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0" yWindow="15" windowWidth="14798" windowHeight="12893" tabRatio="959" activeTab="13"/>
  </bookViews>
  <sheets>
    <sheet name="L2-LISTA 1A" sheetId="100" r:id="rId1"/>
    <sheet name="RESUMEN L2-1A" sheetId="99" r:id="rId2"/>
    <sheet name="L2-LISTA 2A" sheetId="101" r:id="rId3"/>
    <sheet name="RESUMEN L2-2A" sheetId="102" r:id="rId4"/>
    <sheet name="L2-LISTA 3A" sheetId="103" r:id="rId5"/>
    <sheet name="RESUMEN L2-3A" sheetId="154" r:id="rId6"/>
    <sheet name="L2-LISTA 4A" sheetId="171" r:id="rId7"/>
    <sheet name="RESUMEN L2-4A" sheetId="155" r:id="rId8"/>
    <sheet name="L2-LISTA 5A" sheetId="107" r:id="rId9"/>
    <sheet name="RESUMEN L2-5A" sheetId="156" r:id="rId10"/>
    <sheet name="L2-LISTA 6A" sheetId="175" r:id="rId11"/>
    <sheet name="RESUMEN L2-6A" sheetId="176" r:id="rId12"/>
    <sheet name="L2-LISTA A - SE RESUMEN GRAL" sheetId="158" r:id="rId13"/>
    <sheet name="L2-LISTA 1B" sheetId="177" r:id="rId14"/>
    <sheet name="RESUMEN L2-1B " sheetId="178" r:id="rId15"/>
    <sheet name="L2-LISTA 2B" sheetId="179" r:id="rId16"/>
    <sheet name="RESUMEN L2-2B" sheetId="180" r:id="rId17"/>
    <sheet name="L2-LISTA 3B" sheetId="181" r:id="rId18"/>
    <sheet name="RESUMEN L2-3B " sheetId="182" r:id="rId19"/>
    <sheet name="L2-LISTA 4B" sheetId="183" r:id="rId20"/>
    <sheet name="RESUMEN L2-4B" sheetId="184" r:id="rId21"/>
    <sheet name="L2-LISTA 5B" sheetId="185" r:id="rId22"/>
    <sheet name="RESUMEN L2-5B " sheetId="186" r:id="rId23"/>
    <sheet name="L2-LISTA B - LT RESUMEN GRAL" sheetId="187" r:id="rId24"/>
    <sheet name="RESUMEN GRAL LOTE2_LISTA A Y B" sheetId="188" r:id="rId25"/>
    <sheet name="LISTA CUOTA" sheetId="190" r:id="rId26"/>
  </sheets>
  <externalReferences>
    <externalReference r:id="rId27"/>
    <externalReference r:id="rId28"/>
    <externalReference r:id="rId29"/>
  </externalReferences>
  <definedNames>
    <definedName name="_xlnm._FilterDatabase" localSheetId="0" hidden="1">'L2-LISTA 1A'!$A$9:$M$91</definedName>
    <definedName name="_xlnm.Print_Area" localSheetId="0">'L2-LISTA 1A'!$A$1:$K$147</definedName>
    <definedName name="_xlnm.Print_Area" localSheetId="13">'L2-LISTA 1B'!$A$1:$K$135</definedName>
    <definedName name="_xlnm.Print_Area" localSheetId="2">'L2-LISTA 2A'!$A$1:$H$193</definedName>
    <definedName name="_xlnm.Print_Area" localSheetId="15">'L2-LISTA 2B'!$A$1:$H$139</definedName>
    <definedName name="_xlnm.Print_Area" localSheetId="4">'L2-LISTA 3A'!$A$1:$L$29</definedName>
    <definedName name="_xlnm.Print_Area" localSheetId="17">'L2-LISTA 3B'!$A$1:$H$25</definedName>
    <definedName name="_xlnm.Print_Area" localSheetId="6">'L2-LISTA 4A'!$A$1:$H$65</definedName>
    <definedName name="_xlnm.Print_Area" localSheetId="19">'L2-LISTA 4B'!$A$1:$H$60</definedName>
    <definedName name="_xlnm.Print_Area" localSheetId="8">'L2-LISTA 5A'!$A$1:$H$37</definedName>
    <definedName name="_xlnm.Print_Area" localSheetId="21">'L2-LISTA 5B'!$A$1:$H$25</definedName>
    <definedName name="_xlnm.Print_Area" localSheetId="10">'L2-LISTA 6A'!$A$1:$L$29</definedName>
    <definedName name="_xlnm.Print_Area" localSheetId="12">'L2-LISTA A - SE RESUMEN GRAL'!$A$1:$F$20</definedName>
    <definedName name="_xlnm.Print_Area" localSheetId="23">'L2-LISTA B - LT RESUMEN GRAL'!$A$1:$F$25</definedName>
    <definedName name="_xlnm.Print_Area" localSheetId="25">'LISTA CUOTA'!$A$1:$E$25</definedName>
    <definedName name="_xlnm.Print_Area" localSheetId="24">'RESUMEN GRAL LOTE2_LISTA A Y B'!$A$1:$F$23</definedName>
    <definedName name="_xlnm.Print_Area" localSheetId="1">'RESUMEN L2-1A'!$A$1:$F$23</definedName>
    <definedName name="_xlnm.Print_Area" localSheetId="14">'RESUMEN L2-1B '!$A$1:$E$22</definedName>
    <definedName name="_xlnm.Print_Area" localSheetId="3">'RESUMEN L2-2A'!$A$1:$F$27</definedName>
    <definedName name="_xlnm.Print_Area" localSheetId="16">'RESUMEN L2-2B'!$A$1:$F$23</definedName>
    <definedName name="_xlnm.Print_Area" localSheetId="5">'RESUMEN L2-3A'!$A$1:$F$19</definedName>
    <definedName name="_xlnm.Print_Area" localSheetId="18">'RESUMEN L2-3B '!$A$1:$F$24</definedName>
    <definedName name="_xlnm.Print_Area" localSheetId="7">'RESUMEN L2-4A'!$A$1:$F$20</definedName>
    <definedName name="_xlnm.Print_Area" localSheetId="20">'RESUMEN L2-4B'!$A$1:$F$21</definedName>
    <definedName name="_xlnm.Print_Area" localSheetId="9">'RESUMEN L2-5A'!$A$1:$F$19</definedName>
    <definedName name="_xlnm.Print_Area" localSheetId="22">'RESUMEN L2-5B '!$A$1:$F$24</definedName>
    <definedName name="_xlnm.Print_Area" localSheetId="11">'RESUMEN L2-6A'!$A$1:$F$18</definedName>
    <definedName name="Cam_1GUA" localSheetId="6">#REF!</definedName>
    <definedName name="Cam_1GUA" localSheetId="10">#REF!</definedName>
    <definedName name="Cam_1GUA" localSheetId="25">#REF!</definedName>
    <definedName name="Cam_1GUA" localSheetId="11">#REF!</definedName>
    <definedName name="Cam_1GUA">#REF!</definedName>
    <definedName name="Cam_1USA_EURO" localSheetId="6">#REF!</definedName>
    <definedName name="Cam_1USA_EURO" localSheetId="10">#REF!</definedName>
    <definedName name="Cam_1USA_EURO" localSheetId="25">#REF!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25">#REF!</definedName>
    <definedName name="Cam_1USA_EURO_11" localSheetId="11">#REF!</definedName>
    <definedName name="Cam_1USA_EURO_11">#REF!</definedName>
    <definedName name="Cam_1USA_GS" localSheetId="6">#REF!</definedName>
    <definedName name="Cam_1USA_GS" localSheetId="10">#REF!</definedName>
    <definedName name="Cam_1USA_GS" localSheetId="25">#REF!</definedName>
    <definedName name="Cam_1USA_GS" localSheetId="11">#REF!</definedName>
    <definedName name="Cam_1USA_GS">#REF!</definedName>
    <definedName name="Cam_1USA_GS_11" localSheetId="6">#REF!</definedName>
    <definedName name="Cam_1USA_GS_11" localSheetId="10">#REF!</definedName>
    <definedName name="Cam_1USA_GS_11" localSheetId="25">#REF!</definedName>
    <definedName name="Cam_1USA_GS_11" localSheetId="11">#REF!</definedName>
    <definedName name="Cam_1USA_GS_11">#REF!</definedName>
    <definedName name="Cam_1USA_GS1" localSheetId="6">#REF!</definedName>
    <definedName name="Cam_1USA_GS1" localSheetId="10">#REF!</definedName>
    <definedName name="Cam_1USA_GS1" localSheetId="25">#REF!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25">#REF!</definedName>
    <definedName name="DDD" localSheetId="11">#REF!</definedName>
    <definedName name="DDD">#REF!</definedName>
    <definedName name="GS" localSheetId="6">#REF!</definedName>
    <definedName name="GS" localSheetId="10">#REF!</definedName>
    <definedName name="GS" localSheetId="25">#REF!</definedName>
    <definedName name="GS" localSheetId="11">#REF!</definedName>
    <definedName name="GS">#REF!</definedName>
    <definedName name="GS_GS" localSheetId="6">#REF!</definedName>
    <definedName name="GS_GS" localSheetId="10">#REF!</definedName>
    <definedName name="GS_GS" localSheetId="25">#REF!</definedName>
    <definedName name="GS_GS" localSheetId="11">#REF!</definedName>
    <definedName name="GS_GS">#REF!</definedName>
    <definedName name="GUA" localSheetId="6">#REF!</definedName>
    <definedName name="GUA" localSheetId="10">#REF!</definedName>
    <definedName name="GUA" localSheetId="25">#REF!</definedName>
    <definedName name="GUA" localSheetId="11">#REF!</definedName>
    <definedName name="GUA">#REF!</definedName>
    <definedName name="GUARANIES" localSheetId="6">#REF!</definedName>
    <definedName name="GUARANIES" localSheetId="10">#REF!</definedName>
    <definedName name="GUARANIES" localSheetId="25">#REF!</definedName>
    <definedName name="GUARANIES" localSheetId="11">#REF!</definedName>
    <definedName name="GUARANIES">#REF!</definedName>
    <definedName name="HR" localSheetId="6">#REF!</definedName>
    <definedName name="HR" localSheetId="10">#REF!</definedName>
    <definedName name="HR" localSheetId="25">#REF!</definedName>
    <definedName name="HR" localSheetId="11">#REF!</definedName>
    <definedName name="HR">#REF!</definedName>
    <definedName name="IVA" localSheetId="6">#REF!</definedName>
    <definedName name="IVA" localSheetId="10">#REF!</definedName>
    <definedName name="IVA" localSheetId="25">#REF!</definedName>
    <definedName name="IVA" localSheetId="11">#REF!</definedName>
    <definedName name="IVA">#REF!</definedName>
    <definedName name="IVA_11" localSheetId="6">#REF!</definedName>
    <definedName name="IVA_11" localSheetId="10">#REF!</definedName>
    <definedName name="IVA_11" localSheetId="25">#REF!</definedName>
    <definedName name="IVA_11" localSheetId="11">#REF!</definedName>
    <definedName name="IVA_11">#REF!</definedName>
    <definedName name="K_CIVIL" localSheetId="6">#REF!</definedName>
    <definedName name="K_CIVIL" localSheetId="10">#REF!</definedName>
    <definedName name="K_CIVIL" localSheetId="25">#REF!</definedName>
    <definedName name="K_CIVIL" localSheetId="11">#REF!</definedName>
    <definedName name="K_CIVIL">#REF!</definedName>
    <definedName name="K_CIVIL_11" localSheetId="6">#REF!</definedName>
    <definedName name="K_CIVIL_11" localSheetId="10">#REF!</definedName>
    <definedName name="K_CIVIL_11" localSheetId="25">#REF!</definedName>
    <definedName name="K_CIVIL_11" localSheetId="11">#REF!</definedName>
    <definedName name="K_CIVIL_11">#REF!</definedName>
    <definedName name="K_MAT" localSheetId="6">#REF!</definedName>
    <definedName name="K_MAT" localSheetId="10">#REF!</definedName>
    <definedName name="K_MAT" localSheetId="25">#REF!</definedName>
    <definedName name="K_MAT" localSheetId="11">#REF!</definedName>
    <definedName name="K_MAT">#REF!</definedName>
    <definedName name="K_MAT_11" localSheetId="6">#REF!</definedName>
    <definedName name="K_MAT_11" localSheetId="10">#REF!</definedName>
    <definedName name="K_MAT_11" localSheetId="25">#REF!</definedName>
    <definedName name="K_MAT_11" localSheetId="11">#REF!</definedName>
    <definedName name="K_MAT_11">#REF!</definedName>
    <definedName name="K_MONT" localSheetId="6">#REF!</definedName>
    <definedName name="K_MONT" localSheetId="10">#REF!</definedName>
    <definedName name="K_MONT" localSheetId="25">#REF!</definedName>
    <definedName name="K_MONT" localSheetId="11">#REF!</definedName>
    <definedName name="K_MONT">#REF!</definedName>
    <definedName name="K_MONT_11" localSheetId="6">#REF!</definedName>
    <definedName name="K_MONT_11" localSheetId="10">#REF!</definedName>
    <definedName name="K_MONT_11" localSheetId="25">#REF!</definedName>
    <definedName name="K_MONT_11" localSheetId="11">#REF!</definedName>
    <definedName name="K_MONT_11">#REF!</definedName>
    <definedName name="K_TOTAL" localSheetId="6">#REF!</definedName>
    <definedName name="K_TOTAL" localSheetId="10">#REF!</definedName>
    <definedName name="K_TOTAL" localSheetId="25">#REF!</definedName>
    <definedName name="K_TOTAL" localSheetId="11">#REF!</definedName>
    <definedName name="K_TOTAL">#REF!</definedName>
    <definedName name="K_TOTAL_11" localSheetId="6">#REF!</definedName>
    <definedName name="K_TOTAL_11" localSheetId="10">#REF!</definedName>
    <definedName name="K_TOTAL_11" localSheetId="25">#REF!</definedName>
    <definedName name="K_TOTAL_11" localSheetId="11">#REF!</definedName>
    <definedName name="K_TOTAL_11">#REF!</definedName>
    <definedName name="_xlnm.Print_Titles" localSheetId="0">'L2-LISTA 1A'!$1:$7</definedName>
    <definedName name="_xlnm.Print_Titles" localSheetId="13">'L2-LISTA 1B'!$1:$6</definedName>
    <definedName name="_xlnm.Print_Titles" localSheetId="2">'L2-LISTA 2A'!$1:$6</definedName>
    <definedName name="_xlnm.Print_Titles" localSheetId="15">'L2-LISTA 2B'!$1:$6</definedName>
    <definedName name="_xlnm.Print_Titles" localSheetId="6">'L2-LISTA 4A'!$1:$6</definedName>
    <definedName name="_xlnm.Print_Titles" localSheetId="19">'L2-LISTA 4B'!$1:$7</definedName>
    <definedName name="_xlnm.Print_Titles" localSheetId="8">'L2-LISTA 5A'!$1:$6</definedName>
    <definedName name="US_A_GS" localSheetId="6">#REF!</definedName>
    <definedName name="US_A_GS" localSheetId="10">#REF!</definedName>
    <definedName name="US_A_GS" localSheetId="25">#REF!</definedName>
    <definedName name="US_A_GS" localSheetId="11">#REF!</definedName>
    <definedName name="US_A_GS">#REF!</definedName>
    <definedName name="US_A_GS_11" localSheetId="6">#REF!</definedName>
    <definedName name="US_A_GS_11" localSheetId="10">#REF!</definedName>
    <definedName name="US_A_GS_11" localSheetId="25">#REF!</definedName>
    <definedName name="US_A_GS_11" localSheetId="11">#REF!</definedName>
    <definedName name="US_A_GS_11">#REF!</definedName>
  </definedNames>
  <calcPr calcId="144525"/>
  <customWorkbookViews>
    <customWorkbookView name=" Lic. Beatriz Gimenez - Vista personalizada" guid="{80CCE000-BEEB-11D5-AB99-00403337C3F5}" mergeInterval="0" personalView="1" maximized="1" windowWidth="796" windowHeight="435" tabRatio="684" activeSheetId="18"/>
    <customWorkbookView name="PDD2 - Procesamiento de Datos 2 - Vista personalizada" guid="{F56EA560-C13E-11D5-8F18-00400520E3A8}" mergeInterval="0" personalView="1" maximized="1" windowWidth="796" windowHeight="438" tabRatio="684" activeSheetId="11"/>
    <customWorkbookView name="Administrador - Vista personalizada" guid="{A04BA3AC-BF0A-11D5-A653-00A0C9EC0FEC}" mergeInterval="0" personalView="1" maximized="1" windowWidth="1020" windowHeight="579" tabRatio="777" activeSheetId="2"/>
  </customWorkbookViews>
</workbook>
</file>

<file path=xl/calcChain.xml><?xml version="1.0" encoding="utf-8"?>
<calcChain xmlns="http://schemas.openxmlformats.org/spreadsheetml/2006/main">
  <c r="B9" i="107" l="1"/>
  <c r="B40" i="101"/>
  <c r="B41" i="101"/>
  <c r="B42" i="101" s="1"/>
  <c r="B8" i="180" l="1"/>
  <c r="B11" i="179"/>
  <c r="B9" i="178"/>
  <c r="B8" i="178"/>
  <c r="B9" i="156" l="1"/>
  <c r="B8" i="156"/>
  <c r="B13" i="102" l="1"/>
  <c r="A13" i="102"/>
  <c r="B10" i="102"/>
  <c r="A10" i="102"/>
  <c r="H84" i="101" l="1"/>
  <c r="B10" i="99"/>
  <c r="A10" i="99"/>
  <c r="B10" i="155" l="1"/>
  <c r="B9" i="155"/>
  <c r="B8" i="155"/>
  <c r="A12" i="102" l="1"/>
  <c r="B12" i="102"/>
  <c r="A9" i="102"/>
  <c r="B9" i="102"/>
  <c r="B15" i="99"/>
  <c r="B14" i="99"/>
  <c r="B9" i="99" l="1"/>
  <c r="B8" i="99"/>
  <c r="B7" i="158"/>
  <c r="A11" i="99" l="1"/>
  <c r="B11" i="99"/>
  <c r="B13" i="100" l="1"/>
  <c r="B15" i="100" s="1"/>
  <c r="B17" i="102"/>
  <c r="A17" i="102"/>
  <c r="A2" i="190" l="1"/>
  <c r="A1" i="190"/>
  <c r="B9" i="188"/>
  <c r="B8" i="188"/>
  <c r="A2" i="188"/>
  <c r="A1" i="188"/>
  <c r="B13" i="187"/>
  <c r="B12" i="187"/>
  <c r="B11" i="187"/>
  <c r="B10" i="187"/>
  <c r="B9" i="187"/>
  <c r="A3" i="187"/>
  <c r="A2" i="187"/>
  <c r="A1" i="187"/>
  <c r="B8" i="186"/>
  <c r="A3" i="186"/>
  <c r="A2" i="186"/>
  <c r="A1" i="186"/>
  <c r="A3" i="185"/>
  <c r="A2" i="185"/>
  <c r="A1" i="185"/>
  <c r="B9" i="184"/>
  <c r="A9" i="184"/>
  <c r="B8" i="184"/>
  <c r="A8" i="184"/>
  <c r="B7" i="184"/>
  <c r="A7" i="184"/>
  <c r="A3" i="184"/>
  <c r="A2" i="184"/>
  <c r="A1" i="184"/>
  <c r="A3" i="183"/>
  <c r="A2" i="183"/>
  <c r="A1" i="183"/>
  <c r="B9" i="182"/>
  <c r="A3" i="182"/>
  <c r="A2" i="182"/>
  <c r="A1" i="182"/>
  <c r="A3" i="181"/>
  <c r="A2" i="181"/>
  <c r="A1" i="181"/>
  <c r="A3" i="180"/>
  <c r="A2" i="180"/>
  <c r="A1" i="180"/>
  <c r="A3" i="179"/>
  <c r="A2" i="179"/>
  <c r="A1" i="179"/>
  <c r="A3" i="178"/>
  <c r="A2" i="178"/>
  <c r="A1" i="178"/>
  <c r="B12" i="177"/>
  <c r="B13" i="177" s="1"/>
  <c r="B15" i="177" s="1"/>
  <c r="B16" i="177" s="1"/>
  <c r="B17" i="177" s="1"/>
  <c r="B19" i="177" s="1"/>
  <c r="B20" i="177" s="1"/>
  <c r="B21" i="177" s="1"/>
  <c r="B12" i="158"/>
  <c r="B11" i="158"/>
  <c r="B10" i="158"/>
  <c r="B9" i="158"/>
  <c r="B8" i="158"/>
  <c r="A3" i="158"/>
  <c r="A2" i="158"/>
  <c r="A1" i="158"/>
  <c r="A3" i="176"/>
  <c r="A2" i="176"/>
  <c r="A1" i="176"/>
  <c r="A3" i="175"/>
  <c r="A2" i="175"/>
  <c r="A1" i="175"/>
  <c r="A3" i="156"/>
  <c r="A2" i="156"/>
  <c r="A1" i="156"/>
  <c r="A3" i="107"/>
  <c r="A2" i="107"/>
  <c r="A1" i="107"/>
  <c r="A3" i="155"/>
  <c r="A2" i="155"/>
  <c r="A1" i="155"/>
  <c r="A3" i="171"/>
  <c r="A2" i="171"/>
  <c r="A1" i="171"/>
  <c r="B9" i="154"/>
  <c r="B8" i="154"/>
  <c r="A3" i="154"/>
  <c r="A2" i="154"/>
  <c r="A1" i="154"/>
  <c r="A3" i="103"/>
  <c r="A2" i="103"/>
  <c r="A1" i="103"/>
  <c r="B18" i="102"/>
  <c r="A18" i="102"/>
  <c r="B16" i="102"/>
  <c r="A16" i="102"/>
  <c r="B15" i="102"/>
  <c r="A15" i="102"/>
  <c r="B14" i="102"/>
  <c r="A14" i="102"/>
  <c r="B11" i="102"/>
  <c r="A11" i="102"/>
  <c r="B8" i="102"/>
  <c r="A8" i="102"/>
  <c r="A3" i="102"/>
  <c r="A2" i="102"/>
  <c r="A1" i="102"/>
  <c r="A3" i="101"/>
  <c r="A2" i="101"/>
  <c r="A1" i="101"/>
  <c r="B13" i="99"/>
  <c r="B12" i="99"/>
  <c r="A3" i="99"/>
  <c r="A2" i="99"/>
  <c r="A1" i="99"/>
  <c r="B23" i="177" l="1"/>
  <c r="B25" i="177" s="1"/>
  <c r="B26" i="177" s="1"/>
  <c r="B27" i="177" s="1"/>
  <c r="B28" i="177" s="1"/>
  <c r="B29" i="177" s="1"/>
  <c r="B30" i="177" s="1"/>
  <c r="B32" i="177" l="1"/>
  <c r="B33" i="177" s="1"/>
  <c r="B35" i="177" l="1"/>
  <c r="B36" i="177" s="1"/>
  <c r="B37" i="177" s="1"/>
  <c r="B38" i="177" s="1"/>
  <c r="B39" i="177" s="1"/>
  <c r="B41" i="177" l="1"/>
  <c r="B45" i="177" s="1"/>
  <c r="B46" i="177" s="1"/>
  <c r="B47" i="177" s="1"/>
  <c r="B48" i="177" s="1"/>
  <c r="B49" i="177" s="1"/>
  <c r="B50" i="177" s="1"/>
  <c r="B51" i="177" s="1"/>
  <c r="B54" i="177" l="1"/>
  <c r="B55" i="177" s="1"/>
  <c r="B56" i="177" s="1"/>
  <c r="B57" i="177" s="1"/>
  <c r="B58" i="177" s="1"/>
  <c r="B60" i="177" l="1"/>
  <c r="B62" i="177" s="1"/>
  <c r="B63" i="177" s="1"/>
  <c r="B64" i="177" s="1"/>
  <c r="B65" i="177" s="1"/>
  <c r="B66" i="177" s="1"/>
  <c r="B67" i="177" s="1"/>
  <c r="B69" i="177" l="1"/>
  <c r="B70" i="177" s="1"/>
  <c r="B12" i="179"/>
  <c r="B13" i="179" s="1"/>
  <c r="B14" i="179" s="1"/>
  <c r="B15" i="179" s="1"/>
  <c r="B16" i="179" s="1"/>
  <c r="B17" i="179" s="1"/>
  <c r="B18" i="179" s="1"/>
  <c r="B19" i="179" s="1"/>
  <c r="B21" i="179" s="1"/>
  <c r="B22" i="179" s="1"/>
  <c r="B23" i="179" s="1"/>
  <c r="B24" i="179" s="1"/>
  <c r="B25" i="179" s="1"/>
  <c r="B26" i="179" s="1"/>
  <c r="B27" i="179" s="1"/>
  <c r="B29" i="179" l="1"/>
  <c r="B30" i="179" s="1"/>
  <c r="B31" i="179" s="1"/>
  <c r="B34" i="179" s="1"/>
  <c r="B75" i="177"/>
  <c r="B76" i="177" s="1"/>
  <c r="B77" i="177" s="1"/>
  <c r="B16" i="100"/>
  <c r="B17" i="100" s="1"/>
  <c r="B18" i="100" s="1"/>
  <c r="B36" i="179" l="1"/>
  <c r="B37" i="179" s="1"/>
  <c r="B38" i="179" s="1"/>
  <c r="B39" i="179" s="1"/>
  <c r="B40" i="179" s="1"/>
  <c r="B41" i="179" s="1"/>
  <c r="B42" i="179" s="1"/>
  <c r="B43" i="179" s="1"/>
  <c r="B44" i="179" s="1"/>
  <c r="B79" i="177"/>
  <c r="B80" i="177" s="1"/>
  <c r="B20" i="100"/>
  <c r="B45" i="179" l="1"/>
  <c r="B46" i="179" s="1"/>
  <c r="B48" i="179" s="1"/>
  <c r="B49" i="179" s="1"/>
  <c r="B50" i="179" s="1"/>
  <c r="B52" i="179" s="1"/>
  <c r="B53" i="179" s="1"/>
  <c r="B83" i="177"/>
  <c r="B84" i="177" s="1"/>
  <c r="B85" i="177" s="1"/>
  <c r="B22" i="100"/>
  <c r="B23" i="100" s="1"/>
  <c r="B24" i="100" s="1"/>
  <c r="B25" i="100" s="1"/>
  <c r="B26" i="100" s="1"/>
  <c r="B27" i="100" s="1"/>
  <c r="B28" i="100" s="1"/>
  <c r="B29" i="100" s="1"/>
  <c r="B30" i="100" s="1"/>
  <c r="B31" i="100" s="1"/>
  <c r="B54" i="179" l="1"/>
  <c r="B55" i="179" s="1"/>
  <c r="B56" i="179" s="1"/>
  <c r="B57" i="179" s="1"/>
  <c r="B58" i="179" s="1"/>
  <c r="B59" i="179" s="1"/>
  <c r="B61" i="179" s="1"/>
  <c r="B62" i="179" s="1"/>
  <c r="B63" i="179" s="1"/>
  <c r="B64" i="179" s="1"/>
  <c r="B65" i="179" s="1"/>
  <c r="B66" i="179" s="1"/>
  <c r="B67" i="179" s="1"/>
  <c r="B68" i="179" s="1"/>
  <c r="B69" i="179" s="1"/>
  <c r="B87" i="177"/>
  <c r="B88" i="177" s="1"/>
  <c r="B89" i="177" s="1"/>
  <c r="B90" i="177" s="1"/>
  <c r="B91" i="177" s="1"/>
  <c r="B92" i="177" s="1"/>
  <c r="B93" i="177" s="1"/>
  <c r="B34" i="100"/>
  <c r="B35" i="100" s="1"/>
  <c r="B70" i="179" l="1"/>
  <c r="B71" i="179" s="1"/>
  <c r="B73" i="179" s="1"/>
  <c r="B75" i="179" s="1"/>
  <c r="B76" i="179" s="1"/>
  <c r="B77" i="179" s="1"/>
  <c r="B78" i="179" s="1"/>
  <c r="B79" i="179" s="1"/>
  <c r="B95" i="177"/>
  <c r="B96" i="177" s="1"/>
  <c r="B97" i="177" s="1"/>
  <c r="B98" i="177" s="1"/>
  <c r="B99" i="177" s="1"/>
  <c r="B36" i="100"/>
  <c r="B37" i="100" s="1"/>
  <c r="B38" i="100" s="1"/>
  <c r="B39" i="100" s="1"/>
  <c r="B80" i="179" l="1"/>
  <c r="B81" i="179" s="1"/>
  <c r="B82" i="179" s="1"/>
  <c r="B83" i="179" s="1"/>
  <c r="B84" i="179" s="1"/>
  <c r="B86" i="179" s="1"/>
  <c r="B87" i="179" s="1"/>
  <c r="B88" i="179" s="1"/>
  <c r="B89" i="179" s="1"/>
  <c r="B90" i="179" s="1"/>
  <c r="B103" i="177"/>
  <c r="B104" i="177" s="1"/>
  <c r="B105" i="177" s="1"/>
  <c r="B106" i="177" s="1"/>
  <c r="B107" i="177" s="1"/>
  <c r="B108" i="177" s="1"/>
  <c r="B109" i="177" s="1"/>
  <c r="B44" i="100"/>
  <c r="B92" i="179" l="1"/>
  <c r="B93" i="179" s="1"/>
  <c r="B96" i="179" s="1"/>
  <c r="B97" i="179" s="1"/>
  <c r="B98" i="179" s="1"/>
  <c r="B99" i="179" s="1"/>
  <c r="B100" i="179" s="1"/>
  <c r="B101" i="179" s="1"/>
  <c r="B102" i="179" s="1"/>
  <c r="B104" i="179" s="1"/>
  <c r="B105" i="179" s="1"/>
  <c r="B106" i="179" s="1"/>
  <c r="B108" i="179" s="1"/>
  <c r="B109" i="179" s="1"/>
  <c r="B112" i="177"/>
  <c r="B113" i="177" s="1"/>
  <c r="B114" i="177" s="1"/>
  <c r="B115" i="177" s="1"/>
  <c r="B116" i="177" s="1"/>
  <c r="B45" i="100"/>
  <c r="B46" i="100" s="1"/>
  <c r="B47" i="100" s="1"/>
  <c r="B48" i="100" s="1"/>
  <c r="B49" i="100" s="1"/>
  <c r="B51" i="100" s="1"/>
  <c r="B53" i="100" s="1"/>
  <c r="B54" i="100" s="1"/>
  <c r="B55" i="100" s="1"/>
  <c r="B56" i="100" s="1"/>
  <c r="B57" i="100" s="1"/>
  <c r="B58" i="100" s="1"/>
  <c r="B63" i="100" s="1"/>
  <c r="B64" i="100" s="1"/>
  <c r="B65" i="100" s="1"/>
  <c r="B66" i="100" s="1"/>
  <c r="B68" i="100" s="1"/>
  <c r="B69" i="100" s="1"/>
  <c r="B77" i="100" s="1"/>
  <c r="B111" i="179" l="1"/>
  <c r="B112" i="179" s="1"/>
  <c r="B113" i="179" s="1"/>
  <c r="B119" i="177"/>
  <c r="B120" i="177" s="1"/>
  <c r="B121" i="177" s="1"/>
  <c r="B122" i="177" s="1"/>
  <c r="B123" i="177" s="1"/>
  <c r="B124" i="177" s="1"/>
  <c r="B125" i="177" s="1"/>
  <c r="B78" i="100"/>
  <c r="B79" i="100" s="1"/>
  <c r="B115" i="179" l="1"/>
  <c r="B116" i="179" s="1"/>
  <c r="B118" i="179" s="1"/>
  <c r="B120" i="179" s="1"/>
  <c r="B127" i="177"/>
  <c r="B128" i="177" s="1"/>
  <c r="B80" i="100"/>
  <c r="B81" i="100" s="1"/>
  <c r="B82" i="100" s="1"/>
  <c r="B83" i="100" s="1"/>
  <c r="B85" i="100" s="1"/>
  <c r="B86" i="100" s="1"/>
  <c r="B87" i="100" s="1"/>
  <c r="B89" i="100" s="1"/>
  <c r="B91" i="100" s="1"/>
  <c r="B92" i="100" s="1"/>
  <c r="B94" i="100" s="1"/>
  <c r="B96" i="100" s="1"/>
  <c r="B98" i="100" s="1"/>
  <c r="B101" i="100" s="1"/>
  <c r="B121" i="179" l="1"/>
  <c r="B122" i="179" s="1"/>
  <c r="B103" i="100"/>
  <c r="B105" i="100" s="1"/>
  <c r="B110" i="100" s="1"/>
  <c r="B111" i="100" s="1"/>
  <c r="B112" i="100" s="1"/>
  <c r="B124" i="179" l="1"/>
  <c r="B125" i="179" s="1"/>
  <c r="B128" i="179" s="1"/>
  <c r="B129" i="179" s="1"/>
  <c r="B113" i="100"/>
  <c r="B115" i="100" s="1"/>
  <c r="B116" i="100" s="1"/>
  <c r="B117" i="100" s="1"/>
  <c r="B118" i="100" s="1"/>
  <c r="B119" i="100" s="1"/>
  <c r="B120" i="100" s="1"/>
  <c r="B121" i="100" s="1"/>
  <c r="B123" i="100" s="1"/>
  <c r="B125" i="100" s="1"/>
  <c r="B131" i="179" l="1"/>
  <c r="B132" i="179" s="1"/>
  <c r="B127" i="100"/>
  <c r="B131" i="100" s="1"/>
  <c r="B132" i="100" s="1"/>
  <c r="B134" i="179" l="1"/>
  <c r="B135" i="179" s="1"/>
  <c r="B136" i="179" s="1"/>
  <c r="B137" i="179" s="1"/>
  <c r="B8" i="181" s="1"/>
  <c r="B12" i="183" s="1"/>
  <c r="B11" i="101"/>
  <c r="B13" i="101" s="1"/>
  <c r="B14" i="101" s="1"/>
  <c r="B15" i="101" s="1"/>
  <c r="B16" i="101" s="1"/>
  <c r="B17" i="101" s="1"/>
  <c r="B18" i="101" s="1"/>
  <c r="B19" i="101" s="1"/>
  <c r="B20" i="101" s="1"/>
  <c r="B21" i="101" s="1"/>
  <c r="B24" i="101" s="1"/>
  <c r="B25" i="101" s="1"/>
  <c r="B26" i="101" s="1"/>
  <c r="B28" i="101" s="1"/>
  <c r="B29" i="101" s="1"/>
  <c r="B30" i="101" s="1"/>
  <c r="B31" i="101" s="1"/>
  <c r="B35" i="101" s="1"/>
  <c r="B38" i="101" s="1"/>
  <c r="B39" i="101" s="1"/>
  <c r="B44" i="101" l="1"/>
  <c r="B45" i="101" s="1"/>
  <c r="B46" i="101" s="1"/>
  <c r="B48" i="101" l="1"/>
  <c r="B49" i="101" s="1"/>
  <c r="B50" i="101" s="1"/>
  <c r="B57" i="101" s="1"/>
  <c r="B58" i="101" s="1"/>
  <c r="B59" i="101" s="1"/>
  <c r="B60" i="101" s="1"/>
  <c r="B62" i="101" s="1"/>
  <c r="B63" i="101" s="1"/>
  <c r="B64" i="101" s="1"/>
  <c r="B65" i="101" s="1"/>
  <c r="B66" i="101" s="1"/>
  <c r="B67" i="101" s="1"/>
  <c r="B68" i="101" s="1"/>
  <c r="B71" i="101" l="1"/>
  <c r="B72" i="101" s="1"/>
  <c r="B73" i="101" s="1"/>
  <c r="B74" i="101" s="1"/>
  <c r="B75" i="101" s="1"/>
  <c r="B79" i="101" l="1"/>
  <c r="B80" i="101" s="1"/>
  <c r="B81" i="101" s="1"/>
  <c r="B82" i="101" s="1"/>
  <c r="B85" i="101" s="1"/>
  <c r="B86" i="101" s="1"/>
  <c r="B87" i="101" s="1"/>
  <c r="B88" i="101" s="1"/>
  <c r="B89" i="101" s="1"/>
  <c r="B90" i="101" s="1"/>
  <c r="B91" i="101" s="1"/>
  <c r="B92" i="101" s="1"/>
  <c r="B93" i="101" s="1"/>
  <c r="B94" i="101" s="1"/>
  <c r="B96" i="101" s="1"/>
  <c r="B104" i="101" s="1"/>
  <c r="B105" i="101" s="1"/>
  <c r="B106" i="101" s="1"/>
  <c r="B107" i="101" s="1"/>
  <c r="B109" i="101" s="1"/>
  <c r="B110" i="101" s="1"/>
  <c r="B111" i="101" s="1"/>
  <c r="B112" i="101" s="1"/>
  <c r="B113" i="101" s="1"/>
  <c r="B114" i="101" s="1"/>
  <c r="B115" i="101" s="1"/>
  <c r="B118" i="101" l="1"/>
  <c r="B119" i="101" s="1"/>
  <c r="B121" i="101" s="1"/>
  <c r="B123" i="101" s="1"/>
  <c r="B125" i="101" s="1"/>
  <c r="B127" i="101" s="1"/>
  <c r="B129" i="101" l="1"/>
  <c r="B134" i="101" s="1"/>
  <c r="B136" i="101" s="1"/>
  <c r="B137" i="101" s="1"/>
  <c r="B138" i="101" s="1"/>
  <c r="B139" i="101" s="1"/>
  <c r="B140" i="101" s="1"/>
  <c r="B141" i="101" s="1"/>
  <c r="B143" i="101" l="1"/>
  <c r="B144" i="101" s="1"/>
  <c r="B145" i="101" s="1"/>
  <c r="B146" i="101" s="1"/>
  <c r="B147" i="101" s="1"/>
  <c r="B148" i="101" s="1"/>
  <c r="B150" i="101" s="1"/>
  <c r="B158" i="101" s="1"/>
  <c r="B159" i="101" s="1"/>
  <c r="B160" i="101" l="1"/>
  <c r="B161" i="101" s="1"/>
  <c r="B162" i="101" s="1"/>
  <c r="B163" i="101" s="1"/>
  <c r="B164" i="101" s="1"/>
  <c r="B165" i="101" s="1"/>
  <c r="B166" i="101" s="1"/>
  <c r="B167" i="101" s="1"/>
  <c r="B168" i="101" s="1"/>
  <c r="B169" i="101" s="1"/>
  <c r="B170" i="101" s="1"/>
  <c r="B172" i="101" s="1"/>
  <c r="B173" i="101" s="1"/>
  <c r="B175" i="101" s="1"/>
  <c r="B176" i="101" s="1"/>
  <c r="B177" i="101" s="1"/>
  <c r="B178" i="101" s="1"/>
  <c r="B179" i="101" s="1"/>
  <c r="B180" i="101" s="1"/>
  <c r="B7" i="103" s="1"/>
  <c r="B8" i="103" s="1"/>
  <c r="B11" i="171" s="1"/>
  <c r="B16" i="171" s="1"/>
  <c r="B17" i="171" s="1"/>
  <c r="B18" i="171" s="1"/>
  <c r="B21" i="171" s="1"/>
  <c r="B22" i="171" s="1"/>
  <c r="B23" i="171" s="1"/>
  <c r="B24" i="171" s="1"/>
  <c r="B27" i="171" s="1"/>
  <c r="B13" i="183"/>
  <c r="B14" i="183" s="1"/>
  <c r="B17" i="183" l="1"/>
  <c r="B18" i="183" s="1"/>
  <c r="B19" i="183" s="1"/>
  <c r="B20" i="183" s="1"/>
  <c r="B22" i="183" s="1"/>
  <c r="B23" i="183" s="1"/>
  <c r="B25" i="183" s="1"/>
  <c r="B26" i="183" s="1"/>
  <c r="B28" i="183" s="1"/>
  <c r="B29" i="183" s="1"/>
  <c r="B28" i="171"/>
  <c r="B29" i="171" s="1"/>
  <c r="B30" i="171" s="1"/>
  <c r="B32" i="171" s="1"/>
  <c r="B33" i="171" s="1"/>
  <c r="B34" i="171" s="1"/>
  <c r="B35" i="171" s="1"/>
  <c r="B38" i="171" s="1"/>
  <c r="B39" i="171" s="1"/>
  <c r="B42" i="171" l="1"/>
  <c r="B44" i="171" s="1"/>
  <c r="B47" i="171" s="1"/>
  <c r="B48" i="171" s="1"/>
  <c r="B52" i="171" s="1"/>
  <c r="B53" i="171" s="1"/>
  <c r="B10" i="107" s="1"/>
  <c r="B30" i="183"/>
  <c r="B31" i="183" s="1"/>
  <c r="B34" i="183" s="1"/>
  <c r="B35" i="183" s="1"/>
  <c r="B36" i="183" s="1"/>
  <c r="B39" i="183" s="1"/>
  <c r="B41" i="183" s="1"/>
  <c r="B44" i="183" s="1"/>
  <c r="B48" i="183" s="1"/>
  <c r="B14" i="107" l="1"/>
  <c r="B16" i="107" s="1"/>
  <c r="B7" i="175" s="1"/>
  <c r="B49" i="183"/>
  <c r="B8" i="185" s="1"/>
</calcChain>
</file>

<file path=xl/sharedStrings.xml><?xml version="1.0" encoding="utf-8"?>
<sst xmlns="http://schemas.openxmlformats.org/spreadsheetml/2006/main" count="2124" uniqueCount="779">
  <si>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</si>
  <si>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</si>
  <si>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</si>
  <si>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</si>
  <si>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</si>
  <si>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</si>
  <si>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</si>
  <si>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</si>
  <si>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</si>
  <si>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</si>
  <si>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</si>
  <si>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</si>
  <si>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</si>
  <si>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</si>
  <si>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</si>
  <si>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</si>
  <si>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</si>
  <si>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</si>
  <si>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</si>
  <si>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</si>
  <si>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</si>
  <si>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</si>
  <si>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</si>
  <si>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</si>
  <si>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</si>
  <si>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</si>
  <si>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</si>
  <si>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</si>
  <si>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</si>
  <si>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</si>
  <si>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</si>
  <si>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</si>
  <si>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</si>
  <si>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</si>
  <si>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</si>
  <si>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</si>
  <si>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</si>
  <si>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</si>
  <si>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</si>
  <si>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</si>
  <si>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</si>
  <si>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</si>
  <si>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</si>
  <si>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a.4</t>
  </si>
  <si>
    <t>ORIGEN</t>
  </si>
  <si>
    <t>i.</t>
  </si>
  <si>
    <t>i.1</t>
  </si>
  <si>
    <t>k.</t>
  </si>
  <si>
    <t>l.</t>
  </si>
  <si>
    <t>m.</t>
  </si>
  <si>
    <t>d.3</t>
  </si>
  <si>
    <t>d.4</t>
  </si>
  <si>
    <t>P. TOTAL</t>
  </si>
  <si>
    <t>b.3</t>
  </si>
  <si>
    <t>a.5</t>
  </si>
  <si>
    <t>a.6</t>
  </si>
  <si>
    <t>a.7</t>
  </si>
  <si>
    <t>a.8</t>
  </si>
  <si>
    <t>a.9</t>
  </si>
  <si>
    <t>a.10</t>
  </si>
  <si>
    <t>a.11</t>
  </si>
  <si>
    <t>4.1</t>
  </si>
  <si>
    <t>Mensual</t>
  </si>
  <si>
    <t>Horas</t>
  </si>
  <si>
    <t>Contratación de Profesionales</t>
  </si>
  <si>
    <t>Charlas de Educación Ambiental</t>
  </si>
  <si>
    <t>b.1.1</t>
  </si>
  <si>
    <t>b.1.2</t>
  </si>
  <si>
    <t>b.1.3</t>
  </si>
  <si>
    <t>b.1.4</t>
  </si>
  <si>
    <t>b.2.1</t>
  </si>
  <si>
    <t>b.2.2</t>
  </si>
  <si>
    <t>b.2.3</t>
  </si>
  <si>
    <t>b.2.4</t>
  </si>
  <si>
    <t>4.2</t>
  </si>
  <si>
    <t>ITEM SICP</t>
  </si>
  <si>
    <t>c.4</t>
  </si>
  <si>
    <t>b.4</t>
  </si>
  <si>
    <t>3.</t>
  </si>
  <si>
    <t>4.</t>
  </si>
  <si>
    <t>5.</t>
  </si>
  <si>
    <t>Código de Catálogo</t>
  </si>
  <si>
    <t>MARCA</t>
  </si>
  <si>
    <t>SUMINISTRO DE EQUIPOS DE POTENCIA, MATERIALES Y SISTEMAS INTEGRADOS DE PROTECCIÓN, MEDICIÓN Y CONTROL</t>
  </si>
  <si>
    <t>1.1.1</t>
  </si>
  <si>
    <t>1.1.1.1</t>
  </si>
  <si>
    <t>1.1.1.2</t>
  </si>
  <si>
    <t>1.1.1.3</t>
  </si>
  <si>
    <t>Direccion Técnica Especializada de Montaje</t>
  </si>
  <si>
    <t>1.1.1.4</t>
  </si>
  <si>
    <t>1.1.1.5</t>
  </si>
  <si>
    <t>1.1.1.6</t>
  </si>
  <si>
    <t>1.1.1.7</t>
  </si>
  <si>
    <t>1.1.1.8</t>
  </si>
  <si>
    <t>1.1.2</t>
  </si>
  <si>
    <t>1.1.2.1</t>
  </si>
  <si>
    <t>SUMINISTRO DE SISTEMAS INTEGRADOS DE PROTECCIÓN, MEDICIÓN Y CONTROL</t>
  </si>
  <si>
    <t>b.5</t>
  </si>
  <si>
    <t>b.6</t>
  </si>
  <si>
    <t>b.7</t>
  </si>
  <si>
    <t>SUMINISTRO DE SERVICIOS AUXILIARES</t>
  </si>
  <si>
    <t>SISTEMAS DE COMUNICACIÓN</t>
  </si>
  <si>
    <t>……………………………………………..</t>
  </si>
  <si>
    <t>Lugar y Fecha</t>
  </si>
  <si>
    <t>Firma Autorizada</t>
  </si>
  <si>
    <t>2.1.1</t>
  </si>
  <si>
    <t>2.1.1.1</t>
  </si>
  <si>
    <t>e.1</t>
  </si>
  <si>
    <t>g.1</t>
  </si>
  <si>
    <t>2.1.1.2</t>
  </si>
  <si>
    <t>2.1.2</t>
  </si>
  <si>
    <t>2.2.1</t>
  </si>
  <si>
    <t>Sector 23 kV y Servicios Auxiliares</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</si>
  <si>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</si>
  <si>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</si>
  <si>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</si>
  <si>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</si>
  <si>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</si>
  <si>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</si>
  <si>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Obras de montaje y Puesta en Servicio del Sistema de Grabación Digital CCTV-IP</t>
  </si>
  <si>
    <t>Obras de montaje y Puesta en Servicio del Sistema de Detección de Incendio</t>
  </si>
  <si>
    <t>a.12</t>
  </si>
  <si>
    <t>GESTION AMBIENTAL SUBESTACIONES</t>
  </si>
  <si>
    <t>Gastos operativos para capacitación</t>
  </si>
  <si>
    <t>SUBTOTAL INGENIERÍA DE DETALLES DE SUBESTACIONES</t>
  </si>
  <si>
    <t>5.1</t>
  </si>
  <si>
    <t xml:space="preserve">COMISIONAMIENTO Y ADIESTRAMIENTO EN EL TRABAJO </t>
  </si>
  <si>
    <t>5.1.1</t>
  </si>
  <si>
    <t>5.1.2</t>
  </si>
  <si>
    <t>A.</t>
  </si>
  <si>
    <t>4.3</t>
  </si>
  <si>
    <t>.......................................................................</t>
  </si>
  <si>
    <t>SUBTOTAL GESTION AMBIENTAL SUBESTACIONES</t>
  </si>
  <si>
    <t>h.1</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</si>
  <si>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</si>
  <si>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</si>
  <si>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</si>
  <si>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</si>
  <si>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m2</t>
  </si>
  <si>
    <t>TOTAL GENERAL INGENIERÍA DE DETALLES DE SUBESTACIONES</t>
  </si>
  <si>
    <t>TOTAL GENERAL COMISIONAMIENTO Y ADIESTRAMIENTO EN EL TRABAJO</t>
  </si>
  <si>
    <t xml:space="preserve">TOTAL GENERAL SUMINISTRO DE EQUIPOS DE POTENCIA, MATERIALES Y SISTEMAS INTEGRADOS DE PROTECCIÓN, MEDICIÓN Y CONTROL  </t>
  </si>
  <si>
    <t>2.1.3</t>
  </si>
  <si>
    <t>Spot publicitarios radiales de 30 segundos ( 3 veces x día x 2 días consecutivos) al inicio y final de obra</t>
  </si>
  <si>
    <t>MATERIALES</t>
  </si>
  <si>
    <t>Ductos PEAD de 110 mm con accesorios</t>
  </si>
  <si>
    <t>N/A</t>
  </si>
  <si>
    <t>PROGRAMA DE COMPENSACION SOCIO-AMBIENTAL</t>
  </si>
  <si>
    <t>SUBTOTAL  PROGRAMA DE COMPENSACION SOCIO-AMBIENTAL</t>
  </si>
  <si>
    <t>OBRAS CIVILES, ELECTROMECANICAS, DE SISTEMAS INTEGRADOS DE PROTECCIÓN, MEDICIÓN Y CONTROL, COMUNICACIÓN  Y OBRAS DE DISTRIBUCIÓN</t>
  </si>
  <si>
    <t>2.3</t>
  </si>
  <si>
    <t>2.3.1</t>
  </si>
  <si>
    <t>Sistema de Supervisión y Control para Servicios Auxiliares CC/CA (Incluye PQM 380 Vac y Monitor de Baterias)</t>
  </si>
  <si>
    <t>Montaje, cableado e interconexiones del panel Concentrador de Datos no operacionales, de acuerdo a las EE.TT., a la Arquitectura Orientativa y al proyecto ejecutivo aprobado por ANDE.</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</si>
  <si>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</si>
  <si>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</si>
  <si>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</si>
  <si>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</si>
  <si>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</si>
  <si>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</si>
  <si>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Materiales didácticos (diseño, diagramación)</t>
  </si>
  <si>
    <t>Programa de  Educación Ambiental y Social al personal de la Contratista</t>
  </si>
  <si>
    <t>IMPLEMENTACIÓN DEL PLAN DE GESTIÓN AMBIENTAL Y SOCIAL</t>
  </si>
  <si>
    <t>SUBTOTAL IMPLEMENTACIÓN DEL PLAN DE GESTIÓN AMBIENTAL Y SOCIAL</t>
  </si>
  <si>
    <t xml:space="preserve">OBRAS DE DISTRIBUCIÓN </t>
  </si>
  <si>
    <t>CONSTRUCCIÓN SUBTERRANEA</t>
  </si>
  <si>
    <t>Obras de montaje y Puesta en Servicio del Sistema de Video Wall</t>
  </si>
  <si>
    <t>2.1.3.1</t>
  </si>
  <si>
    <t>2.1.3.2</t>
  </si>
  <si>
    <t>OBRAS ELÉCTRICAS Y DE COMUNICACIÓN</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</si>
  <si>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</si>
  <si>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</si>
  <si>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</si>
  <si>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4.2.</t>
  </si>
  <si>
    <t xml:space="preserve">Elaboración de Estudios de Impacto Ambiental preliminar </t>
  </si>
  <si>
    <t>SUBTOTAL  LICENCIAMIENTO AMBIENTAL</t>
  </si>
  <si>
    <t>LISTA REFERENCIAL N° 1A - SUMINISTROS SUBESTACIONES</t>
  </si>
  <si>
    <t>LISTA REFERENCIAL N° 1A - RESUMEN SUMINISTROS DE LA SUBESTACIONES</t>
  </si>
  <si>
    <t>LISTA REFERENCIAL N° 2A  - OBRAS SUBESTACIONES</t>
  </si>
  <si>
    <t>Montaje y Puesta en funcionamiento del Sistema de  Video Wall para Subestaciones Eléctricas.</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</si>
  <si>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</si>
  <si>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</si>
  <si>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</si>
  <si>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</si>
  <si>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</si>
  <si>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</si>
  <si>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TOTAL GENERAL LISTA A - SUBESTACIONES</t>
  </si>
  <si>
    <t>(Incl. IVA)</t>
  </si>
  <si>
    <t>1.2.3</t>
  </si>
  <si>
    <t>Programa de Salud, Seguridad y Señalización</t>
  </si>
  <si>
    <t>Señalización</t>
  </si>
  <si>
    <t>Medidas de Mitigación Ambiental</t>
  </si>
  <si>
    <t>d.1.</t>
  </si>
  <si>
    <t>d.1.1.</t>
  </si>
  <si>
    <t>d.1.2.</t>
  </si>
  <si>
    <t xml:space="preserve">d.2. </t>
  </si>
  <si>
    <t xml:space="preserve">d.2.1 </t>
  </si>
  <si>
    <t>Salud</t>
  </si>
  <si>
    <t>d.2.1.1</t>
  </si>
  <si>
    <t>Seguridad</t>
  </si>
  <si>
    <t>d.3.1</t>
  </si>
  <si>
    <t>d.4.1</t>
  </si>
  <si>
    <t>LISTA REFERENCIAL N° 4A - GESTION AMBIENTAL SUBESTACIONES</t>
  </si>
  <si>
    <t>n.</t>
  </si>
  <si>
    <t>o.</t>
  </si>
  <si>
    <t>DIRECCION TECNICA</t>
  </si>
  <si>
    <t>2.4</t>
  </si>
  <si>
    <t>2.3.2</t>
  </si>
  <si>
    <t>SUBTOTAL OBRAS ELÉCTRICAS Y DE COMUNICACIÓN</t>
  </si>
  <si>
    <t>LISTA REFERENCIAL N° 6A - ADQUISICIÓN DE PROPIEDAD PARA LA SUBESTACION</t>
  </si>
  <si>
    <t>6.1</t>
  </si>
  <si>
    <t>6.</t>
  </si>
  <si>
    <t>Ha</t>
  </si>
  <si>
    <t>LISTA REFERENCIAL N° 6A - RESUMEN ADQUISICIÓN DE PROPIEDAD PARA LA SUBESTACION</t>
  </si>
  <si>
    <t>Medidas adicionales no previstas en el EIA (10 % del costo total de la implementación del PGA- ítem 4.2)</t>
  </si>
  <si>
    <t>1.1.3</t>
  </si>
  <si>
    <t>1.1.4</t>
  </si>
  <si>
    <t>1.2.1</t>
  </si>
  <si>
    <t>1.2.2</t>
  </si>
  <si>
    <t>2.2.1.1</t>
  </si>
  <si>
    <t>2.4.1</t>
  </si>
  <si>
    <t>DESCRIPCIÓN</t>
  </si>
  <si>
    <t xml:space="preserve">Costo de Supervisión y Montaje de Empalmes del Cable Guardia tipo OPGW </t>
  </si>
  <si>
    <t>dias</t>
  </si>
  <si>
    <t>Conjuntos de Suspensión, Anclaje y Herrajes en General</t>
  </si>
  <si>
    <t>1.1.5</t>
  </si>
  <si>
    <t>Herramientas y accesorios de Montajes para Conductores y C.Guardia</t>
  </si>
  <si>
    <t>1.1.6</t>
  </si>
  <si>
    <t>Accesorios de Señalizaciones</t>
  </si>
  <si>
    <t xml:space="preserve">Placa Peligro de Muerte  </t>
  </si>
  <si>
    <t>Conjunto Identificador de Fases (un juego R, S, T - 3 placas por estructura)</t>
  </si>
  <si>
    <t>Baliza ( Con panel solar)</t>
  </si>
  <si>
    <t xml:space="preserve">Placa de Numeración de Torre   </t>
  </si>
  <si>
    <t>……………………………...………………………….………………………………………………………………………………………………………………………</t>
  </si>
  <si>
    <t>Obras Preliminares</t>
  </si>
  <si>
    <t>Replanteo de la estaca central</t>
  </si>
  <si>
    <t>Limpieza de Franja de Servidumbre</t>
  </si>
  <si>
    <t>Ha.</t>
  </si>
  <si>
    <t>Limpieza de Franja de Servidumbre adicional</t>
  </si>
  <si>
    <t>Portones de acceso</t>
  </si>
  <si>
    <t>Cimbras</t>
  </si>
  <si>
    <t>Cercos</t>
  </si>
  <si>
    <t>Ensayos de suelo</t>
  </si>
  <si>
    <t>Ensayos de penetración standard (SPT)</t>
  </si>
  <si>
    <t>Ensayos Laboratoriales para clasificación de suelo, por estrato</t>
  </si>
  <si>
    <t>Ensayos de corte directo</t>
  </si>
  <si>
    <t>Ensayos de Shear Vane, por estrato</t>
  </si>
  <si>
    <t>Análisis Químicos de agresividad del agua y/o suelo del lugar (por zonas)</t>
  </si>
  <si>
    <t>Para suelo tipo 1</t>
  </si>
  <si>
    <t>Para suelo tipo 2a</t>
  </si>
  <si>
    <t>Para suelo tipo 2b</t>
  </si>
  <si>
    <t>Para suelo tipo 3a</t>
  </si>
  <si>
    <t>Para suelo tipo 3b</t>
  </si>
  <si>
    <t xml:space="preserve">Para suelo tipo 4a </t>
  </si>
  <si>
    <t>Para suelo tipo 4b</t>
  </si>
  <si>
    <t xml:space="preserve">Para suelo tipo 5a </t>
  </si>
  <si>
    <t>Para suelo tipo 5b</t>
  </si>
  <si>
    <t>Protección de fundaciones contra erosión</t>
  </si>
  <si>
    <t>Ampliación/Refuerzo p/fundaciones sobreelevadas</t>
  </si>
  <si>
    <t>2.1.4</t>
  </si>
  <si>
    <t>2.1.5</t>
  </si>
  <si>
    <t>2.1.6</t>
  </si>
  <si>
    <t>2.1.7</t>
  </si>
  <si>
    <t>2.1.8</t>
  </si>
  <si>
    <t>Terminaciones varias por Estructuras</t>
  </si>
  <si>
    <t>Instalación de placas de numeración de torres</t>
  </si>
  <si>
    <t>Instalación de placas de peligro de muerte</t>
  </si>
  <si>
    <t>Instalación de placas de identificación de fases (1 Juego R, S, T por estructura)</t>
  </si>
  <si>
    <t>De cable de guardia (instalación de esferas de señalización diurna)</t>
  </si>
  <si>
    <t>Conjunto de Balizamiento Nocturno de torres (balizas + panel solar)</t>
  </si>
  <si>
    <t>Empalmes</t>
  </si>
  <si>
    <t>2.2.2</t>
  </si>
  <si>
    <t>……………………………...………………………….………………………………………………………………………………………………………………………………</t>
  </si>
  <si>
    <t xml:space="preserve">3. </t>
  </si>
  <si>
    <t>3.2</t>
  </si>
  <si>
    <t>(IVA INCLUIDO)</t>
  </si>
  <si>
    <t>4.1.1</t>
  </si>
  <si>
    <t>4.1.2</t>
  </si>
  <si>
    <t>IMPLEMENTACIÓN DEL PLAN DE GESTIÓN AMBIENTAL</t>
  </si>
  <si>
    <t>Consultor Ambiental (Responsable Ambiental)</t>
  </si>
  <si>
    <t>Materiales didácticos (diseño - diagramación)</t>
  </si>
  <si>
    <t>Gastos operativos para cada capacitación</t>
  </si>
  <si>
    <t>b.2.</t>
  </si>
  <si>
    <t>Taller de seguridad e Higiene y Primeros Auxilios</t>
  </si>
  <si>
    <t>b.3.</t>
  </si>
  <si>
    <t>Gastos operativos (Reuniones informativas, transporte, viáticos)</t>
  </si>
  <si>
    <t>Medidas de mitigación ambiental</t>
  </si>
  <si>
    <t>b.4.1</t>
  </si>
  <si>
    <t>b.4.2</t>
  </si>
  <si>
    <t>Señalización -  Kit de Carteles de material acrílico  de 11 tipos en áreas de trabajo (obrador) y frentes de trabajo</t>
  </si>
  <si>
    <t xml:space="preserve">a. </t>
  </si>
  <si>
    <t>Observación: El alcance de cada rubro listado está definido en el Plan de Gestión Ambiental de la obra y en las ETAGs.</t>
  </si>
  <si>
    <t xml:space="preserve">SUBTOTAL COMISIONAMIENTO Y ADIESTRAMIENTO EN EL TRABAJO </t>
  </si>
  <si>
    <t>B.</t>
  </si>
  <si>
    <t>D.</t>
  </si>
  <si>
    <t xml:space="preserve">TOTAL GENERAL </t>
  </si>
  <si>
    <t>PROGRAMA DE COMPENSACIÓN SOCIO-AMBIENTAL</t>
  </si>
  <si>
    <t>SUBTOTAL PROGRAMA DE COMPENSACIÓN SOCIO-AMBIENTAL</t>
  </si>
  <si>
    <t>SUBTOTAL IMPLEMENTACIÓN PLAN DE GESTIÓN AMBIENTAL</t>
  </si>
  <si>
    <t>Sistema de Registro de Fallas y Osciloperturbografía para el sector de 220 kV.(Incluye Sincrofasores PMU).
Obs.: Incluye el Software de Gerenciamiento para los Armónicos, y Sincrofasores PMU, a ser instalados en el Panel de Datos No Operacionales.</t>
  </si>
  <si>
    <t>Sistema de Regulación Automática de Tensión y Monitoreo para operación independiente/paralela de Transformadores - IEC 61850 nativos. (Debe regular la tensión, medir la potencia de carga, indicar los TAPs, medir temperaturas de aceite e imagen térmica).</t>
  </si>
  <si>
    <t>1.2.4</t>
  </si>
  <si>
    <t>Conexionado, programación y ajustes de los Reguladores Automáticos de Tensión y Monitoreo de Transformadores (IEC 61850 Nativos) y su interconexión con los transformadores y Bancos de transformadores de potencia ubicados en el patio. Incluye el lanzamiento de cables y el acondicionamiento de los sistemas conforme los planos eléctricos y de acuerdo al proyecto ejecutivo elaborado por la contratista y aprobado por la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</si>
  <si>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</si>
  <si>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</si>
  <si>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Relevamiento de todas las borneras de los equipamientos existentes y de las interconexiones, tanto en la Sala de Control como en el Patio de maniobras, que hagan parte del proyecto ejecutivo; considerando que no se cuentan con planos conforme a obra</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</si>
  <si>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</si>
  <si>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OBRAS CIVILES</t>
  </si>
  <si>
    <t xml:space="preserve">OBRAS ELECTROMECÁNICAS </t>
  </si>
  <si>
    <t>2.2.1.2</t>
  </si>
  <si>
    <t>2.2.1.3</t>
  </si>
  <si>
    <t>2.2.1.4</t>
  </si>
  <si>
    <t>2.2.1.5</t>
  </si>
  <si>
    <t>2.2.1.6</t>
  </si>
  <si>
    <t>2.2.1.7</t>
  </si>
  <si>
    <t>2.2.1.8</t>
  </si>
  <si>
    <t>SUBTOTAL OBRAS ELECTROMECÁNICAS</t>
  </si>
  <si>
    <t>SUBTOTAL OBRAS CIVILES</t>
  </si>
  <si>
    <t>2.4.1.1</t>
  </si>
  <si>
    <t>2.4.1.2</t>
  </si>
  <si>
    <t>5.2</t>
  </si>
  <si>
    <t>5.2.2</t>
  </si>
  <si>
    <t>(IVA + Gastos Import. + Aranc. Aduaneros)</t>
  </si>
  <si>
    <t>Celdas Metal Enclosed aisladas en gas SF6 de 24 kV con todos los accesorios necesarios p/ su interconexión, s/ EETT</t>
  </si>
  <si>
    <t>Trabajos de comisionamiento de la Subestación (según Objeto y Alcance), que incluyen ensayos de los Equipos de Potencia y Maniobra Electromecánicos, ensayos de  Soportabilidad de Equipos de Alta tensión, ensayos de Resistencia de Aislación, Pruebas de Maniobra/Conmutación en vacío, Sistemas  de Puesta a Tierra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</si>
  <si>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</si>
  <si>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 xml:space="preserve">             .……........……........…….……........……........……........……........……........……........……........……........……........……........……........……........……...........……......</t>
  </si>
  <si>
    <t xml:space="preserve">Elaboración de Estudios de Impacto Ambiental preliminar (Incluye honorarios del Consultor Ambiental, elaboración de Informe, gestión de la licencia, pago de tasas) -Ley N° 294/93 de EvIA.  </t>
  </si>
  <si>
    <t>Materiales didácticos exclusivo de Educación Ambiental (trípticos de papel brillante y colores)</t>
  </si>
  <si>
    <t>Materiales didácticos exclusivo de Seguridad, e Higiene y Primeros auxilios (trípticos de papel brillante y colores)</t>
  </si>
  <si>
    <t>Programa de Información Pública</t>
  </si>
  <si>
    <t>Materiales informativos (diseño, diagramación)</t>
  </si>
  <si>
    <t>Materiales informativos exclusivos para Información Pública (impresión tríptico de papel brillante y colores)</t>
  </si>
  <si>
    <t>Programa de la calidad del Medio Físico (Residuos, ruidos)</t>
  </si>
  <si>
    <t>Extintores portátiles PQS de 6 kg en obrador con cartel identificatorio + recarga anual</t>
  </si>
  <si>
    <t xml:space="preserve">Elaboración de un Plan, que contemple gastos de provisión, equipamiento e instalación o restauración de áreas de interés local (20% del costo total de la Implantación del PGA - ítem 4.2) </t>
  </si>
  <si>
    <t>Especialista Social, con énfasis en comunidades indígenas</t>
  </si>
  <si>
    <t>Programas para la implementación del Plan de Gestión Ambiental</t>
  </si>
  <si>
    <t>Charlas de Educación Ambiental (Personal de la Contratista)</t>
  </si>
  <si>
    <t>Taller de seguridad e Higiene y Primeros Auxilios (Personal de la Contratista)</t>
  </si>
  <si>
    <t>b.3.1.</t>
  </si>
  <si>
    <t>b.3.2.</t>
  </si>
  <si>
    <t>b.3.3.</t>
  </si>
  <si>
    <t>b.3.4.</t>
  </si>
  <si>
    <t xml:space="preserve">Spot publicitario radial de 30 segundos ( 3 veces x día x 2 días consecutivos) al inicio y final de obra </t>
  </si>
  <si>
    <t>Programa de Calidad Del Medio Físico (Residuos, ruidos)</t>
  </si>
  <si>
    <t>b.4.1.1</t>
  </si>
  <si>
    <t>b.4.1.2</t>
  </si>
  <si>
    <t>b.4.1.3</t>
  </si>
  <si>
    <t>b.4.2.1</t>
  </si>
  <si>
    <t>b.4.2.2</t>
  </si>
  <si>
    <t>b.4.2.1.1</t>
  </si>
  <si>
    <t xml:space="preserve">Botiquín de primeros Auxilios para obrador y frentes de trabajo </t>
  </si>
  <si>
    <t>b.4.2.2.1</t>
  </si>
  <si>
    <t>b.4.2.3</t>
  </si>
  <si>
    <t>b.4.2.3.1</t>
  </si>
  <si>
    <t>Caño PEAD tri-tubo de 3 x 40 mm</t>
  </si>
  <si>
    <t>Cable unipolar CU 240 mm2 subterráneo con aislación HEPR (etileno propileno de alto modulo, temp serv 105°C).</t>
  </si>
  <si>
    <t>Terminación unipolar tipo pre-expandido, de uso interior para cable de MT de CU 240 mm2.</t>
  </si>
  <si>
    <t>Terminación unipolar tipo pre-expandido, de uso exterior para cable de MT de CU 240 mm2.</t>
  </si>
  <si>
    <t>Paquete de 10 Bolsas plásticas de 150 litros, resistentes  para residuos</t>
  </si>
  <si>
    <t>CONCEPTO</t>
  </si>
  <si>
    <t>MONTOS</t>
  </si>
  <si>
    <t>PRECIO TOTAL DE LA PRESTACIÓN</t>
  </si>
  <si>
    <t>VALOR RESIDUAL</t>
  </si>
  <si>
    <t>Cables de Control</t>
  </si>
  <si>
    <t xml:space="preserve">TOTAL GENERAL LISTA B - LÍNEAS DE TRANSMISIÓN </t>
  </si>
  <si>
    <t>CUOTA PERIÓDICA LICITADA</t>
  </si>
  <si>
    <t>Montaje electromecánico de Celdas tipo Metal Enclosed de 23 kV, con todos sus accesorios, conexión a la malla de tierra, conductores de Cu desnudo, etc., de:</t>
  </si>
  <si>
    <t>Obs.: Todas las cantidades indicadas son a efectos de Cotización en base a estimaciones de Anteproyecto, las cuales deberán ser respetadas para la oferta.</t>
  </si>
  <si>
    <r>
      <rPr>
        <b/>
        <i/>
        <sz val="9"/>
        <rFont val="Arial"/>
        <family val="2"/>
      </rPr>
      <t>Obs.</t>
    </r>
    <r>
      <rPr>
        <i/>
        <sz val="9"/>
        <rFont val="Arial"/>
        <family val="2"/>
      </rPr>
      <t>: Todas las cantidades indicadas son a efectos de Cotización en base a estimaciones de Anteproyecto, las cuales deberán ser respetadas para la oferta.</t>
    </r>
  </si>
  <si>
    <t>Moneda
Dólares</t>
  </si>
  <si>
    <t>SEGURIDAD</t>
  </si>
  <si>
    <t>Dirección Técnica Especializada de Montaje y Puesta en Servicio del Sistema según EE.TT.</t>
  </si>
  <si>
    <t>SISTEMA DE CCTV</t>
  </si>
  <si>
    <t>SISTEMA DE DETECCIÓN DE INCENDIO</t>
  </si>
  <si>
    <t>Provisión del Sistema de Detección de Incendio para la casa de control, incluyendo Equipos de Transmisión de Datos en Redes Locales LAN (Switch), de acuerdo a las EE.TT. respectivas</t>
  </si>
  <si>
    <t>Provisión del Sistema de Grabación Digital de Imágenes por IP (CCTV-IP), con suministro de Switch, de acuerdo a lo indicado en las EE.TT. respectivas</t>
  </si>
  <si>
    <t>SISTEMA DE VIDEO WALL</t>
  </si>
  <si>
    <t>Suministro del CERCO PERIMETRAL ELECTRONICO y CONCERTINA para todo el perímetro de la Subestación</t>
  </si>
  <si>
    <t>Obras de montaje, conexionado y Puesta en Servicio del Cerco Perimetral Electrónico y Concertina de Seguridad en todo el Perímetro de la Subestación</t>
  </si>
  <si>
    <t xml:space="preserve">Montaje y Puesta en funcionamiento del Sistema de  Grabación Digital de Imágenes por IP (CCTV-IP), de acuerdo a la EE.TT. </t>
  </si>
  <si>
    <t xml:space="preserve">Montaje y Puesta en funcionamiento del Sistema de  Detección de Incendios para Subestaciones Eléctricas, de acuerdo a la EE.TT. </t>
  </si>
  <si>
    <t>Moneda Dólares
(Incl. IVA + Gastos Importación + Aranceles Aduaneros)</t>
  </si>
  <si>
    <t>Moneda: Dólares
(IVA INCLUIDO)</t>
  </si>
  <si>
    <t>Moneda: Dólares 
(IVA INCLUIDO)</t>
  </si>
  <si>
    <t>……………………………...………………………………………………………………………………………………………………………………………………………...................</t>
  </si>
  <si>
    <t>Son Dólares Americanos: ……………………………………………………………………………………………………………………………………………………………………..</t>
  </si>
  <si>
    <t xml:space="preserve">  Son Dólares Americanos: ................................................................................................................................................................................................................................</t>
  </si>
  <si>
    <t>TOTAL GENERAL GESTION AMBIENTAL DE SUBESTACIONES</t>
  </si>
  <si>
    <t>Moneda Dólares
(Incl. IVA)</t>
  </si>
  <si>
    <t xml:space="preserve">  Son Dólares Americanos: .................................................................................................................................................................................................................................</t>
  </si>
  <si>
    <t>Son Dólares Americanos: ..………………………………………………………………………………………………………...…………………….........................</t>
  </si>
  <si>
    <t>Son Dólares Americanos: …………………………………………………………………………………………………………...……………………..................................</t>
  </si>
  <si>
    <t>Son Dólares Americanos: ……………………………………………………………………………………………………………...……………………...............................</t>
  </si>
  <si>
    <t>Son Dólares Americanos: …………...…..……………………………………………..……………………………………………..………………………………………………………</t>
  </si>
  <si>
    <t xml:space="preserve">   ...........................................................................................................................................................................................................................................................</t>
  </si>
  <si>
    <t>Moneda: Dólares</t>
  </si>
  <si>
    <t>Son Dólares Americanos: ………………………………………………………………………………………………..…………………</t>
  </si>
  <si>
    <t>……………………………………………………………………………..………………………………………………………………….</t>
  </si>
  <si>
    <t xml:space="preserve">Moneda: Dólares </t>
  </si>
  <si>
    <t>Son Dólares Americanos:………………................……........…….....................................................................................................................................................</t>
  </si>
  <si>
    <t>Colocación de banda plástica de señalización con leyenda "PELIGRO ELÉCTRICO"</t>
  </si>
  <si>
    <t>1.1.1.3.1</t>
  </si>
  <si>
    <t>1.1.1.3.2</t>
  </si>
  <si>
    <t>1.1.1.3.3</t>
  </si>
  <si>
    <t>1.1.1.3.4</t>
  </si>
  <si>
    <t>1.1.1.3.5</t>
  </si>
  <si>
    <t>1.1.1.4.1</t>
  </si>
  <si>
    <t>1.1.1.4.2</t>
  </si>
  <si>
    <t>1.1.1.4.3</t>
  </si>
  <si>
    <t>1.1.1.4.4</t>
  </si>
  <si>
    <t xml:space="preserve">LOTE DE REPUESTOS </t>
  </si>
  <si>
    <t>LOTE DE REPUESTOS DE PMC</t>
  </si>
  <si>
    <t>SUBTOTAL SUMINISTRO DE SISTEMAS INTEGRADOS DE PROTECCIÓN, MEDICIÓN, CONTROL, SS.AA. Y COMUNICACIÓN</t>
  </si>
  <si>
    <t>Tendido e instalación de conductores para interconexiones entre Tableros de Transformador de SSAA, Tableros de Transferencia, Tablero de Generador con el TDCA, y de este último a los Tableros de  Iluminación de Patio y Artefactos de iluminación, Tableros de equipos de patio y otros.</t>
  </si>
  <si>
    <t>Construcción de terminal para interior en cable subterráneo 240 mm2. Cu o Al</t>
  </si>
  <si>
    <t>Construcción de terminal para intemperie en cable subterráneo 240 mm2. Cu o Al</t>
  </si>
  <si>
    <t>Colocación de caño de Fe Gº para protección de salida subterránea</t>
  </si>
  <si>
    <t>Reparación de vereda por sostén colocado</t>
  </si>
  <si>
    <t>Tendido de Caño PEAD tri-tubo de 3 x 40mm</t>
  </si>
  <si>
    <t>Tendido de un caño PEAD de 110 mm (4 pulgadas) en zanja abierta</t>
  </si>
  <si>
    <t>Relleno de zanja abierta en vereda o pavimento con Hormigón simple entre ductos PEAD</t>
  </si>
  <si>
    <t>Construcción y colocación de Tapas de acero, fundición y/o aluminio para registros de inspección en MT, según ITD 30.10.30 Rev. 4</t>
  </si>
  <si>
    <t>Construcción de registro para líneas subterráneas Tipo 2 para empalme o quiebre de 2 m (largo) x 1,20 m (ancho) según ITD 30.10.30 REV 04</t>
  </si>
  <si>
    <t>Excavación con Máquina Tunelera Trenchless (tipo topo) para ducto exterior de caño PEAD de 200 a 250mm liso, incluyendo la colocación del caño dentro del túnel, según ITD 30.10.30 REV 04 - Terreno Normal. Incluye toda la logistica para la ejecucion del trabajo, no incluye provision de los caños</t>
  </si>
  <si>
    <t>Tendido de cable subterráneo unipolar de 240 mm2. Cu o Al, en canaletas, ductos o registros</t>
  </si>
  <si>
    <t>Excavación de zanja en pavimento, posterior relleno y compactación 0,60 x 1,60 m (terreno normal)</t>
  </si>
  <si>
    <t>Excavación de zanja en vereda, posterior relleno y compactación 0,80 x 1,60 m (terreno normal)</t>
  </si>
  <si>
    <t>Provisión del equipo de Video Wall conforme a la EE.TT. N° 29.11.02 R2, para visualización de los Sistemas de Protección, Medición y Control de la Subestación, en la Sala de Control</t>
  </si>
  <si>
    <t>LICITACIÓN PÚBLICA NACIONAL ANDE N° 1885/2025</t>
  </si>
  <si>
    <t>PROYECTO DE REFUERZO DEL SISTEMA ESTE Y SUR EN 220 kV y 66 kV</t>
  </si>
  <si>
    <t>1.1.1.4.5</t>
  </si>
  <si>
    <t>1.1.1.4.6</t>
  </si>
  <si>
    <t>1.1.1.4.7</t>
  </si>
  <si>
    <t>Materiales varios</t>
  </si>
  <si>
    <t>Pantalla Electrostática: Cable de guardia 3/8 EHS y provisión de Herrajes y accesorios</t>
  </si>
  <si>
    <t>Cableado e Interconexión de todos los Paneles  del Sistema de Protección, Medición y Control (con Cables de Cobre, Fibra Optica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</si>
  <si>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SUMINISTRO DE EQUIPOS Y MATERIALES DE POTENCIA</t>
  </si>
  <si>
    <t>SUBTOTAL LOTE DE REPUESTOS DE EQUIPOS DE POTENCIA</t>
  </si>
  <si>
    <t xml:space="preserve">SUMINISTRO DE SISTEMAS INTEGRADOS DE PROTECCIÓN, MEDICIÓN, CONTROL, SS.AA. Y COMUNICACIÓN </t>
  </si>
  <si>
    <t>Sistemas de Radio, conforme lo solicitado en la Especificación Técnica RADIO BASE DMR TRONCALIZADO.</t>
  </si>
  <si>
    <t>SUBTOTAL LOTE DE REPUESTOS DE PMC</t>
  </si>
  <si>
    <t>Obras preliminares (instalación de faena, despeje del área, replanteo de obra, estudios de suelos complementarios y otros) según lo indicado en el Objeto y Alcance del presente llamado.</t>
  </si>
  <si>
    <t>Fundaciones para:</t>
  </si>
  <si>
    <t>Postes de HºAº para Iluminación y postes de  Pantalla Electrostática</t>
  </si>
  <si>
    <t>2.1.1.3</t>
  </si>
  <si>
    <t>Canaletas para cables (incluye tapas, perfiles de apoyo, tubos de unión y todo lo necesario e indicado en los planos) del ancho interior indicado en los planos</t>
  </si>
  <si>
    <t>2.1.1.4</t>
  </si>
  <si>
    <t>2.1.1.5</t>
  </si>
  <si>
    <t>2.1.1.6</t>
  </si>
  <si>
    <t>Camino empedrado interior y de acceso (incluye cordón cuneta y la provisión y colocación de sumideros en camino empedrado interior, con rejillas y conexión a  CDI</t>
  </si>
  <si>
    <t>Provisión y colocación de columnas de H°A°(incluyen todos sus accesorios) para iluminación y pantalla electrostática</t>
  </si>
  <si>
    <t>Estructuras Metálicas</t>
  </si>
  <si>
    <t>Estructuras metálicas para pórticos (torres y vigas)  etc. incluyen pernos de anclaje y todos sus accesorios (se incluye provisión y montaje).</t>
  </si>
  <si>
    <t>Obras complementarias</t>
  </si>
  <si>
    <t>Sistema de drenaje, incluyendo las tuberías necesarias indicadas en los planos y en el Objeto y Alcance, incluye el perfilado necesario, cámaras de inspección, alcantarilla de acceso, canal a cielo abierto entre otros.</t>
  </si>
  <si>
    <t>Construcción de la Casa de Control, incluyendo todos los trabajos necesarios para la correcta ejecución de la misma, de acuedo a lo indicado en planos y EE.TT.s correspondientes.</t>
  </si>
  <si>
    <t>Montaje del Sistema de Iluminación de patio y toma corriente, incluyendo todas las conexiones y accesorios necesarios para el correcto funcionamiento.</t>
  </si>
  <si>
    <t>Montaje de la pantalla electrostática, incluyendo las conexiones a malla de tierra proyectada.</t>
  </si>
  <si>
    <t>Montaje del sistema de Malla de tierra, incluyendo: excavación de zanjas para la malla de tierra con relleno y apisonado, tendido de conductor de cobre desnudo, tanto para el reticulado básico de la malla como para la conexión de la malla de tierra a los equipos y estructuras metálicas, soldadura exotérmica, montaje de jabalinas y su conexión a malla de tierra, montaje de pletina de A° G° para puesta a tierra de la cerca perimetral y montaje de cinta de cobre para malla de referencia.</t>
  </si>
  <si>
    <t>Conductores de cobre aislado - 1 kV, para interconectar el Tablero General de SSAA al Tablero de Transferencia, a los toma corrientes del transformador de potencia, al Tablero de Transferencia del Generador y al TDCA, y de este a los circuitos de Calefacción, Iluminación, Tomas, Alimentación de Equipos de Potencia, etc., de los tableros ubicados en el patio de maniobras, en la Casa de Control, en la Sala de Celdas de 23 kV, entre otros, conforme EE.TT.</t>
  </si>
  <si>
    <t>Malla de tierra: con suministro de conductores de cobre desnudo de 240 mm2 para el reticulado básico de la malla de tierra y de 120 mm2 para la conexión de la malla de tierra a los equipos y estructuras metálicas, incluyendo kits de soldadura exotérmica (con moldes y accesorios necesarios), jabalinas de tierra de 3/4" de diametro y 3 m de longitud, y con materiales necesarios para su conexión a la malla de tierra</t>
  </si>
  <si>
    <t>Lote de Repuestos de los Transformadores trifásicos de Potencia a suministrar conforme el ANEXO 1: LOTE DE REPUESTOS, de la EETT Objeto y Alcance</t>
  </si>
  <si>
    <t>Lote de Repuestos "Equipos de 23 kV" a suministrar conforme el ANEXO 1: LOTE DE REPUESTOS de la EETT Objeto y Alcance</t>
  </si>
  <si>
    <t>Lote de Repuestos "Materiales Varios" a suministrar conforme el ANEXO 1: LOTE DE REPUESTOS de la EETT Objeto y Alcance</t>
  </si>
  <si>
    <t>Montaje, tendido e interconexiones de Conductor de Cobre del tipo XLPE 23 kV con sus respectivas mufas terminales, aisladores soporte, entre otros, conforme lo indicado en los planos y EE.TT. Del Objeto y Alcance del presente Lote</t>
  </si>
  <si>
    <t>Un (1) Consultor Ambiental (Responsable Ambiental)</t>
  </si>
  <si>
    <t>Un (1) Especialista Social</t>
  </si>
  <si>
    <t xml:space="preserve">Un (1) Especialista en Seguridad y Salud Ocupacional </t>
  </si>
  <si>
    <t xml:space="preserve">Honorarios de Capacitadores (4 charla de 2 h), para personal asignado a la construcción y ampliación de las Subestaciones. </t>
  </si>
  <si>
    <t>Gastos operativos para entrega de materiales preparados por la contratista (Reuniones informativas, transporte, viáticos)</t>
  </si>
  <si>
    <t xml:space="preserve">Kit de 3 basureros ecológicos de plastico de 150 lts con tapa en los obradores </t>
  </si>
  <si>
    <t xml:space="preserve">Botiquín de primeros Auxilios para obrador </t>
  </si>
  <si>
    <t xml:space="preserve">Kit de Carteles de material acrílico en áreas de trabajo y campamentos </t>
  </si>
  <si>
    <t>d.4.2</t>
  </si>
  <si>
    <t>Kit de Carteles de material acrílico para la Subestacion en Operación (Según requerimientos de la Oficina de Seguridad Ocupacional)</t>
  </si>
  <si>
    <t>Sistema de Iluminación, con suministro de luminarias, conductores, tableros, toma corriente y todo los materiales necesarios para la puesta en servicio en el patio de maniobras</t>
  </si>
  <si>
    <t>a.13</t>
  </si>
  <si>
    <t>Sistema de Supervisión y Control para Alimentadores de 23 kV con Pantalla Touch Screen (1 juego de celdas) (incluye 1 PQM's, uno por cada llegada de Trafo)</t>
  </si>
  <si>
    <t>SISTEMA DE SEGURIDAD</t>
  </si>
  <si>
    <t>SUBESTACIÓN ITAKYRY</t>
  </si>
  <si>
    <t>SUBTOTAL SISTEMAS DE PMC Y SS. AA. Y COMUNICACIÓN - SUBESTACION ITAKYRY</t>
  </si>
  <si>
    <t>Fundaciones para equipos 23kV, Banco de Capacitores, Transformador de Servicios Auxiliares, Mufas 23 kV y base para Generador</t>
  </si>
  <si>
    <t>Cámara de cables (Cámaras para cables de Control y Potencia y Cámaras para salida de alimentadores) y Baterías de ductos.</t>
  </si>
  <si>
    <t>Estructuras metálicas para reactores, mufas 23 kV, etc. (incluye provisión y montaje de las estructuras )</t>
  </si>
  <si>
    <t>En este ítem se incluyen la construcción del cerco perimetral con postes de Ho. Ao., con su respectivo portón de acceso, cerco con postes metálicos y portón de acceso en Sector de 23kV (para Banco de Capacitores y Servicios Auxiliares), la provisión y colocación de césped en patio y taludes, cordones limitadores de patios, piedra triturada, etc.,</t>
  </si>
  <si>
    <t>ELABORACIÓN DE INGENIERÍA DE DETALLES DE LA SUBESTACIÓN ITAKYRY</t>
  </si>
  <si>
    <t>SUBTOTAL OBRAS ELÉCTRICAS Y DE COMUNICACIÓN SE ITAKYRY</t>
  </si>
  <si>
    <t>1.1.2.1.1</t>
  </si>
  <si>
    <t>1.1.2.1.2</t>
  </si>
  <si>
    <t>1.1.2.1.3</t>
  </si>
  <si>
    <t>1.1.2.1.4</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</si>
  <si>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</si>
  <si>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SUBTOTAL OBRAS CIVILES, ELECTROMECANICAS, SISTEMAS INTEGRADOS DE PMC, COMUNICACIÓN Y DISTRIBUCIÓN</t>
  </si>
  <si>
    <t>Poste de H°A° 15 m 800 kgf.  (p/ estructura TSA)</t>
  </si>
  <si>
    <t>OBRAS CIVILES Y ELECTROMECANICAS PARA LT 2 x 220 kV</t>
  </si>
  <si>
    <t>OBRAS CIVILES PARA LT  2 x 220 kV</t>
  </si>
  <si>
    <t>2.1.3.3</t>
  </si>
  <si>
    <t>2.1.3.4</t>
  </si>
  <si>
    <t>LOTE 2 - CONSTRUCCIÓN E INTERCONEXIÓN DE LA SUBESTACIÓN MBARACAYÚ EN 66 kV</t>
  </si>
  <si>
    <t>Transformador de potencia trifásico, 66/23 kV - 50 MVA, en baño de aceite, con dos etapas de ventilación forzada (ONAN-ONAF1-ONAF2), con conmutador de derivaciones bajo carga completo con todos sus accesorios, incluye ensayos conforme las Especificaciones Técnicas</t>
  </si>
  <si>
    <t>Direccion Técnica Especializada de Montaje de cada Transformador trifásico 66/23 kV - 50 MVA</t>
  </si>
  <si>
    <t>Equipos de Maniobras y Medición en 66 kV</t>
  </si>
  <si>
    <t xml:space="preserve">Interruptor de potencia trifásico para intemperie en SF6, 72,5kV, 2000A, 50Hz, 40kA, completo con todos sus accesorios, estructura soporte, dotación completa de SF6, incluyendo ensayos especificados. </t>
  </si>
  <si>
    <t>Seccionador a dos columnas de apertura central horizontal, 72,5kV, 2000A, 40kA, montaje horizontal, con mando eléctrico tripolar, CON cuchilla de puesta a tierra, completo con todos sus accesorios, incluyendo ensayos especificados.</t>
  </si>
  <si>
    <t>Seccionador a dos columnas de apertura central horizontal, 72,5kV, 2000A, 40kA, montaje horizontal, con mando eléctrico tripolar, SIN cuchilla de puesta a tierra, completo con todos sus accesorios, incluyendo ensayos especificados.</t>
  </si>
  <si>
    <t xml:space="preserve">Transformador de corriente 72,5kV, 40kA, 2.000 A primarios, completo con todos sus accesorios. </t>
  </si>
  <si>
    <t xml:space="preserve">Transformador de potencial capacitivo 72,5 kV, completo con todos sus accesorios. </t>
  </si>
  <si>
    <t xml:space="preserve">Descargador de sobretensión de 60 kV, tipo ZnO, con base aislante y contador, completo con todos sus accesorios. </t>
  </si>
  <si>
    <t>Banco de Capacitores de 24 kV, de 6.000 kVAr, incluyendo los condensadores con sus correspondientes protecciones individuales, conectores, barras, dispositivos de fijación, etc., y todos los accesorios para formar el banco.</t>
  </si>
  <si>
    <t>Transformador Trifásico de Servicios Auxiliares 23000/380-220 V-300 kVA Tipo Pedestal, incluyendo los codos conectores no operables bajo carga para cables de 240 mm2, Tablero general con llaves TM, además de los repuestos s/ EETT</t>
  </si>
  <si>
    <t xml:space="preserve">Generador 200 kVA conforme EETT, incluye llave de transferencia y accesorios.  </t>
  </si>
  <si>
    <t>Conductor NARCISSUS 1272 MCM p/ Barras en 66 kV, con sus respectivas Cadenas de aisladores (Anclaje y Suspensión, incluyeendo grilletes, anillos, grapas y otros componentes indicados en los planos), conectores de potencia, etc., y todo los materiales necesarios para dicha interconexión, según planos y EETT del Objeto y Alcance</t>
  </si>
  <si>
    <t>Conductor ACAR 950 MCM p/ interconexiones en 66 kV, con sus respectivas Cadenas de aisladores (Anclaje y Suspensión, incluyeendo grilletes, anillos, grapas y otros componentes indicados en los planos), aisladores de pedestal, conectores de potencia, etc., y todo los materiales necesarios para dicha interconexión, según planos y EETT del Objeto y Alcance</t>
  </si>
  <si>
    <t>SUBTOTAL SUMINISTRO DE EQUIPOS Y MATERIALES DE POTENCIA - SE MBARACAYU</t>
  </si>
  <si>
    <t>SUBESTACION MBARACAYU</t>
  </si>
  <si>
    <t>SUBESTACION YTAKYRY 66 kV (ampliación)</t>
  </si>
  <si>
    <t>SUBTOTAL SUMINISTRO DE EQUIPOS Y MATERIALES DE POTENCIA - SE ITAKYRY 66 kV (ampliación)</t>
  </si>
  <si>
    <t>1.1.2.1.5</t>
  </si>
  <si>
    <t>1.1.2.1.6</t>
  </si>
  <si>
    <t>1.1.2.2</t>
  </si>
  <si>
    <t>1.1.2.2.1</t>
  </si>
  <si>
    <t>1.1.2.2.2</t>
  </si>
  <si>
    <t>1.1.2.2.3</t>
  </si>
  <si>
    <t>1.1.2.2.4</t>
  </si>
  <si>
    <t>1.1.2.2.5</t>
  </si>
  <si>
    <t>1.1.2.2.6</t>
  </si>
  <si>
    <t>1.1.2.2.7</t>
  </si>
  <si>
    <t xml:space="preserve">Conductor aislado del tipo XLPE p/ interconexiones en 66 kV, con sus respectivas mufas terminales, conectores de potencia,  y todo los materiales necesarios para dicha interconexión, según planos y EETT del Objeto y Alcance </t>
  </si>
  <si>
    <t>LOTE DE REPUESTOS SE-ITAKYRY</t>
  </si>
  <si>
    <t>LOTE DE REPUESTOS SE-MBARACAYU</t>
  </si>
  <si>
    <t xml:space="preserve">Lote de Repuestos "Equipos de Potencia 66 kV" a suministrar conforme el ANEXO 1: LOTE DE REPUESTOS de la EETT Objeto y Alcance </t>
  </si>
  <si>
    <t>1.1.1.8.1</t>
  </si>
  <si>
    <t>Conductor ACSR 636 MCM p/ interconexiones en 66 kV, con sus respectivas Cadenas de aisladores (Anclaje y Suspensión, incluyeendo grilletes, anillos, grapas y otros componentes indicados en los planos), aisladores de pedestal, conectores de potencia, etc., y todo los materiales necesarios para dicha interconexión, según planos y EETT del Objeto y Alcance</t>
  </si>
  <si>
    <r>
      <t xml:space="preserve">Conductor aislado del tipo XLPE, </t>
    </r>
    <r>
      <rPr>
        <sz val="9"/>
        <rFont val="Arial"/>
        <family val="2"/>
      </rPr>
      <t xml:space="preserve">p/ interconexiones en 23 kV, con sus respectivas mufas terminales, conectores de potencia, aisladores soporte tipo pedestal (circulo de pernos Ø3"), etc., y todo los materiales necesarios para dicha interconexión, según planos y EETT del Objeto y Alcance </t>
    </r>
  </si>
  <si>
    <t>1.1.1.8.2</t>
  </si>
  <si>
    <t>1.1.1.8.3</t>
  </si>
  <si>
    <t>1.1.1.8.4</t>
  </si>
  <si>
    <t>1.1.1.8.5</t>
  </si>
  <si>
    <t>1.1.1.8.6</t>
  </si>
  <si>
    <t>1.1.3.1</t>
  </si>
  <si>
    <t>1.1.3.1.1</t>
  </si>
  <si>
    <t>1.1.3.1.2</t>
  </si>
  <si>
    <t>1.1.3.1.3</t>
  </si>
  <si>
    <t>1.1.3.1.4</t>
  </si>
  <si>
    <t>1.1.3.2</t>
  </si>
  <si>
    <t>1.1.3.2.1</t>
  </si>
  <si>
    <t>1.1.3.2.2</t>
  </si>
  <si>
    <t>SUBTOTAL SUMINISTRO DE EQUIPOS Y MATERIALES DE POTENCIA - INCLUIDO REPUESTOS</t>
  </si>
  <si>
    <t xml:space="preserve">Equipos de Potencia de 66 kV  (Descargadores, TPs, TCs, Seccionadores tripolares con y sin puesta a tierra, Interruptores, etc.) </t>
  </si>
  <si>
    <t>Un (1) Trasformador Trifásico 66/23kV - 50 MVA, incluyendo sistema de rieles, todos los cabrestantes de mano necesarios, bandejas colectoras, fosa separadora de aceite, conecciones, etc.</t>
  </si>
  <si>
    <t>Estructuras metálicas para equipos de potencia del Patio 66 kV (se incluye rejillas para operar seccionadores, conjunto de escaleras para interruptores, etc.). Se incluye provisión y montaje de las estructuras así como también el montaje de la estructura soporte de interruptores.</t>
  </si>
  <si>
    <t>Torre de Comunicación (se incluye la construcción de la fundación y la provisión y montaje de la nueva torre autoportante de altura = a 48 mts.)</t>
  </si>
  <si>
    <t>SUBTOTAL OBRAS CIVILES SE-MBARACAYÚ</t>
  </si>
  <si>
    <t>SUBESTACIÓN MBARACAYÚ</t>
  </si>
  <si>
    <t>2.1.2.1</t>
  </si>
  <si>
    <t>2.1.2.2</t>
  </si>
  <si>
    <t>Pórticos de 66 kV</t>
  </si>
  <si>
    <t>2.1.2.3</t>
  </si>
  <si>
    <t>2.1.2.4</t>
  </si>
  <si>
    <t>2.1.2.5</t>
  </si>
  <si>
    <t>SUBTOTAL OBRAS CIVILES SE-ITAKYRY</t>
  </si>
  <si>
    <t>Montaje electromecánico de equipos de potencia de 66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</si>
  <si>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Transformador de Potencia trifásico 66/23 kV - 50 MVA</t>
  </si>
  <si>
    <t>Interruptor de Potencia 72,5 kV</t>
  </si>
  <si>
    <t>Seccionador c/PAT 72,5 kV</t>
  </si>
  <si>
    <t>Seccionador s/PAT 72,5 kV</t>
  </si>
  <si>
    <t>Transformador de Corriente 72,5 kV</t>
  </si>
  <si>
    <t>Transformador de Tensión 72,5 kV</t>
  </si>
  <si>
    <t>Descargador de Sobretensión 60 kV</t>
  </si>
  <si>
    <t>Montaje de Banco de Capacitores 23 kV, 6 MVAr (Incluye la provisión de los accesorios menores necesarios para el correcto funcionamiento)</t>
  </si>
  <si>
    <t>Montaje de Transformador de Servicios Auxiliares 300 kVA, incluye la conexión en B.T. al panel de C.A., todas las obras civiles y electromecánicas y de todos los accesorios necesarios para el correcto funcionamiento.</t>
  </si>
  <si>
    <t>Montaje de Generador 200 kVA con todos sus accesorios (tablero, conductores etc.),  incluye obras civiles necesarias, cableado e interconexiones.</t>
  </si>
  <si>
    <t>SUBTOTAL OBRAS ELECTROMECÁNICAS SE-MBARACAYÚ</t>
  </si>
  <si>
    <t>SUBTOTAL OBRAS ELECTROMECÁNICAS SE-ITAKYRY</t>
  </si>
  <si>
    <t xml:space="preserve">Montaje de Interconexiones entre todos los Equipos de Potencia 66 kV; incluyendo montaje de conductores ACSR 636 MCM, cadena de aisladores, aisladores soporte tipo pedestal, conectores de potencia, herrajes y accesorios necesarios para el correcto funcionamiento. </t>
  </si>
  <si>
    <t xml:space="preserve">Montaje de Interconexiones entre todos los Equipos de Potencia 66 kV; incluyendo  montaje de conductor ACAR 950 MCM, conductor de Cobre del tipo XLPE 66 kV con sus respectivas mufas terminales, cadena de aisladores, aisladores soporte tipo pedestal, conectores de potencia, herrajes y accesorios necesarios para el correcto funcionamiento. </t>
  </si>
  <si>
    <t>Montaje de Barra de 66 kV; incluyendo el montaje de conductor NARCISSUS 1272 MCM, aisladores de suspensión, anclaje, aisladores soportes, conectores de potencia, herrajes, accesorios y todos los materiales necesarios para el correcto funcionamiento.</t>
  </si>
  <si>
    <t>Desmontaje electromecánico de equipos de potencia de 66 kV existentes, con todos sus accesorios, conexión a la malla de tierra, cajas de mando, cajas de conexión, contadores, estructuras soportes de los interruptores, etc. Además se incluye el inventariado, correcto embalaje y traslado de los mismos a los depósitos de ANDE en San Lorenzo.</t>
  </si>
  <si>
    <t>Desmontaje electromecánico de barras de todas las posiciones de bahía 66 kV existentes; incluyendo aisladores de suspensión y anclaje, conectores de potencia, herrajes y accesorios. Además se incluye el inventariado, correcto embalaje y traslado de los mismos a los depósitos de ANDE en San Lorenzo.</t>
  </si>
  <si>
    <t>Desmontaje electromecánico de interconexiones entre todos los Equipos de Potencia de todas las posiciones 66 kV existentes; incluyendo aisladores de suspensión, anclaje y aisladores soportes, conectores de potencia, herrajes y accesorios. Además se incluye el inventariado, correcto embalaje y traslado de los mismos a los depósitos de ANDE en San Lorenzo</t>
  </si>
  <si>
    <t>2.2.2.1</t>
  </si>
  <si>
    <t>2.2.2.2</t>
  </si>
  <si>
    <t>2.2.2.3</t>
  </si>
  <si>
    <t>2.2.2.4</t>
  </si>
  <si>
    <t>2.2.2.5</t>
  </si>
  <si>
    <t>2.2.2.6</t>
  </si>
  <si>
    <t>2.2.2.7</t>
  </si>
  <si>
    <t>2.2.2.8</t>
  </si>
  <si>
    <t>2.2.2.9</t>
  </si>
  <si>
    <t>2.2.2.10</t>
  </si>
  <si>
    <t>ELABORACIÓN DE INGENIERÍA DE DETALLES DE LA SUBESTACIÓN MBARACAYÚ</t>
  </si>
  <si>
    <t xml:space="preserve">Equipos de Potencia de 66 KV  (Descargadores, TPs, TCs, Seccionadores tripolares con y sin puesta a tierra, Interruptores, etc.) </t>
  </si>
  <si>
    <t>Desmontaje de estructuras metálicas para pórticos y equipos de potencia existentes del Patio 66 kV (se incluye rejillas para operar seccionadores, conjunto de escaleras para interruptores, etc.).</t>
  </si>
  <si>
    <t>Provisión y colocación de césped, cordones limitadores de patios, piedra triturada, etc., en el nuevo patio de 66 kV</t>
  </si>
  <si>
    <t>Demolición de fustes de fundaciones existentes (fundaciones de pórticos y de estructura soporte de equipos de 66 kV), demolición de fundaciones existentes (fundaciones de pórticos) en el Patio de 66 kV.</t>
  </si>
  <si>
    <t>Sistemas de Protección (Principal y Respaldo), Control y Medición para la posición del TRANSFORMADOR TRIFASICO 66/23 kV, 50 MVA</t>
  </si>
  <si>
    <t>Sistemas de Protección 87L+21 (Principal y Respaldo), Control y Medición para la posición de Línea de Transmisión de 66 kV (ITAKYRY-MBARACAYU).</t>
  </si>
  <si>
    <t>Centro Integrado de Control (CIC)  + 2 Firewall/Router para la Subestación (EETT FW SC DTEISC 01 20210805 NGFW).</t>
  </si>
  <si>
    <t>SUBTOTAL SISTEMAS DE PMC Y SS. AA. Y COMUNICACIÓN - SUBESTACION MBARACAYÚ</t>
  </si>
  <si>
    <t>Sistemas de Protección 87L+21 (Principal y Respaldo), Control y Medición para la posición de Línea de Transmisión de 66 kV (ITAKYRY-CATUETE).</t>
  </si>
  <si>
    <t>Sistemas de Protección 87L+21 (Principal y Respaldo), Control y Medición para la posición de Línea de Transmisión de 66 kV (ITAKYRY-CURUGUATY).</t>
  </si>
  <si>
    <t>Sistemas de Protección (Principal y Respaldo), Control y Medición para la posición del BANCO DE TRANSFORMADOR MONOFÁSICO lado 66 kV.</t>
  </si>
  <si>
    <t>Sistemas de Protección (Principal y Respaldo), Control y Medición para la posición de ACOPLAMIENTO de 66 kV</t>
  </si>
  <si>
    <t>Sistema de Supervisión y Control para Servicios Auxiliares.</t>
  </si>
  <si>
    <t>Sistema de Protección Diferencial de Barras 87B+50BF (tipo distribuido), para el SECTOR 66 kV.</t>
  </si>
  <si>
    <t>1.2.3.1</t>
  </si>
  <si>
    <t>1.2.3.2</t>
  </si>
  <si>
    <t>Montaje y cableado de los Paneles correspondientes a los Sistemas de Protección, Medición y Control, ubicados en la Casa de Control. Estos Sistemas constituyen: una (1) posición de LT 66 kV, una (1) posición de Transformador Trifásico de 66/23kV,  un (1) Sistema para el sector de 23 kV (1 juego de celdas), Un (1) Sistema para Servicios Auxiliares.</t>
  </si>
  <si>
    <t>Montaje, cableado e interconexiones del Sistema Registrador de Fallas y Osciloperturbografía 66 kV, con los Paneles del Sistema de Protección y Control, de acuerdo a las EE.TT., y al proyecto ejecutivo aprobado por ANDE</t>
  </si>
  <si>
    <t>SUBTOTAL OBRAS ELÉCTRICAS SE MBARACAYÚ</t>
  </si>
  <si>
    <t>Descableado de borneras y cajas de conexiones en el actual Patio de 66 kV, correspondientes a la interconexión de los Paneles existentes en la actual Casa de Control, con los equipos de patio existentes (interruptores, seccionadores, transformadores de potencia, etc). Incluye el retiro y transporte de dichos cables a los depósitos indicados por ANDE.</t>
  </si>
  <si>
    <t>Descableado de todas las interconexiones entre los equipos ubicados en el actual Patio de 66 kV (transformadores de medidas, etc.). Incluye el retiro y transporte de dichos cables a los depósitos indicados por ANDE.</t>
  </si>
  <si>
    <t>Retiro y traslado de todos los Paneles, Tableros y Equipos existentes que serán sustituidos en la Casa de Control, como así también los cables de control correspondiente a dichas interconexiones, hasta los depósitos designados por ANDE.</t>
  </si>
  <si>
    <t>Montaje y cableado de los Paneles correspondientes a los Sistemas de Protección, Medición y Control, ubicados en la Casa de Control 66kV. Estos Sistemas constituyen: tres (3) posiciones de LT 66 kV, dos (2) posiciones de llegada de Banco de Transformador Monofásico lado 66kV, una (1) posición de Acoplamiento 66 kV, un (1) Sistema para Servicios Auxiliares, un (1) Sistema de Protección Diferencial de Barras 66kV (87B-66kV).</t>
  </si>
  <si>
    <t>CONSTRUCCIÓN DE SALIDAS DE ALIMENTADORES PARA SE - MBARACAYÚ</t>
  </si>
  <si>
    <t>SUBTOTAL OBRAS DE DISTRIBUCIÓN SE-MBARACAYÚ</t>
  </si>
  <si>
    <t>ADQUISICIÓN DE PROPIEDAD SUBESTACION MBARACAYÚ</t>
  </si>
  <si>
    <t>SUBTOTAL ADQUISICIÓN DE PROPIEDAD PARA LA SUBESTACIÓN MBARACAYÚ</t>
  </si>
  <si>
    <t>TOTAL GENERAL ADQUISICIÓN DE PROPIEDAD PARA LA SE-MBARACAYÚ</t>
  </si>
  <si>
    <t>Licenciamiento Ambiental Subestación MBARACAYÚ</t>
  </si>
  <si>
    <t>5.2.1</t>
  </si>
  <si>
    <t>SUBTOTAL COMISIONAMIENTO SE-MBARACAYÚ</t>
  </si>
  <si>
    <t>SUBTOTAL COMISIONAMIENTO SE-ITAKYRY</t>
  </si>
  <si>
    <t>SUBTOTAL ADQUISICIÓN DE PROPIEDAD PARA LA SUBESTACION MBARACAYÚ</t>
  </si>
  <si>
    <t>RESUMEN GENERAL - LOTE 2</t>
  </si>
  <si>
    <r>
      <t xml:space="preserve">LISTA REFERENCIAL N° 1B - SUMINISTRO DE MATERIALES  DE LÍNEA DE TRANSMISIÓN  66 kV AÉREA                                                                                             </t>
    </r>
    <r>
      <rPr>
        <sz val="9"/>
        <rFont val="Arial"/>
        <family val="2"/>
      </rPr>
      <t/>
    </r>
  </si>
  <si>
    <t>RESUMEN GENERAL - LINEAS DE TRANSMISION - LOTE 2</t>
  </si>
  <si>
    <t>LISTA DE MONTOS LICITADOS - LOTE 2</t>
  </si>
  <si>
    <t>Sistema de drenaje complementario en el patio de 66 kV y su conexión al sistema de drenaje existente, incluyendo todo lo indicado en el Objeto y Alcance, incluye el perfilado necesario, tuberías colectoras y de filtro, cámaras de inspección, etc.</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</si>
  <si>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proyecto ejecutivo aprobado por ANDE.</t>
  </si>
  <si>
    <t>Obras de Montaje y Puesta en Servicio de los equipos de RADIO</t>
  </si>
  <si>
    <t>SUMINISTRO DE MATERIALES Y ACCESORIOS DE LINEAS DE TRANSMISION 66 kV</t>
  </si>
  <si>
    <t>Conductor tipo AAAC 500 MCM 66 kV  - Empalmes</t>
  </si>
  <si>
    <t xml:space="preserve">Conductor tipo AAAC 500 MCM 66 kV </t>
  </si>
  <si>
    <t xml:space="preserve">Empalme para Conductor   tipo AAAC 500 MCM </t>
  </si>
  <si>
    <t xml:space="preserve">Empalme de reparación para conductortipo AAAC 500 MCM </t>
  </si>
  <si>
    <t xml:space="preserve">Cable de Guardia tipo OPGW, 24 fibras, tipo monomodo, diám. = 11 mm   - Cajas de empalmes </t>
  </si>
  <si>
    <t xml:space="preserve">Cable de Guardia tipo OPGW, 24 fibras, tipo monomodo, diám. = 11 mm  </t>
  </si>
  <si>
    <t>Caja de empalme para Cable de Guardia tipo OPGW, 24 fibras, diámetro máximo = 11 mm con todos sus accesorios.</t>
  </si>
  <si>
    <t xml:space="preserve">Aisladores poliméricos de goma de silicona para 72,5 kV, 100 kN </t>
  </si>
  <si>
    <t xml:space="preserve">Suspensión </t>
  </si>
  <si>
    <t>LT 66 kV AÉREO ITAKYRY - MARACAYÚ</t>
  </si>
  <si>
    <t>Anclaje</t>
  </si>
  <si>
    <t>Suspensión Tipo Line Post</t>
  </si>
  <si>
    <t xml:space="preserve">Conjunto de suspensión para AAAC 500 MCM 66 kV - (excepto los aisladores) </t>
  </si>
  <si>
    <t>Conjunto de anclaje para  AAAC 500 MCM 66 kV (excepto los aisladores)</t>
  </si>
  <si>
    <t>Conjunto de suspensión tipo Line Post para AAAC 500 MCM 66 kV</t>
  </si>
  <si>
    <t xml:space="preserve">Conjunto de suspensión completo para el Cable de Guardia tipo OPGW, 24 fibras, tipo monomodo, diámetro máximo = 11 mm  </t>
  </si>
  <si>
    <t>Conjunto de anclaje completo para  cable de guardia tipo OPGW, 24 fibras, tipo monomodo, diámetro  máximo = 11mm</t>
  </si>
  <si>
    <t>Amortiguador para conductor AAAC 500 MCM 66 kV</t>
  </si>
  <si>
    <t>Amortiguador para Cable de Guardia tipo OPGW, 24 fibras, monomodo, diámetro  máximo = 11mm</t>
  </si>
  <si>
    <t>Prensa hidráulica 100 Tn.- Cabezal con motor  a Gasolina con cajas metalicas</t>
  </si>
  <si>
    <t>Juego completo de matrices para conductor  tipo AAAC 500 MCM 66 kV</t>
  </si>
  <si>
    <t>Esfera de Señalización para LT 220 kV</t>
  </si>
  <si>
    <t>1.1.7</t>
  </si>
  <si>
    <t>Suministro de Torre Metálica Completa Autoportante Reticuladas simple Terna Tipo</t>
  </si>
  <si>
    <t>ATS (Futura salida a LT 66 kV IRY - CAT</t>
  </si>
  <si>
    <t>1.1.8</t>
  </si>
  <si>
    <t>Postes de  H° A° - para LT 66 kV</t>
  </si>
  <si>
    <t>ES-21 B  - 21/1000</t>
  </si>
  <si>
    <t>EA2-1  -  21/1200</t>
  </si>
  <si>
    <t>EA2-4  -  21/1200</t>
  </si>
  <si>
    <t>EA2-5  -  21/1200</t>
  </si>
  <si>
    <t>S2   - 21/1000</t>
  </si>
  <si>
    <t xml:space="preserve"> AR  - 18/800</t>
  </si>
  <si>
    <t xml:space="preserve"> AA  - 18/800</t>
  </si>
  <si>
    <t>1.1.9</t>
  </si>
  <si>
    <t>Postes de  H° A° - para LT 66 kV Tipo</t>
  </si>
  <si>
    <t>Provisión de todos los herrajes, placa base del aislador Rigido, pernos, arandelas y bulones por tipo de Estructura</t>
  </si>
  <si>
    <t>ES-21 B - 21/1000</t>
  </si>
  <si>
    <t xml:space="preserve">Provisión de conjuntos para riendas (incluye: muertos de anclaje, cabo de acero, guarda cabos, preformados y todos los herrajes) para estructura tipo </t>
  </si>
  <si>
    <t>SUBTOTAL SUMINISTROS LT66 kV ITAKYRY - MBARACAYÚ</t>
  </si>
  <si>
    <t xml:space="preserve">SUMINISTRO DE REPUESTOS LT  66 KV </t>
  </si>
  <si>
    <t>1.2.5</t>
  </si>
  <si>
    <t>1.2.7</t>
  </si>
  <si>
    <t>1.2.8</t>
  </si>
  <si>
    <t>S2 - 21/1000</t>
  </si>
  <si>
    <t>SUBTOTAL SUMINISTRO DE MATERIALES Y ACCESORIOS DE LINEAS DE TRANSMISION 66 kV</t>
  </si>
  <si>
    <t>Suministro de Estructuras de H°A° (incluye la provisión por tipo de estructura de las columnas, conjuntos de crucetas y vigas, herrajes, placas, pernos, arandelas, bulones y conjuntos para riendas)</t>
  </si>
  <si>
    <t xml:space="preserve">Provisión de Conjuntos de crucetas y vigas (incluye la provisión de conjuntos de anillos auxiliares para sujeción, ménsula auxiliar, etc.) para estructuras de Líneas de 66 kV </t>
  </si>
  <si>
    <t>SUBTOTAL SUMINISTRO REPUESTOS  LT 66  kV AéREO ITAKYRY - MBARACAYú</t>
  </si>
  <si>
    <t xml:space="preserve">TOTAL GENERAL SUMINISTRO DE MATERIALES DE LÍNEAS DE TRANSMISIÓN 66 kV </t>
  </si>
  <si>
    <t>LISTA REFERENCIAL N° 1B - RESUMEN - SUMINISTRO DE MATERIALES  DE LÍNEA DE TRANSMISIÓN 66 kV AÉREA</t>
  </si>
  <si>
    <t xml:space="preserve">LISTA REFERENCIAL N° 2B - OBRAS DE LÍNEA DE TRANSMISIÓN 66 kV AÉREA     </t>
  </si>
  <si>
    <t>Instalación en los Sitios de Obras</t>
  </si>
  <si>
    <t>Estudios Topograficos (Relevamiento PlanialtimÉtrico)</t>
  </si>
  <si>
    <t>Caminos de Accesos</t>
  </si>
  <si>
    <t>Fundaciones para torres 66 kV</t>
  </si>
  <si>
    <t>Torres Metálicas Completas Autoportantes Reticuladas Simple Terna Tipo</t>
  </si>
  <si>
    <t>Columnas de H° A° Tipo Susp. ES-21 - Urbana Total 28 Unidades</t>
  </si>
  <si>
    <t>Columnas de H° A° Tipo Ancl. EA - Urbana Total 11 Unidades</t>
  </si>
  <si>
    <t>Columnas de H° A° Tipo Susp. Tipo S2 - Rural Total 109 Unidades</t>
  </si>
  <si>
    <t>2.1.3.5</t>
  </si>
  <si>
    <t>Columnas de H° A° Tipo Ancl. AA y AR - Rural Total 9 Unidades</t>
  </si>
  <si>
    <t>Desmontaje de Estructuras tipo</t>
  </si>
  <si>
    <t>ATS (Salida actual de la LT 66 kV IRY- CAT) excepto el stub</t>
  </si>
  <si>
    <t>Columna Octogonal PA1 (Salida Actual Provisorio ex IMPASA) incluye demolición de Fustes</t>
  </si>
  <si>
    <t>Tipo AA (Salida actual de la LT 66 kV IRY - CUR) (incluye demolición de Fustes</t>
  </si>
  <si>
    <t>Retiro de conductor ACSR 300 mcm y herrrajes (circuito trifásico- Simple terna, un conductor por fase) de la LT existente, almacenamiento y traslado a depósitos de ANDE en San Lorenzo conforme indicado en als E.E.TT.</t>
  </si>
  <si>
    <t>Retiro del C.G tipo EHS 3/8 con todos sus herrajes, almacenamiento y traslado a Depósitos de ANDE en San Lorenzo conforme indicado en las EETT</t>
  </si>
  <si>
    <t>Montaje de Torre reticulada 66  kV</t>
  </si>
  <si>
    <t>Tipo ATS (Futura salida de la LT 66 kV IRY- CAT) completo</t>
  </si>
  <si>
    <t>Tipo ATS (Futura salida de la LT 66 kV IRY- MBARACAYU) utilizando stub existente</t>
  </si>
  <si>
    <t>Montaje de Torres 66  kV</t>
  </si>
  <si>
    <t xml:space="preserve"> ES-21  -  21/1000</t>
  </si>
  <si>
    <t xml:space="preserve"> EA2-1  -  21/1200  </t>
  </si>
  <si>
    <t xml:space="preserve"> EA2-4  -  21/1200   </t>
  </si>
  <si>
    <t xml:space="preserve"> EA2-5  -  21/1200   </t>
  </si>
  <si>
    <t xml:space="preserve"> S2 -  21/1000</t>
  </si>
  <si>
    <t xml:space="preserve"> AR - 18/800  (incluye la instalación muertos de anclaje y riendas con todos sus acc.)</t>
  </si>
  <si>
    <t xml:space="preserve"> AA - 18/1200 (incluye la instalación muertos de anclaje y riendas con todos sus acc.)</t>
  </si>
  <si>
    <t>Montaje de Aisladores poliméricos de goma de silicona para 72,5 kV, 120 kN (incluye   la instalación  de grampas, preformados y amortiguadores)</t>
  </si>
  <si>
    <t>Suspensión tipo Line Post</t>
  </si>
  <si>
    <t>Suspensión</t>
  </si>
  <si>
    <t>Cadenas de anclaje</t>
  </si>
  <si>
    <t>Montaje de conjuntos para el cable de guardia OPGW  (incluye instalación de todos los accesorios y amortiguadores)</t>
  </si>
  <si>
    <t xml:space="preserve"> Suspensión</t>
  </si>
  <si>
    <t xml:space="preserve"> Anclaje</t>
  </si>
  <si>
    <t>2.1.9</t>
  </si>
  <si>
    <t>2.1.10</t>
  </si>
  <si>
    <t>Balizamiento  (provisión e instalación)</t>
  </si>
  <si>
    <t>2.1.11</t>
  </si>
  <si>
    <t>Adecuación cruces o coincidencias con líneas de 23 kV, de Distribución, Telefónicas y otras.</t>
  </si>
  <si>
    <t>2.1.12</t>
  </si>
  <si>
    <t>Montaje Conductor  AAAC 500 MCM (circuito trifásico)</t>
  </si>
  <si>
    <t>Tendido y tensado de conductor AAAC 500 MCM (circuito trifásico)</t>
  </si>
  <si>
    <t>Empalmes de reparación</t>
  </si>
  <si>
    <t>2.1.13</t>
  </si>
  <si>
    <t>Montaje Cable de Guardia tipo OPGW - diam.=11 mm, 24 fibras, tipo monomodo</t>
  </si>
  <si>
    <t xml:space="preserve">Tendido y tensado </t>
  </si>
  <si>
    <t xml:space="preserve">Caja de empalme terminal Cable de Guardia tipo OPGW    </t>
  </si>
  <si>
    <t>2.1.14</t>
  </si>
  <si>
    <t xml:space="preserve">Conjuntos de Puesta a Tierra  </t>
  </si>
  <si>
    <t>En suelo normal (jabalina, con todos sus accesorios)  para 66 kV</t>
  </si>
  <si>
    <t>Provisión</t>
  </si>
  <si>
    <t>Instalación</t>
  </si>
  <si>
    <t xml:space="preserve">En roca   </t>
  </si>
  <si>
    <t xml:space="preserve">Provisión </t>
  </si>
  <si>
    <t>2.1.15</t>
  </si>
  <si>
    <t>Extensiones o Ampliaciones del Sistema de Puesta a Tierra</t>
  </si>
  <si>
    <t>Provisión de ampliación para sistema de puesta a tierra normal</t>
  </si>
  <si>
    <t>Instalación de ampliación para sistema de puesta a tierra normal</t>
  </si>
  <si>
    <t>Provisión de Ampliación  p/ Sistema de Puesta a Tierra en roca</t>
  </si>
  <si>
    <t>Instalación de ampliación del Sistema de Puesta a Tierra en roca</t>
  </si>
  <si>
    <t>SUBTOTAL OBRAS CIVILES Y ELECTROMECÁNICAS LT 66 KV IRY - MYU</t>
  </si>
  <si>
    <t>TOTAL GENERAL OBRAS DE LÍNEAS DE TRANSMISIÓN 66 kV AÉREA</t>
  </si>
  <si>
    <t xml:space="preserve">LISTA REFERENCIAL N° 2B - RESUMEN - OBRAS DE LÍNEA DE TRANSMISIÓN 66 kV AÉREA            </t>
  </si>
  <si>
    <t xml:space="preserve"> LISTA REFERENCIAL N° 3B - INGENIERÍA DE DETALLES DE LÍNEAS DE TRANSMISIÓN 66 kV AÉREA</t>
  </si>
  <si>
    <t xml:space="preserve">INGENIERÍA DE DETALLES DE LINEAS DE TRANSMISION 66 kV </t>
  </si>
  <si>
    <t>SUBTOTAL INGENIERÍA DE DETALLES DE LÍNEAS DE TRANSMISIÓN 66 kV</t>
  </si>
  <si>
    <t>ELABORACIÓN DE INGENIERÍA DE DETALLES DE LT 66 kV AEREA IRY - MYU</t>
  </si>
  <si>
    <t xml:space="preserve">LISTA REFERENCIAL N° 3B - RESUMEN - INGENIERÍA DE DETALLES DE LÍNEAS DE TRANSMISIÓN 66 kV AÉREA                              </t>
  </si>
  <si>
    <t>TOTAL GENERAL INGENIERÍA DE DETALLES DE LÍNEAS DE TRASMISIÓN 66 kV AÉREA</t>
  </si>
  <si>
    <t>LISTAREFERENCIAL N° 4B - GESTIÓN AMBIENTAL DE LÍNEAS DE TRANSMISIÓN 66 kV AÉREA</t>
  </si>
  <si>
    <t xml:space="preserve">SUBTOTAL PROGRAMA DE GESTIÓN AMBIENTAL - LÍNEA DE TRANSMISIÓN 66 kV </t>
  </si>
  <si>
    <t>LISTA REFERENCIAL N° 4B - RESUMEN - GESTIÓN AMBIENTAL DE LÍNEAS DE TRANSMISIÓN 66 kV AÉREA</t>
  </si>
  <si>
    <t>GESTIÓN AMBIENTAL LÍNEA DE TRANSMISIÓN 66 kV ITAKYRY - MBARACAYÚ</t>
  </si>
  <si>
    <t>TOTAL GENERAL GESTIÓN AMBIENTAL DE LÍNEAS DE TRANSMISIÓN 66 kV AÉREA</t>
  </si>
  <si>
    <t>LISTA REFERENCIAL N° 5B - COMISIONAMIENTO Y ADIESTRAMIENTO EN EL TRABAJO - LÍNEAS DE TRANSMISIÓN 66 kV AÉREA</t>
  </si>
  <si>
    <t>Trabajos de comisionamiento de la Línea de Transmisión 66 kV ITAKYRY - MBARACAYÚ, incluyendo todos los ensayos requeridos y la energización, en coordinación con el Centro Nacional de Despacho de Carga y bajo la supervisión de la Contratante. Conforme a lo estipulado en la EE.TT - Obras Item Pruebas</t>
  </si>
  <si>
    <t>LISTA REFERENCIAL N° 5B - RESUMEN COMISIONAMIENTO Y ADIESTRAMIENTO EN EL TRABAJO - LÍNEAS DE TRANSMISIÓN 66 kV AÉREA</t>
  </si>
  <si>
    <t>TOTAL GENERAL COMISIONAMIENTO Y ADIESTRAMIENTO EN EL TRABAJO DE LÍNEAS DE TRANSMISIÓN 66 kV AÉREA</t>
  </si>
  <si>
    <t xml:space="preserve">Provisión de los Tableros TDCC y TDCA del Sistema de Servicios Auxiliares, según el ítem 4.5 del Alcance PMC N° 32.1885.241.25 </t>
  </si>
  <si>
    <t xml:space="preserve">Provisión de los Gabinetes del Sistema de Servicios Auxiliares, según el ítem 4.5 del Alcance PMC N° 32.1885.241.25 </t>
  </si>
  <si>
    <t>Lote de Repuestos para la SE-MBARACAYÚ, según el Anexo N° 1 del Alcance PMC N° 32.1885.241.25.</t>
  </si>
  <si>
    <t>Lote de Repuestos para la SE-ITAKYRY, según el Anexo N° 1 del Alcance PMC N° 32.1885.241.25.</t>
  </si>
  <si>
    <t xml:space="preserve">Montaje de los Gabinetes del Sistema de Servicios Auxiliares, según el ítem 5.2 del Alcance PMC N° 32.1885.241.25 </t>
  </si>
  <si>
    <t xml:space="preserve">Provisión de los Tableros TDCC, TDCA y FAR del Sistema de Servicios Auxiliares, según el ítem 4.5 del Alcance PMC N° 32.1885.241.25 </t>
  </si>
  <si>
    <t xml:space="preserve">Montaje de los Tableros y FAR del Sistema de Servicios Auxiliares, según el ítem 5.2 del Alcance PMC N° 32.1885.241.25 </t>
  </si>
  <si>
    <t>Especialista en Seguridad y Salud Ocupacional</t>
  </si>
  <si>
    <t>Honorarios de Capacitadores (4 charlas de Educación Ambiental de 1 hora c/u)</t>
  </si>
  <si>
    <t>Honorarios de Capacitadores (4 charlas de Higiene y Primeros Auxilios de 1 hora c/u)</t>
  </si>
  <si>
    <t xml:space="preserve">Kit de 3 basureros ecológicos de 150 litros con tapa en el obrador  </t>
  </si>
  <si>
    <t xml:space="preserve">Kit de 3 basureros ecológicos móviles de 150 litros con tapa en frentes de trabajo </t>
  </si>
  <si>
    <t xml:space="preserve">Elaboración de un Plan, que contemple gastos de provisión, equipamiento e instalación o restauración de áreas de interés local (20% del costo total de la Implementación del PGA - ítem 4.1.1) </t>
  </si>
  <si>
    <t>Medidas adicionales no previstas en el EIA (10 % del costo total de la implementación del PGA- ítem 4.1.1.)</t>
  </si>
  <si>
    <t>RESUMEN GENERAL SUBESTACIONES - LOTE 2</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</si>
</sst>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409]#,##0"/>
    <numFmt numFmtId="169" formatCode="[$$-409]#,##0.00"/>
    <numFmt numFmtId="170" formatCode="_([$€]* #,##0.00_);_([$€]* \(#,##0.00\);_([$€]* &quot;-&quot;??_);_(@_)"/>
    <numFmt numFmtId="171" formatCode="_(&quot;R$ &quot;* #,##0_);_(&quot;R$ &quot;* \(#,##0\);_(&quot;R$ &quot;* &quot;-&quot;_);_(@_)"/>
    <numFmt numFmtId="172" formatCode="_(&quot;R$ &quot;* #,##0.00_);_(&quot;R$ &quot;* \(#,##0.00\);_(&quot;R$ &quot;* &quot;-&quot;??_);_(@_)"/>
    <numFmt numFmtId="173" formatCode="_(* #,##0_);_(* \(#,##0\);_(* &quot;-&quot;_);_(@_)"/>
    <numFmt numFmtId="174" formatCode="_-* #,##0.00\ _P_t_s_-;\-* #,##0.00\ _P_t_s_-;_-* &quot;-&quot;??\ _P_t_s_-;_-@_-"/>
    <numFmt numFmtId="175" formatCode="_-* #,##0_-;\-* #,##0_-;_-* &quot;-&quot;_-;_-@_-"/>
    <numFmt numFmtId="176" formatCode="_-* #,##0.00_-;\-* #,##0.00_-;_-* &quot;-&quot;??_-;_-@_-"/>
    <numFmt numFmtId="177" formatCode="_-[$€]* #,##0.00_-;\-[$€]* #,##0.00_-;_-[$€]* &quot;-&quot;??_-;_-@_-"/>
  </numFmts>
  <fonts count="7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
      <color theme="1"/>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sz val="9.5"/>
      <color rgb="FF00B050"/>
      <name val="Arial"/>
      <family val="2"/>
    </font>
    <font>
      <sz val="10"/>
      <color rgb="FF7030A0"/>
      <name val="Arial"/>
      <family val="2"/>
    </font>
    <font>
      <b/>
      <sz val="10"/>
      <color rgb="FFFF0000"/>
      <name val="Arial"/>
      <family val="2"/>
    </font>
    <font>
      <i/>
      <sz val="9"/>
      <color theme="0"/>
      <name val="Arial"/>
      <family val="2"/>
    </font>
    <font>
      <sz val="8.5"/>
      <name val="Arial"/>
      <family val="2"/>
    </font>
    <font>
      <sz val="9"/>
      <color indexed="9"/>
      <name val="Arial"/>
      <family val="2"/>
    </font>
    <font>
      <b/>
      <sz val="11"/>
      <color theme="1"/>
      <name val="Arial"/>
      <family val="2"/>
    </font>
    <font>
      <sz val="8"/>
      <color rgb="FFFF0000"/>
      <name val="Arial"/>
      <family val="2"/>
    </font>
    <font>
      <b/>
      <i/>
      <sz val="9"/>
      <name val="Arial"/>
      <family val="2"/>
    </font>
    <font>
      <sz val="9.5"/>
      <color theme="9" tint="0.79998168889431442"/>
      <name val="Arial"/>
      <family val="2"/>
    </font>
    <font>
      <sz val="10"/>
      <color rgb="FFFFFF00"/>
      <name val="Arial"/>
      <family val="2"/>
    </font>
    <font>
      <sz val="10"/>
      <name val="Arial"/>
      <family val="2"/>
    </font>
    <font>
      <sz val="10"/>
      <color theme="0" tint="-0.249977111117893"/>
      <name val="Arial"/>
      <family val="2"/>
    </font>
    <font>
      <sz val="9"/>
      <color theme="0" tint="-0.249977111117893"/>
      <name val="Arial"/>
      <family val="2"/>
    </font>
  </fonts>
  <fills count="5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9"/>
        <bgColor indexed="64"/>
      </patternFill>
    </fill>
    <fill>
      <patternFill patternType="solid">
        <fgColor theme="5" tint="0.39997558519241921"/>
        <bgColor indexed="64"/>
      </patternFill>
    </fill>
    <fill>
      <patternFill patternType="solid">
        <fgColor rgb="FFFFC000"/>
        <bgColor indexed="64"/>
      </patternFill>
    </fill>
  </fills>
  <borders count="92">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indexed="64"/>
      </right>
      <top style="double">
        <color auto="1"/>
      </top>
      <bottom style="hair">
        <color auto="1"/>
      </bottom>
      <diagonal/>
    </border>
    <border>
      <left/>
      <right/>
      <top style="hair">
        <color auto="1"/>
      </top>
      <bottom/>
      <diagonal/>
    </border>
    <border>
      <left style="thin">
        <color auto="1"/>
      </left>
      <right style="thin">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auto="1"/>
      </top>
      <bottom/>
      <diagonal/>
    </border>
    <border>
      <left style="thin">
        <color auto="1"/>
      </left>
      <right style="thin">
        <color indexed="64"/>
      </right>
      <top style="double">
        <color auto="1"/>
      </top>
      <bottom style="hair">
        <color auto="1"/>
      </bottom>
      <diagonal/>
    </border>
    <border>
      <left style="thin">
        <color auto="1"/>
      </left>
      <right/>
      <top style="thin">
        <color indexed="64"/>
      </top>
      <bottom style="hair">
        <color indexed="64"/>
      </bottom>
      <diagonal/>
    </border>
    <border>
      <left style="thin">
        <color auto="1"/>
      </left>
      <right style="thin">
        <color auto="1"/>
      </right>
      <top style="hair">
        <color auto="1"/>
      </top>
      <bottom style="hair">
        <color auto="1"/>
      </bottom>
      <diagonal/>
    </border>
  </borders>
  <cellStyleXfs count="63051">
    <xf numFmtId="168" fontId="0" fillId="0" borderId="0"/>
    <xf numFmtId="168" fontId="5" fillId="0" borderId="0"/>
    <xf numFmtId="168" fontId="5" fillId="0" borderId="0"/>
    <xf numFmtId="164"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26" fillId="0" borderId="0"/>
    <xf numFmtId="41" fontId="5" fillId="0" borderId="0" applyFont="0" applyFill="0" applyBorder="0" applyAlignment="0" applyProtection="0"/>
    <xf numFmtId="43" fontId="5"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27" fillId="0" borderId="0" applyNumberFormat="0" applyFill="0" applyBorder="0" applyAlignment="0" applyProtection="0"/>
    <xf numFmtId="0" fontId="28" fillId="0" borderId="58" applyNumberFormat="0" applyFill="0" applyAlignment="0" applyProtection="0"/>
    <xf numFmtId="0" fontId="29" fillId="0" borderId="59"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60" applyNumberFormat="0" applyAlignment="0" applyProtection="0"/>
    <xf numFmtId="0" fontId="33" fillId="8" borderId="61" applyNumberFormat="0" applyAlignment="0" applyProtection="0"/>
    <xf numFmtId="0" fontId="34" fillId="8" borderId="60" applyNumberFormat="0" applyAlignment="0" applyProtection="0"/>
    <xf numFmtId="0" fontId="35" fillId="0" borderId="62" applyNumberFormat="0" applyFill="0" applyAlignment="0" applyProtection="0"/>
    <xf numFmtId="0" fontId="36" fillId="9" borderId="63"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5" applyNumberFormat="0" applyFill="0" applyAlignment="0" applyProtection="0"/>
    <xf numFmtId="0" fontId="40"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0" fillId="34"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6" applyNumberFormat="0" applyAlignment="0" applyProtection="0"/>
    <xf numFmtId="0" fontId="45" fillId="50" borderId="67"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1" borderId="66" applyNumberFormat="0" applyAlignment="0" applyProtection="0"/>
    <xf numFmtId="0" fontId="52" fillId="0" borderId="71" applyNumberFormat="0" applyFill="0" applyAlignment="0" applyProtection="0"/>
    <xf numFmtId="0" fontId="5" fillId="38" borderId="72" applyNumberFormat="0" applyAlignment="0" applyProtection="0"/>
    <xf numFmtId="0" fontId="53" fillId="49"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69" fontId="5" fillId="0" borderId="0" applyFont="0" applyFill="0" applyBorder="0" applyAlignment="0" applyProtection="0"/>
    <xf numFmtId="0" fontId="4" fillId="0" borderId="0"/>
    <xf numFmtId="164" fontId="4"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55" fillId="0" borderId="0"/>
    <xf numFmtId="0" fontId="4" fillId="0" borderId="0"/>
    <xf numFmtId="0" fontId="4" fillId="0" borderId="0"/>
    <xf numFmtId="0" fontId="5"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41" fillId="38" borderId="0" applyNumberFormat="0" applyBorder="0" applyAlignment="0" applyProtection="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40" borderId="0" applyNumberFormat="0" applyBorder="0" applyAlignment="0" applyProtection="0"/>
    <xf numFmtId="0" fontId="4" fillId="0" borderId="0"/>
    <xf numFmtId="164" fontId="4" fillId="0" borderId="0" applyFont="0" applyFill="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6" applyNumberFormat="0" applyAlignment="0" applyProtection="0"/>
    <xf numFmtId="168" fontId="45" fillId="50" borderId="67"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1" borderId="66" applyNumberFormat="0" applyAlignment="0" applyProtection="0"/>
    <xf numFmtId="168" fontId="52" fillId="0" borderId="71" applyNumberFormat="0" applyFill="0" applyAlignment="0" applyProtection="0"/>
    <xf numFmtId="168" fontId="5" fillId="38" borderId="72" applyNumberFormat="0" applyAlignment="0" applyProtection="0"/>
    <xf numFmtId="168" fontId="53" fillId="49"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xf numFmtId="0" fontId="5" fillId="0" borderId="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6" applyNumberFormat="0" applyAlignment="0" applyProtection="0"/>
    <xf numFmtId="0" fontId="45" fillId="50" borderId="67"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1" borderId="66" applyNumberFormat="0" applyAlignment="0" applyProtection="0"/>
    <xf numFmtId="0" fontId="52" fillId="0" borderId="71" applyNumberFormat="0" applyFill="0" applyAlignment="0" applyProtection="0"/>
    <xf numFmtId="0" fontId="5" fillId="38" borderId="72" applyNumberFormat="0" applyAlignment="0" applyProtection="0"/>
    <xf numFmtId="0" fontId="53" fillId="49"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0" fontId="50" fillId="0" borderId="70" applyNumberFormat="0" applyFill="0" applyAlignment="0" applyProtection="0"/>
    <xf numFmtId="174" fontId="5" fillId="0" borderId="0" applyFont="0" applyFill="0" applyBorder="0" applyAlignment="0" applyProtection="0"/>
    <xf numFmtId="0" fontId="4" fillId="0" borderId="0"/>
    <xf numFmtId="0" fontId="4" fillId="0" borderId="0"/>
    <xf numFmtId="173" fontId="5" fillId="0" borderId="0" applyFont="0" applyFill="0" applyBorder="0" applyAlignment="0" applyProtection="0"/>
    <xf numFmtId="173" fontId="5" fillId="0" borderId="0" applyFont="0" applyFill="0" applyBorder="0" applyAlignment="0" applyProtection="0"/>
    <xf numFmtId="0" fontId="50" fillId="0" borderId="70" applyNumberFormat="0" applyFill="0" applyAlignment="0" applyProtection="0"/>
    <xf numFmtId="0" fontId="50" fillId="0" borderId="70" applyNumberFormat="0" applyFill="0" applyAlignment="0" applyProtection="0"/>
    <xf numFmtId="0" fontId="45" fillId="50" borderId="67" applyNumberFormat="0" applyAlignment="0" applyProtection="0"/>
    <xf numFmtId="0" fontId="50" fillId="0" borderId="70" applyNumberFormat="0" applyFill="0" applyAlignment="0" applyProtection="0"/>
    <xf numFmtId="0" fontId="4" fillId="0" borderId="0"/>
    <xf numFmtId="0" fontId="4" fillId="0" borderId="0"/>
    <xf numFmtId="0" fontId="4" fillId="0" borderId="0"/>
    <xf numFmtId="168" fontId="5" fillId="0" borderId="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1" fillId="40" borderId="0" applyNumberFormat="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6" applyNumberFormat="0" applyAlignment="0" applyProtection="0"/>
    <xf numFmtId="168" fontId="45" fillId="50" borderId="67"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1" borderId="66" applyNumberFormat="0" applyAlignment="0" applyProtection="0"/>
    <xf numFmtId="168" fontId="52" fillId="0" borderId="71" applyNumberFormat="0" applyFill="0" applyAlignment="0" applyProtection="0"/>
    <xf numFmtId="168" fontId="5" fillId="38" borderId="72" applyNumberFormat="0" applyAlignment="0" applyProtection="0"/>
    <xf numFmtId="168" fontId="53" fillId="49"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45" fillId="50" borderId="67" applyNumberFormat="0" applyAlignment="0" applyProtection="0"/>
    <xf numFmtId="0" fontId="50" fillId="0" borderId="70" applyNumberFormat="0" applyFill="0" applyAlignment="0" applyProtection="0"/>
    <xf numFmtId="0" fontId="50" fillId="0" borderId="70" applyNumberFormat="0" applyFill="0" applyAlignment="0" applyProtection="0"/>
    <xf numFmtId="0" fontId="4" fillId="0" borderId="0"/>
    <xf numFmtId="0" fontId="4" fillId="0" borderId="0"/>
    <xf numFmtId="0" fontId="4" fillId="0" borderId="0"/>
    <xf numFmtId="0" fontId="50" fillId="0" borderId="70" applyNumberFormat="0" applyFill="0" applyAlignment="0" applyProtection="0"/>
    <xf numFmtId="0" fontId="50" fillId="0" borderId="70" applyNumberFormat="0" applyFill="0" applyAlignment="0" applyProtection="0"/>
    <xf numFmtId="0" fontId="5" fillId="0" borderId="0"/>
    <xf numFmtId="0" fontId="5" fillId="0" borderId="0"/>
    <xf numFmtId="0" fontId="5" fillId="0" borderId="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45" fillId="50" borderId="67"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5" fillId="50" borderId="67"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5" fillId="50" borderId="67"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0" borderId="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0" borderId="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4" fontId="5" fillId="0" borderId="0" applyFont="0" applyFill="0" applyBorder="0" applyAlignment="0" applyProtection="0"/>
    <xf numFmtId="0" fontId="4" fillId="0" borderId="0"/>
    <xf numFmtId="0" fontId="4" fillId="0" borderId="0"/>
    <xf numFmtId="0" fontId="4" fillId="0" borderId="0"/>
    <xf numFmtId="0" fontId="5"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5" fillId="50" borderId="67" applyNumberFormat="0" applyAlignment="0" applyProtection="0"/>
    <xf numFmtId="0" fontId="4" fillId="0" borderId="0"/>
    <xf numFmtId="168" fontId="53" fillId="49" borderId="73" applyNumberFormat="0" applyAlignment="0" applyProtection="0"/>
    <xf numFmtId="168" fontId="51" fillId="41" borderId="66" applyNumberFormat="0" applyAlignment="0" applyProtection="0"/>
    <xf numFmtId="0" fontId="5" fillId="0" borderId="0" applyFont="0" applyFill="0" applyBorder="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 fillId="0" borderId="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5" fillId="50" borderId="67" applyNumberFormat="0" applyAlignment="0" applyProtection="0"/>
    <xf numFmtId="0" fontId="53" fillId="49" borderId="73" applyNumberFormat="0" applyAlignment="0" applyProtection="0"/>
    <xf numFmtId="0" fontId="44" fillId="49" borderId="66" applyNumberFormat="0" applyAlignment="0" applyProtection="0"/>
    <xf numFmtId="0" fontId="4" fillId="0" borderId="0"/>
    <xf numFmtId="0" fontId="4" fillId="0" borderId="0"/>
    <xf numFmtId="0" fontId="51" fillId="41" borderId="66" applyNumberFormat="0" applyAlignment="0" applyProtection="0"/>
    <xf numFmtId="0" fontId="45" fillId="50" borderId="67" applyNumberFormat="0" applyAlignment="0" applyProtection="0"/>
    <xf numFmtId="0" fontId="4" fillId="0" borderId="0"/>
    <xf numFmtId="0" fontId="4" fillId="0" borderId="0"/>
    <xf numFmtId="0" fontId="4" fillId="0" borderId="0"/>
    <xf numFmtId="168" fontId="44" fillId="49" borderId="66" applyNumberFormat="0" applyAlignment="0" applyProtection="0"/>
    <xf numFmtId="168" fontId="45" fillId="50" borderId="67"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5" fillId="50" borderId="67"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 fillId="0" borderId="0"/>
    <xf numFmtId="0" fontId="5" fillId="0" borderId="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45" fillId="50" borderId="67"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5" fillId="50" borderId="67"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5" fillId="50" borderId="67"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0" borderId="0"/>
    <xf numFmtId="0" fontId="5" fillId="0" borderId="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4" fillId="0" borderId="0"/>
    <xf numFmtId="0" fontId="4" fillId="0" borderId="0"/>
    <xf numFmtId="0" fontId="51" fillId="41" borderId="66" applyNumberFormat="0" applyAlignment="0" applyProtection="0"/>
    <xf numFmtId="0" fontId="4" fillId="0" borderId="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 fillId="0" borderId="0"/>
    <xf numFmtId="0" fontId="4" fillId="0" borderId="0"/>
    <xf numFmtId="0" fontId="4" fillId="0" borderId="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0" borderId="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0" fontId="4" fillId="0" borderId="0"/>
    <xf numFmtId="164" fontId="4" fillId="0" borderId="0" applyFont="0" applyFill="0" applyBorder="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4" fillId="0" borderId="0"/>
    <xf numFmtId="164" fontId="4" fillId="0" borderId="0" applyFont="0" applyFill="0" applyBorder="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0" fontId="4" fillId="0" borderId="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 fillId="0" borderId="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0" borderId="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0" borderId="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 fillId="0" borderId="0"/>
    <xf numFmtId="175" fontId="5" fillId="0" borderId="0" applyFont="0" applyFill="0" applyBorder="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0" borderId="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4" fillId="49" borderId="66" applyNumberFormat="0" applyAlignment="0" applyProtection="0"/>
    <xf numFmtId="0" fontId="44" fillId="49" borderId="66" applyNumberFormat="0" applyAlignment="0" applyProtection="0"/>
    <xf numFmtId="0" fontId="4" fillId="0" borderId="0"/>
    <xf numFmtId="164" fontId="4" fillId="0" borderId="0" applyFont="0" applyFill="0" applyBorder="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4" fontId="4" fillId="0" borderId="0" applyFont="0" applyFill="0" applyBorder="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0" borderId="0"/>
    <xf numFmtId="177"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0" fontId="45" fillId="50" borderId="67" applyNumberFormat="0" applyAlignment="0" applyProtection="0"/>
    <xf numFmtId="0" fontId="5" fillId="0" borderId="0"/>
    <xf numFmtId="173" fontId="5" fillId="0" borderId="0" applyFont="0" applyFill="0" applyBorder="0" applyAlignment="0" applyProtection="0"/>
    <xf numFmtId="0" fontId="4" fillId="0" borderId="0"/>
    <xf numFmtId="0" fontId="5" fillId="0" borderId="0"/>
    <xf numFmtId="176" fontId="5" fillId="0" borderId="0" applyFont="0" applyFill="0" applyBorder="0" applyAlignment="0" applyProtection="0"/>
    <xf numFmtId="176" fontId="5" fillId="0" borderId="0" applyFont="0" applyFill="0" applyBorder="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0" borderId="0"/>
    <xf numFmtId="0" fontId="4" fillId="0" borderId="0"/>
    <xf numFmtId="0" fontId="4" fillId="0" borderId="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0" borderId="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0" borderId="0"/>
    <xf numFmtId="0" fontId="5" fillId="0" borderId="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4" fillId="0" borderId="0"/>
    <xf numFmtId="0" fontId="5" fillId="38" borderId="72" applyNumberFormat="0" applyAlignment="0" applyProtection="0"/>
    <xf numFmtId="0" fontId="4" fillId="0" borderId="0"/>
    <xf numFmtId="0" fontId="4" fillId="0" borderId="0"/>
    <xf numFmtId="0" fontId="4" fillId="0" borderId="0"/>
    <xf numFmtId="43" fontId="5"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38" borderId="72" applyNumberFormat="0" applyAlignment="0" applyProtection="0"/>
    <xf numFmtId="0" fontId="53" fillId="49" borderId="73" applyNumberFormat="0" applyAlignment="0" applyProtection="0"/>
    <xf numFmtId="41"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9" fontId="5" fillId="0" borderId="0" applyFont="0" applyFill="0" applyBorder="0" applyAlignment="0" applyProtection="0">
      <alignment vertical="center"/>
    </xf>
    <xf numFmtId="9" fontId="4" fillId="0" borderId="0" applyFont="0" applyFill="0" applyBorder="0" applyAlignment="0" applyProtection="0"/>
    <xf numFmtId="43" fontId="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9" fontId="56" fillId="0" borderId="0" applyFont="0" applyFill="0" applyBorder="0" applyAlignment="0" applyProtection="0"/>
    <xf numFmtId="0" fontId="4" fillId="0" borderId="0"/>
    <xf numFmtId="41" fontId="4" fillId="0" borderId="0" applyFont="0" applyFill="0" applyBorder="0" applyAlignment="0" applyProtection="0"/>
    <xf numFmtId="43" fontId="5" fillId="0" borderId="0" applyFont="0" applyFill="0" applyBorder="0" applyAlignment="0" applyProtection="0"/>
    <xf numFmtId="0" fontId="5" fillId="0" borderId="0"/>
    <xf numFmtId="43" fontId="56"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4" fillId="49" borderId="66" applyNumberFormat="0" applyAlignment="0" applyProtection="0"/>
    <xf numFmtId="9"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176" fontId="5" fillId="0" borderId="0" applyFont="0" applyFill="0" applyBorder="0" applyAlignment="0" applyProtection="0"/>
    <xf numFmtId="176" fontId="5" fillId="0" borderId="0" applyFont="0" applyFill="0" applyBorder="0" applyAlignment="0" applyProtection="0"/>
    <xf numFmtId="0" fontId="5" fillId="0" borderId="0"/>
    <xf numFmtId="0" fontId="5" fillId="0" borderId="0"/>
    <xf numFmtId="0" fontId="5" fillId="0" borderId="0"/>
    <xf numFmtId="176" fontId="5" fillId="0" borderId="0" applyFont="0" applyFill="0" applyBorder="0" applyAlignment="0" applyProtection="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0" borderId="0"/>
    <xf numFmtId="0" fontId="45" fillId="50" borderId="67"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4" fontId="5" fillId="0" borderId="0" applyFont="0" applyFill="0" applyBorder="0" applyAlignment="0" applyProtection="0"/>
    <xf numFmtId="175" fontId="4"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164" fontId="5" fillId="0" borderId="0" applyFont="0" applyFill="0" applyBorder="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4" fontId="5" fillId="0" borderId="0" applyFont="0" applyFill="0" applyBorder="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0" borderId="0"/>
    <xf numFmtId="0" fontId="51" fillId="41" borderId="66" applyNumberFormat="0" applyAlignment="0" applyProtection="0"/>
    <xf numFmtId="0" fontId="44" fillId="49" borderId="66" applyNumberFormat="0" applyAlignment="0" applyProtection="0"/>
    <xf numFmtId="168" fontId="5" fillId="0" borderId="0"/>
    <xf numFmtId="168" fontId="5" fillId="0" borderId="0"/>
    <xf numFmtId="168" fontId="5" fillId="0" borderId="0"/>
    <xf numFmtId="168" fontId="5" fillId="0" borderId="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9" fontId="4" fillId="0" borderId="0" applyFont="0" applyFill="0" applyBorder="0" applyAlignment="0" applyProtection="0"/>
    <xf numFmtId="43" fontId="5" fillId="0" borderId="0" applyFont="0" applyFill="0" applyBorder="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5" fillId="0" borderId="0" applyFont="0" applyFill="0" applyBorder="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 fillId="0" borderId="0"/>
    <xf numFmtId="43" fontId="5" fillId="0" borderId="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45" fillId="50" borderId="77" applyNumberFormat="0" applyAlignment="0" applyProtection="0"/>
    <xf numFmtId="0" fontId="2" fillId="0" borderId="0"/>
    <xf numFmtId="0" fontId="53" fillId="49" borderId="78" applyNumberFormat="0" applyAlignment="0" applyProtection="0"/>
    <xf numFmtId="0" fontId="2" fillId="0" borderId="0"/>
    <xf numFmtId="0" fontId="2" fillId="0" borderId="0"/>
    <xf numFmtId="0" fontId="2" fillId="0" borderId="0"/>
    <xf numFmtId="0" fontId="2" fillId="0" borderId="0"/>
    <xf numFmtId="0" fontId="53" fillId="49" borderId="78" applyNumberFormat="0" applyAlignment="0" applyProtection="0"/>
    <xf numFmtId="164" fontId="5" fillId="0" borderId="0" applyFont="0" applyFill="0" applyBorder="0" applyAlignment="0" applyProtection="0"/>
    <xf numFmtId="0" fontId="53" fillId="49" borderId="78" applyNumberFormat="0" applyAlignment="0" applyProtection="0"/>
    <xf numFmtId="0" fontId="53" fillId="49" borderId="78" applyNumberFormat="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5" fillId="50" borderId="77" applyNumberFormat="0" applyAlignment="0" applyProtection="0"/>
    <xf numFmtId="0" fontId="45" fillId="50" borderId="77"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168" fontId="51" fillId="41" borderId="82" applyNumberFormat="0" applyAlignment="0" applyProtection="0"/>
    <xf numFmtId="168" fontId="51" fillId="41" borderId="82" applyNumberFormat="0" applyAlignment="0" applyProtection="0"/>
    <xf numFmtId="168"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 fillId="0" borderId="0"/>
    <xf numFmtId="0" fontId="5" fillId="0" borderId="0"/>
    <xf numFmtId="0" fontId="5" fillId="0" borderId="0"/>
    <xf numFmtId="9" fontId="69" fillId="0" borderId="0" applyFont="0" applyFill="0" applyBorder="0" applyAlignment="0" applyProtection="0"/>
  </cellStyleXfs>
  <cellXfs count="1726">
    <xf numFmtId="168" fontId="0" fillId="0" borderId="0" xfId="0"/>
    <xf numFmtId="4" fontId="5" fillId="0" borderId="0" xfId="1" applyNumberFormat="1" applyFill="1" applyProtection="1"/>
    <xf numFmtId="3" fontId="5" fillId="0" borderId="0" xfId="1" applyNumberFormat="1" applyFont="1" applyFill="1" applyBorder="1" applyProtection="1"/>
    <xf numFmtId="3" fontId="5" fillId="0" borderId="0" xfId="1" applyNumberFormat="1" applyFill="1" applyBorder="1" applyProtection="1"/>
    <xf numFmtId="4" fontId="5" fillId="0" borderId="0" xfId="1" applyNumberFormat="1" applyFill="1" applyBorder="1" applyProtection="1"/>
    <xf numFmtId="4" fontId="11" fillId="0" borderId="0" xfId="1" applyNumberFormat="1" applyFont="1" applyFill="1" applyBorder="1" applyProtection="1"/>
    <xf numFmtId="4" fontId="8" fillId="0" borderId="16" xfId="1" applyNumberFormat="1" applyFont="1" applyFill="1" applyBorder="1" applyAlignment="1" applyProtection="1">
      <alignment horizontal="center" vertical="center"/>
    </xf>
    <xf numFmtId="4" fontId="9" fillId="0" borderId="2" xfId="1" applyNumberFormat="1" applyFont="1" applyFill="1" applyBorder="1" applyAlignment="1" applyProtection="1">
      <alignment horizontal="center" vertical="center"/>
    </xf>
    <xf numFmtId="4" fontId="9" fillId="0" borderId="8" xfId="1" applyNumberFormat="1" applyFont="1" applyFill="1" applyBorder="1" applyAlignment="1" applyProtection="1">
      <alignment horizontal="center" vertical="center"/>
    </xf>
    <xf numFmtId="4" fontId="8" fillId="0" borderId="6" xfId="1" applyNumberFormat="1" applyFont="1" applyFill="1" applyBorder="1" applyAlignment="1" applyProtection="1">
      <alignment horizontal="center" vertical="center"/>
    </xf>
    <xf numFmtId="4" fontId="10" fillId="0" borderId="21" xfId="1" applyNumberFormat="1" applyFont="1" applyFill="1" applyBorder="1" applyAlignment="1" applyProtection="1">
      <alignment horizontal="right" vertical="top" wrapText="1"/>
    </xf>
    <xf numFmtId="4" fontId="10" fillId="0" borderId="21" xfId="1" applyNumberFormat="1" applyFont="1" applyFill="1" applyBorder="1" applyAlignment="1" applyProtection="1">
      <alignment horizontal="right" vertical="top"/>
    </xf>
    <xf numFmtId="49" fontId="9" fillId="0" borderId="21" xfId="1" applyNumberFormat="1" applyFont="1" applyFill="1" applyBorder="1" applyAlignment="1" applyProtection="1">
      <alignment horizontal="right" vertical="top"/>
    </xf>
    <xf numFmtId="4" fontId="5" fillId="0" borderId="0" xfId="1" applyNumberFormat="1" applyFill="1" applyAlignment="1" applyProtection="1">
      <alignment vertical="center"/>
    </xf>
    <xf numFmtId="4" fontId="5" fillId="0" borderId="0" xfId="1" applyNumberFormat="1" applyFill="1" applyBorder="1" applyAlignment="1" applyProtection="1">
      <alignment vertical="center"/>
    </xf>
    <xf numFmtId="3" fontId="5" fillId="0" borderId="0" xfId="1" applyNumberFormat="1" applyFill="1" applyBorder="1" applyAlignment="1" applyProtection="1">
      <alignment vertical="center"/>
    </xf>
    <xf numFmtId="4" fontId="10" fillId="0" borderId="7" xfId="1" applyNumberFormat="1" applyFont="1" applyFill="1" applyBorder="1" applyAlignment="1" applyProtection="1">
      <alignment horizontal="right" vertical="center"/>
    </xf>
    <xf numFmtId="3" fontId="5" fillId="0" borderId="0" xfId="1" applyNumberFormat="1" applyFont="1" applyFill="1" applyBorder="1" applyAlignment="1" applyProtection="1">
      <alignment vertical="center"/>
    </xf>
    <xf numFmtId="4" fontId="5" fillId="0" borderId="0" xfId="1" applyNumberFormat="1" applyFont="1" applyFill="1" applyAlignment="1">
      <alignment vertical="center"/>
    </xf>
    <xf numFmtId="4" fontId="10" fillId="0" borderId="21" xfId="1" applyNumberFormat="1" applyFont="1" applyFill="1" applyBorder="1" applyAlignment="1" applyProtection="1">
      <alignment horizontal="right" vertical="center"/>
    </xf>
    <xf numFmtId="4" fontId="5" fillId="0" borderId="0" xfId="0" applyNumberFormat="1" applyFont="1" applyFill="1" applyAlignment="1">
      <alignment horizontal="center" vertical="center"/>
    </xf>
    <xf numFmtId="4" fontId="1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5" fillId="0" borderId="0" xfId="0" applyNumberFormat="1" applyFont="1" applyFill="1" applyBorder="1" applyAlignment="1">
      <alignment horizontal="center" vertical="center"/>
    </xf>
    <xf numFmtId="167" fontId="5" fillId="0" borderId="0" xfId="3" applyNumberFormat="1" applyFont="1" applyFill="1" applyBorder="1" applyAlignment="1">
      <alignment horizontal="center" vertical="center"/>
    </xf>
    <xf numFmtId="167" fontId="10" fillId="0" borderId="0" xfId="3" applyNumberFormat="1" applyFont="1" applyFill="1" applyBorder="1" applyAlignment="1">
      <alignment horizontal="center" vertical="center" shrinkToFit="1"/>
    </xf>
    <xf numFmtId="3" fontId="5" fillId="0" borderId="0" xfId="0" applyNumberFormat="1" applyFont="1" applyFill="1" applyBorder="1" applyAlignment="1">
      <alignment horizontal="right" vertical="center"/>
    </xf>
    <xf numFmtId="4" fontId="5" fillId="3" borderId="30" xfId="0" applyNumberFormat="1" applyFont="1" applyFill="1" applyBorder="1" applyAlignment="1">
      <alignment horizontal="center" vertical="center" shrinkToFit="1"/>
    </xf>
    <xf numFmtId="4" fontId="5" fillId="0" borderId="0" xfId="0" applyNumberFormat="1" applyFont="1" applyFill="1" applyBorder="1"/>
    <xf numFmtId="4" fontId="5" fillId="0" borderId="0" xfId="0" applyNumberFormat="1" applyFont="1" applyFill="1"/>
    <xf numFmtId="4" fontId="10" fillId="0" borderId="0" xfId="0" applyNumberFormat="1" applyFont="1"/>
    <xf numFmtId="4" fontId="10" fillId="0" borderId="0" xfId="0" applyNumberFormat="1" applyFont="1" applyAlignment="1">
      <alignment vertical="center"/>
    </xf>
    <xf numFmtId="3" fontId="5" fillId="0" borderId="0" xfId="0" applyNumberFormat="1" applyFont="1" applyFill="1" applyBorder="1"/>
    <xf numFmtId="4" fontId="12" fillId="0" borderId="0" xfId="1" applyNumberFormat="1" applyFont="1" applyFill="1" applyAlignment="1">
      <alignment vertical="center"/>
    </xf>
    <xf numFmtId="4" fontId="5" fillId="0" borderId="0" xfId="1" applyNumberFormat="1" applyFont="1" applyFill="1" applyBorder="1" applyAlignment="1">
      <alignment vertical="center"/>
    </xf>
    <xf numFmtId="4" fontId="5" fillId="0" borderId="30" xfId="1" applyNumberFormat="1" applyFont="1" applyFill="1" applyBorder="1" applyAlignment="1">
      <alignment horizontal="left" vertical="center"/>
    </xf>
    <xf numFmtId="4" fontId="5" fillId="0" borderId="0" xfId="1" applyNumberFormat="1" applyFont="1" applyFill="1" applyBorder="1" applyAlignment="1">
      <alignment horizontal="center" vertical="center"/>
    </xf>
    <xf numFmtId="3" fontId="10" fillId="0" borderId="0" xfId="1" applyNumberFormat="1" applyFont="1" applyFill="1" applyBorder="1" applyAlignment="1">
      <alignment horizontal="center" vertical="center"/>
    </xf>
    <xf numFmtId="1" fontId="5" fillId="0" borderId="0" xfId="3" applyNumberFormat="1" applyFont="1" applyFill="1" applyBorder="1" applyAlignment="1">
      <alignment horizontal="center" vertical="center"/>
    </xf>
    <xf numFmtId="4" fontId="5" fillId="0" borderId="3" xfId="1" applyNumberFormat="1" applyFill="1" applyBorder="1" applyAlignment="1" applyProtection="1">
      <alignment vertical="center"/>
    </xf>
    <xf numFmtId="4" fontId="5" fillId="0" borderId="4" xfId="1" applyNumberFormat="1" applyFill="1" applyBorder="1" applyAlignment="1" applyProtection="1">
      <alignment vertical="center"/>
    </xf>
    <xf numFmtId="4" fontId="5" fillId="0" borderId="5" xfId="1" applyNumberFormat="1" applyFill="1" applyBorder="1" applyAlignment="1" applyProtection="1">
      <alignment vertical="center"/>
    </xf>
    <xf numFmtId="4" fontId="9" fillId="0" borderId="4" xfId="1" applyNumberFormat="1" applyFont="1" applyFill="1" applyBorder="1" applyAlignment="1" applyProtection="1">
      <alignment horizontal="center" vertical="center"/>
    </xf>
    <xf numFmtId="4" fontId="9" fillId="0" borderId="5" xfId="1" applyNumberFormat="1" applyFont="1" applyFill="1" applyBorder="1" applyAlignment="1" applyProtection="1">
      <alignment horizontal="center" vertical="center"/>
    </xf>
    <xf numFmtId="4" fontId="9" fillId="0" borderId="9" xfId="1" applyNumberFormat="1" applyFont="1" applyFill="1" applyBorder="1" applyAlignment="1" applyProtection="1">
      <alignment horizontal="center"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6" xfId="1" applyNumberFormat="1" applyFont="1" applyFill="1" applyBorder="1" applyAlignment="1" applyProtection="1">
      <alignment vertical="center"/>
    </xf>
    <xf numFmtId="4" fontId="10" fillId="0" borderId="9" xfId="1" applyNumberFormat="1" applyFont="1" applyFill="1" applyBorder="1" applyAlignment="1" applyProtection="1">
      <alignment horizontal="right" vertical="center"/>
    </xf>
    <xf numFmtId="4" fontId="10" fillId="0" borderId="9" xfId="1" applyNumberFormat="1" applyFont="1" applyBorder="1" applyAlignment="1" applyProtection="1">
      <alignment vertical="center"/>
    </xf>
    <xf numFmtId="4" fontId="10" fillId="0" borderId="0" xfId="1" applyNumberFormat="1" applyFont="1" applyFill="1" applyBorder="1" applyAlignment="1" applyProtection="1">
      <alignment vertical="center"/>
    </xf>
    <xf numFmtId="4" fontId="10" fillId="0" borderId="14" xfId="1" applyNumberFormat="1" applyFont="1" applyFill="1" applyBorder="1" applyAlignment="1" applyProtection="1">
      <alignment horizontal="right" vertical="center"/>
    </xf>
    <xf numFmtId="4" fontId="10" fillId="0" borderId="14" xfId="1" applyNumberFormat="1" applyFont="1" applyBorder="1" applyAlignment="1" applyProtection="1">
      <alignment vertical="center"/>
    </xf>
    <xf numFmtId="4" fontId="10" fillId="0" borderId="7" xfId="1" applyNumberFormat="1" applyFont="1" applyBorder="1" applyAlignment="1" applyProtection="1">
      <alignment vertical="center"/>
    </xf>
    <xf numFmtId="4" fontId="5" fillId="0" borderId="0" xfId="0" applyNumberFormat="1" applyFont="1" applyFill="1" applyAlignment="1">
      <alignment vertical="center"/>
    </xf>
    <xf numFmtId="167" fontId="5" fillId="0" borderId="0" xfId="3" applyNumberFormat="1" applyFont="1" applyFill="1" applyBorder="1" applyAlignment="1">
      <alignment horizontal="right" vertical="center"/>
    </xf>
    <xf numFmtId="4" fontId="13" fillId="2" borderId="27" xfId="1" applyNumberFormat="1" applyFont="1" applyFill="1" applyBorder="1" applyAlignment="1" applyProtection="1">
      <alignment horizontal="right" vertical="center"/>
    </xf>
    <xf numFmtId="4" fontId="13" fillId="2" borderId="27" xfId="1" applyNumberFormat="1" applyFont="1" applyFill="1" applyBorder="1" applyAlignment="1" applyProtection="1">
      <alignment horizontal="left" vertical="center" wrapText="1"/>
    </xf>
    <xf numFmtId="4" fontId="13" fillId="0" borderId="27" xfId="1" applyNumberFormat="1" applyFont="1" applyFill="1" applyBorder="1" applyAlignment="1" applyProtection="1">
      <alignment vertical="center"/>
    </xf>
    <xf numFmtId="4" fontId="10" fillId="0" borderId="27" xfId="1" quotePrefix="1" applyNumberFormat="1" applyFont="1" applyFill="1" applyBorder="1" applyAlignment="1" applyProtection="1">
      <alignment horizontal="left" vertical="center" wrapText="1"/>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4" fontId="9" fillId="0" borderId="0" xfId="0" applyNumberFormat="1" applyFont="1" applyFill="1" applyBorder="1" applyAlignment="1" applyProtection="1">
      <alignment horizontal="center"/>
    </xf>
    <xf numFmtId="4" fontId="10" fillId="0" borderId="0" xfId="0" applyNumberFormat="1" applyFont="1" applyBorder="1" applyProtection="1"/>
    <xf numFmtId="4" fontId="10" fillId="0" borderId="0" xfId="0" applyNumberFormat="1" applyFont="1" applyProtection="1"/>
    <xf numFmtId="168" fontId="0" fillId="0" borderId="12" xfId="0" applyFill="1" applyBorder="1" applyAlignment="1" applyProtection="1"/>
    <xf numFmtId="4" fontId="5" fillId="0" borderId="0" xfId="0" applyNumberFormat="1" applyFont="1" applyFill="1" applyBorder="1" applyProtection="1"/>
    <xf numFmtId="4" fontId="9" fillId="0" borderId="6" xfId="1" applyNumberFormat="1" applyFont="1" applyFill="1" applyBorder="1" applyAlignment="1" applyProtection="1">
      <alignment horizontal="center" vertical="center"/>
    </xf>
    <xf numFmtId="3" fontId="12" fillId="0" borderId="27" xfId="0" applyNumberFormat="1" applyFont="1" applyFill="1" applyBorder="1" applyAlignment="1" applyProtection="1">
      <alignment horizontal="right" vertical="center"/>
    </xf>
    <xf numFmtId="1" fontId="12" fillId="0"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shrinkToFit="1"/>
    </xf>
    <xf numFmtId="3" fontId="10" fillId="2" borderId="27" xfId="0" applyNumberFormat="1" applyFont="1" applyFill="1" applyBorder="1" applyAlignment="1" applyProtection="1">
      <alignment horizontal="center" vertical="center"/>
    </xf>
    <xf numFmtId="3" fontId="12" fillId="2" borderId="27" xfId="0" applyNumberFormat="1" applyFont="1" applyFill="1" applyBorder="1" applyAlignment="1" applyProtection="1">
      <alignment horizontal="right" vertical="center"/>
    </xf>
    <xf numFmtId="3" fontId="10" fillId="0"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vertical="center"/>
    </xf>
    <xf numFmtId="4" fontId="5" fillId="0" borderId="0" xfId="0" applyNumberFormat="1" applyFont="1" applyFill="1" applyProtection="1"/>
    <xf numFmtId="3" fontId="9" fillId="0" borderId="0" xfId="0" applyNumberFormat="1" applyFont="1" applyFill="1" applyBorder="1" applyAlignment="1" applyProtection="1">
      <alignment horizontal="right" vertical="center" wrapText="1"/>
    </xf>
    <xf numFmtId="4" fontId="10" fillId="0" borderId="0" xfId="0" applyNumberFormat="1" applyFont="1" applyBorder="1" applyAlignment="1" applyProtection="1">
      <alignment vertical="center"/>
    </xf>
    <xf numFmtId="4" fontId="10" fillId="0" borderId="0" xfId="0" applyNumberFormat="1" applyFont="1" applyAlignment="1" applyProtection="1">
      <alignment vertical="center"/>
    </xf>
    <xf numFmtId="4" fontId="9" fillId="0" borderId="23" xfId="1" applyNumberFormat="1" applyFont="1" applyFill="1" applyBorder="1" applyAlignment="1" applyProtection="1">
      <alignment horizontal="center" vertical="center" wrapText="1"/>
    </xf>
    <xf numFmtId="1" fontId="10" fillId="0" borderId="23" xfId="3" applyNumberFormat="1" applyFont="1" applyFill="1" applyBorder="1" applyAlignment="1" applyProtection="1">
      <alignment horizontal="center" vertical="center" wrapText="1"/>
    </xf>
    <xf numFmtId="3" fontId="12" fillId="0" borderId="27" xfId="1" applyNumberFormat="1" applyFont="1" applyFill="1" applyBorder="1" applyAlignment="1" applyProtection="1">
      <alignment horizontal="center" vertical="center"/>
    </xf>
    <xf numFmtId="4" fontId="9" fillId="2" borderId="27" xfId="1" applyNumberFormat="1" applyFont="1" applyFill="1" applyBorder="1" applyAlignment="1" applyProtection="1">
      <alignment horizontal="center" vertical="center" shrinkToFit="1"/>
    </xf>
    <xf numFmtId="4" fontId="12" fillId="2" borderId="27" xfId="1" quotePrefix="1" applyNumberFormat="1" applyFont="1" applyFill="1" applyBorder="1" applyAlignment="1" applyProtection="1">
      <alignment horizontal="center" vertical="center"/>
    </xf>
    <xf numFmtId="3" fontId="12" fillId="2" borderId="27" xfId="1" applyNumberFormat="1" applyFont="1" applyFill="1" applyBorder="1" applyAlignment="1" applyProtection="1">
      <alignment horizontal="right" vertical="center"/>
    </xf>
    <xf numFmtId="4" fontId="9" fillId="2" borderId="27" xfId="1" applyNumberFormat="1" applyFont="1" applyFill="1" applyBorder="1" applyAlignment="1" applyProtection="1">
      <alignment horizontal="justify" vertical="center" wrapText="1"/>
    </xf>
    <xf numFmtId="4" fontId="10" fillId="2" borderId="27" xfId="1" quotePrefix="1" applyNumberFormat="1" applyFont="1" applyFill="1" applyBorder="1" applyAlignment="1" applyProtection="1">
      <alignment horizontal="center" vertical="center"/>
    </xf>
    <xf numFmtId="168" fontId="10" fillId="0" borderId="27" xfId="1" applyFont="1" applyFill="1" applyBorder="1" applyAlignment="1" applyProtection="1">
      <alignment horizontal="justify" vertical="center" wrapText="1"/>
    </xf>
    <xf numFmtId="1" fontId="10" fillId="2" borderId="27" xfId="3" applyNumberFormat="1" applyFont="1" applyFill="1" applyBorder="1" applyAlignment="1" applyProtection="1">
      <alignment horizontal="center" vertical="center"/>
    </xf>
    <xf numFmtId="4" fontId="12" fillId="0" borderId="27" xfId="1" applyNumberFormat="1" applyFont="1" applyFill="1" applyBorder="1" applyAlignment="1" applyProtection="1">
      <alignment horizontal="center" vertical="center"/>
    </xf>
    <xf numFmtId="3" fontId="9" fillId="2" borderId="27" xfId="1" applyNumberFormat="1" applyFont="1" applyFill="1" applyBorder="1" applyAlignment="1" applyProtection="1">
      <alignment horizontal="left" vertical="center"/>
    </xf>
    <xf numFmtId="168" fontId="9" fillId="2" borderId="27" xfId="0" applyFont="1" applyFill="1" applyBorder="1" applyAlignment="1" applyProtection="1">
      <alignment horizontal="left" vertical="center" wrapText="1"/>
    </xf>
    <xf numFmtId="4" fontId="9" fillId="2" borderId="27" xfId="0" applyNumberFormat="1" applyFont="1" applyFill="1" applyBorder="1" applyAlignment="1" applyProtection="1">
      <alignment horizontal="center" vertical="center"/>
    </xf>
    <xf numFmtId="4" fontId="5" fillId="0" borderId="0" xfId="0" applyNumberFormat="1" applyFont="1" applyFill="1" applyAlignment="1" applyProtection="1">
      <alignment vertical="center"/>
    </xf>
    <xf numFmtId="168" fontId="10" fillId="0" borderId="27" xfId="1" applyFont="1" applyFill="1" applyBorder="1" applyAlignment="1" applyProtection="1">
      <alignment horizontal="right" vertical="center" wrapText="1"/>
    </xf>
    <xf numFmtId="4" fontId="9" fillId="2" borderId="27" xfId="1" applyNumberFormat="1" applyFont="1" applyFill="1" applyBorder="1" applyAlignment="1" applyProtection="1">
      <alignment horizontal="left" vertical="center"/>
    </xf>
    <xf numFmtId="4" fontId="12" fillId="0" borderId="27" xfId="1" applyNumberFormat="1" applyFont="1" applyFill="1" applyBorder="1" applyAlignment="1" applyProtection="1">
      <alignment vertical="center"/>
    </xf>
    <xf numFmtId="168" fontId="14" fillId="0" borderId="27" xfId="1" applyNumberFormat="1" applyFont="1" applyFill="1" applyBorder="1" applyAlignment="1" applyProtection="1">
      <alignment vertical="center" wrapText="1"/>
    </xf>
    <xf numFmtId="3" fontId="5" fillId="0" borderId="27" xfId="1" applyNumberFormat="1" applyFont="1" applyFill="1" applyBorder="1" applyAlignment="1" applyProtection="1">
      <alignment vertical="center"/>
    </xf>
    <xf numFmtId="4" fontId="10" fillId="0" borderId="27" xfId="1" applyNumberFormat="1" applyFont="1" applyFill="1" applyBorder="1" applyAlignment="1" applyProtection="1">
      <alignment horizontal="left" vertical="center"/>
    </xf>
    <xf numFmtId="4" fontId="10" fillId="0" borderId="14" xfId="1" applyNumberFormat="1" applyFont="1" applyFill="1" applyBorder="1" applyAlignment="1" applyProtection="1">
      <alignment horizontal="center" vertical="center" wrapText="1"/>
      <protection locked="0"/>
    </xf>
    <xf numFmtId="4" fontId="9" fillId="0" borderId="14" xfId="1" applyNumberFormat="1" applyFont="1" applyFill="1" applyBorder="1" applyAlignment="1" applyProtection="1">
      <alignment horizontal="justify" vertical="center" wrapText="1"/>
      <protection locked="0"/>
    </xf>
    <xf numFmtId="4" fontId="5" fillId="0" borderId="0" xfId="0" applyNumberFormat="1" applyFont="1" applyFill="1" applyBorder="1" applyAlignment="1" applyProtection="1">
      <alignment horizontal="center" vertical="center" wrapText="1"/>
      <protection locked="0"/>
    </xf>
    <xf numFmtId="168" fontId="5" fillId="0" borderId="12" xfId="1" applyFill="1" applyBorder="1" applyAlignment="1" applyProtection="1">
      <protection locked="0"/>
    </xf>
    <xf numFmtId="3" fontId="10" fillId="0" borderId="1" xfId="1" applyNumberFormat="1" applyFont="1" applyFill="1" applyBorder="1" applyProtection="1">
      <protection locked="0"/>
    </xf>
    <xf numFmtId="3" fontId="12" fillId="0" borderId="27" xfId="1" applyNumberFormat="1" applyFont="1" applyFill="1" applyBorder="1" applyAlignment="1" applyProtection="1">
      <alignment vertical="center"/>
      <protection locked="0"/>
    </xf>
    <xf numFmtId="168" fontId="10" fillId="0" borderId="10" xfId="0" applyFont="1" applyFill="1" applyBorder="1" applyAlignment="1" applyProtection="1">
      <alignment vertical="top" wrapText="1"/>
    </xf>
    <xf numFmtId="4" fontId="13" fillId="0" borderId="33" xfId="1" applyNumberFormat="1" applyFont="1" applyFill="1" applyBorder="1" applyAlignment="1" applyProtection="1">
      <alignment vertical="center"/>
    </xf>
    <xf numFmtId="4" fontId="23" fillId="0" borderId="23" xfId="1" applyNumberFormat="1" applyFont="1" applyFill="1" applyBorder="1" applyAlignment="1" applyProtection="1">
      <alignment horizontal="justify" vertical="center" wrapText="1"/>
    </xf>
    <xf numFmtId="4" fontId="12" fillId="0" borderId="23" xfId="1" quotePrefix="1" applyNumberFormat="1" applyFont="1" applyFill="1" applyBorder="1" applyAlignment="1" applyProtection="1">
      <alignment horizontal="center" vertical="center"/>
    </xf>
    <xf numFmtId="3" fontId="12" fillId="0" borderId="23" xfId="1" applyNumberFormat="1" applyFont="1" applyFill="1" applyBorder="1" applyAlignment="1" applyProtection="1">
      <alignment horizontal="right" vertical="center"/>
    </xf>
    <xf numFmtId="168" fontId="9" fillId="2" borderId="27" xfId="1" applyFont="1" applyFill="1" applyBorder="1" applyAlignment="1" applyProtection="1">
      <alignment horizontal="justify" vertical="center" wrapText="1"/>
    </xf>
    <xf numFmtId="3" fontId="10" fillId="3" borderId="27" xfId="0" applyNumberFormat="1" applyFont="1" applyFill="1" applyBorder="1" applyAlignment="1" applyProtection="1">
      <alignment horizontal="center" vertical="center"/>
    </xf>
    <xf numFmtId="3" fontId="10" fillId="0" borderId="15" xfId="1" applyNumberFormat="1" applyFont="1" applyFill="1" applyBorder="1" applyProtection="1"/>
    <xf numFmtId="168" fontId="5" fillId="0" borderId="29" xfId="0" applyFont="1" applyBorder="1" applyAlignment="1" applyProtection="1">
      <alignment horizontal="center" vertical="center" shrinkToFit="1"/>
    </xf>
    <xf numFmtId="4"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center" vertical="center" wrapText="1"/>
    </xf>
    <xf numFmtId="3" fontId="10" fillId="0" borderId="27" xfId="1" quotePrefix="1" applyNumberFormat="1" applyFont="1" applyFill="1" applyBorder="1" applyAlignment="1" applyProtection="1">
      <alignment horizontal="center" vertical="center" wrapText="1"/>
    </xf>
    <xf numFmtId="3"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justify" vertical="center"/>
    </xf>
    <xf numFmtId="4" fontId="5" fillId="0" borderId="27" xfId="1" applyNumberFormat="1" applyFill="1" applyBorder="1" applyAlignment="1" applyProtection="1">
      <alignment vertical="center"/>
    </xf>
    <xf numFmtId="3" fontId="5" fillId="0" borderId="27" xfId="1" applyNumberFormat="1" applyFill="1" applyBorder="1" applyAlignment="1" applyProtection="1">
      <alignment vertical="center"/>
    </xf>
    <xf numFmtId="3" fontId="14" fillId="0" borderId="32" xfId="1" applyNumberFormat="1" applyFont="1" applyFill="1" applyBorder="1" applyAlignment="1" applyProtection="1">
      <alignment horizontal="right" vertical="center"/>
    </xf>
    <xf numFmtId="3" fontId="14" fillId="0" borderId="32" xfId="1" applyNumberFormat="1" applyFont="1" applyFill="1" applyBorder="1" applyAlignment="1" applyProtection="1">
      <alignment horizontal="center" vertical="center"/>
    </xf>
    <xf numFmtId="4" fontId="13" fillId="2" borderId="27" xfId="1" applyNumberFormat="1" applyFont="1" applyFill="1" applyBorder="1" applyAlignment="1" applyProtection="1">
      <alignment horizontal="justify" vertical="center" wrapText="1"/>
    </xf>
    <xf numFmtId="167" fontId="5" fillId="0" borderId="0" xfId="3" applyNumberFormat="1" applyFont="1" applyFill="1" applyBorder="1" applyAlignment="1">
      <alignment vertical="center"/>
    </xf>
    <xf numFmtId="3" fontId="10" fillId="2" borderId="27" xfId="0" applyNumberFormat="1" applyFont="1" applyFill="1" applyBorder="1" applyAlignment="1" applyProtection="1">
      <alignment horizontal="right" vertical="center"/>
    </xf>
    <xf numFmtId="4" fontId="12" fillId="2" borderId="0" xfId="1" applyNumberFormat="1" applyFont="1" applyFill="1" applyBorder="1" applyAlignment="1">
      <alignment vertical="center"/>
    </xf>
    <xf numFmtId="4" fontId="5" fillId="2" borderId="0" xfId="1" applyNumberFormat="1" applyFont="1" applyFill="1" applyBorder="1" applyAlignment="1">
      <alignment vertical="center"/>
    </xf>
    <xf numFmtId="3" fontId="9" fillId="2" borderId="27" xfId="1" applyNumberFormat="1" applyFont="1" applyFill="1" applyBorder="1" applyAlignment="1" applyProtection="1">
      <alignment horizontal="right" vertical="center"/>
    </xf>
    <xf numFmtId="4" fontId="9" fillId="2" borderId="27" xfId="0" applyNumberFormat="1" applyFont="1" applyFill="1" applyBorder="1" applyAlignment="1" applyProtection="1">
      <alignment horizontal="right" vertical="center"/>
    </xf>
    <xf numFmtId="49" fontId="9" fillId="2" borderId="11" xfId="1" applyNumberFormat="1" applyFont="1" applyFill="1" applyBorder="1" applyAlignment="1" applyProtection="1">
      <alignment horizontal="right" vertical="center"/>
    </xf>
    <xf numFmtId="1" fontId="12" fillId="2" borderId="37" xfId="3" applyNumberFormat="1" applyFont="1" applyFill="1" applyBorder="1" applyAlignment="1" applyProtection="1">
      <alignment horizontal="center" vertical="center" wrapText="1"/>
    </xf>
    <xf numFmtId="3" fontId="5" fillId="0" borderId="0" xfId="1" applyNumberFormat="1" applyFill="1" applyProtection="1"/>
    <xf numFmtId="3" fontId="12" fillId="3" borderId="27" xfId="1" applyNumberFormat="1" applyFont="1" applyFill="1" applyBorder="1" applyAlignment="1" applyProtection="1">
      <alignment vertical="center"/>
      <protection locked="0"/>
    </xf>
    <xf numFmtId="4" fontId="9" fillId="2" borderId="27" xfId="1" applyNumberFormat="1" applyFont="1" applyFill="1" applyBorder="1" applyAlignment="1" applyProtection="1">
      <alignment horizontal="right" vertical="center"/>
    </xf>
    <xf numFmtId="4" fontId="10" fillId="0" borderId="27" xfId="0" applyNumberFormat="1" applyFont="1" applyFill="1" applyBorder="1" applyAlignment="1" applyProtection="1">
      <alignment horizontal="left" vertical="center" wrapText="1"/>
    </xf>
    <xf numFmtId="4" fontId="10" fillId="0" borderId="27" xfId="1" applyNumberFormat="1" applyFont="1" applyFill="1" applyBorder="1" applyAlignment="1" applyProtection="1">
      <alignment horizontal="left" vertical="center" wrapText="1"/>
    </xf>
    <xf numFmtId="4" fontId="10" fillId="2" borderId="27" xfId="0" applyNumberFormat="1" applyFont="1" applyFill="1" applyBorder="1" applyAlignment="1" applyProtection="1">
      <alignment horizontal="left" vertical="center" wrapText="1"/>
    </xf>
    <xf numFmtId="4" fontId="10" fillId="0" borderId="0" xfId="0" applyNumberFormat="1" applyFont="1" applyFill="1" applyAlignment="1">
      <alignment horizontal="center" vertical="center"/>
    </xf>
    <xf numFmtId="1" fontId="10" fillId="3" borderId="27" xfId="3" applyNumberFormat="1" applyFont="1" applyFill="1" applyBorder="1" applyAlignment="1" applyProtection="1">
      <alignment horizontal="center" vertical="center" wrapText="1"/>
    </xf>
    <xf numFmtId="1" fontId="10" fillId="3" borderId="27" xfId="3" applyNumberFormat="1" applyFont="1" applyFill="1" applyBorder="1" applyAlignment="1" applyProtection="1">
      <alignment horizontal="center" vertical="center"/>
    </xf>
    <xf numFmtId="4" fontId="9" fillId="3" borderId="27" xfId="0" applyNumberFormat="1" applyFont="1" applyFill="1" applyBorder="1" applyAlignment="1" applyProtection="1">
      <alignment horizontal="right" vertical="center"/>
    </xf>
    <xf numFmtId="168" fontId="9" fillId="3" borderId="27" xfId="0" applyFont="1" applyFill="1" applyBorder="1" applyAlignment="1" applyProtection="1">
      <alignment horizontal="left" vertical="center" wrapText="1"/>
    </xf>
    <xf numFmtId="4" fontId="9" fillId="3" borderId="27" xfId="0" applyNumberFormat="1" applyFont="1" applyFill="1" applyBorder="1" applyAlignment="1" applyProtection="1">
      <alignment horizontal="center" vertical="center"/>
    </xf>
    <xf numFmtId="3" fontId="9" fillId="3" borderId="27" xfId="0"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right" vertical="center"/>
      <protection locked="0"/>
    </xf>
    <xf numFmtId="4" fontId="9" fillId="2" borderId="27" xfId="1" quotePrefix="1" applyNumberFormat="1" applyFont="1" applyFill="1" applyBorder="1" applyAlignment="1" applyProtection="1">
      <alignment horizontal="left" vertical="center"/>
    </xf>
    <xf numFmtId="4" fontId="10" fillId="3" borderId="27"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right" vertical="center"/>
    </xf>
    <xf numFmtId="3" fontId="10" fillId="2" borderId="27" xfId="0" applyNumberFormat="1" applyFont="1" applyFill="1" applyBorder="1" applyAlignment="1" applyProtection="1">
      <alignment horizontal="left" vertical="center"/>
    </xf>
    <xf numFmtId="4" fontId="10" fillId="2" borderId="27" xfId="0" applyNumberFormat="1" applyFont="1" applyFill="1" applyBorder="1" applyAlignment="1" applyProtection="1">
      <alignment horizontal="center" vertical="center" shrinkToFit="1"/>
    </xf>
    <xf numFmtId="4" fontId="9" fillId="2" borderId="27" xfId="1" applyNumberFormat="1" applyFont="1" applyFill="1" applyBorder="1" applyAlignment="1" applyProtection="1">
      <alignment horizontal="left" vertical="center" wrapText="1"/>
    </xf>
    <xf numFmtId="3" fontId="10" fillId="2" borderId="27" xfId="2" applyNumberFormat="1" applyFont="1" applyFill="1" applyBorder="1" applyAlignment="1" applyProtection="1">
      <alignment horizontal="center" vertical="center"/>
    </xf>
    <xf numFmtId="4"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right" vertical="center"/>
    </xf>
    <xf numFmtId="4" fontId="10" fillId="0" borderId="28" xfId="2" applyNumberFormat="1" applyFont="1" applyFill="1" applyBorder="1" applyAlignment="1" applyProtection="1">
      <alignment horizontal="center" vertical="center" shrinkToFit="1"/>
    </xf>
    <xf numFmtId="4" fontId="10" fillId="3" borderId="27" xfId="0" applyNumberFormat="1" applyFont="1" applyFill="1" applyBorder="1" applyAlignment="1" applyProtection="1">
      <alignment horizontal="center" vertical="center" shrinkToFit="1"/>
    </xf>
    <xf numFmtId="4" fontId="10" fillId="3" borderId="0" xfId="0" applyNumberFormat="1" applyFont="1" applyFill="1" applyAlignment="1">
      <alignment horizontal="center" vertical="center"/>
    </xf>
    <xf numFmtId="4" fontId="9" fillId="2" borderId="27" xfId="0" applyNumberFormat="1" applyFont="1" applyFill="1" applyBorder="1" applyAlignment="1" applyProtection="1">
      <alignment horizontal="center" vertical="center" shrinkToFit="1"/>
    </xf>
    <xf numFmtId="1" fontId="9" fillId="2" borderId="27" xfId="3" applyNumberFormat="1" applyFont="1" applyFill="1" applyBorder="1" applyAlignment="1" applyProtection="1">
      <alignment horizontal="center" vertical="center" wrapText="1"/>
    </xf>
    <xf numFmtId="4" fontId="10" fillId="0" borderId="29" xfId="1" applyNumberFormat="1" applyFont="1" applyFill="1" applyBorder="1" applyAlignment="1" applyProtection="1">
      <alignment horizontal="left" vertical="center" wrapText="1"/>
    </xf>
    <xf numFmtId="3" fontId="13" fillId="2" borderId="24" xfId="1" applyNumberFormat="1" applyFont="1" applyFill="1" applyBorder="1" applyAlignment="1" applyProtection="1">
      <alignment horizontal="left" vertical="center"/>
    </xf>
    <xf numFmtId="4" fontId="9" fillId="3" borderId="27" xfId="1" applyNumberFormat="1" applyFont="1" applyFill="1" applyBorder="1" applyAlignment="1" applyProtection="1">
      <alignment horizontal="center" vertical="center" shrinkToFit="1"/>
    </xf>
    <xf numFmtId="3" fontId="10" fillId="3" borderId="26" xfId="1" applyNumberFormat="1" applyFont="1" applyFill="1" applyBorder="1" applyAlignment="1" applyProtection="1">
      <alignment horizontal="right" vertical="center"/>
    </xf>
    <xf numFmtId="1" fontId="10" fillId="2" borderId="27" xfId="3" applyNumberFormat="1" applyFont="1" applyFill="1" applyBorder="1" applyAlignment="1" applyProtection="1">
      <alignment horizontal="center" vertical="center" shrinkToFit="1"/>
    </xf>
    <xf numFmtId="4" fontId="10"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wrapText="1"/>
      <protection locked="0"/>
    </xf>
    <xf numFmtId="4" fontId="10" fillId="0" borderId="0" xfId="1" applyNumberFormat="1" applyFont="1" applyFill="1" applyProtection="1"/>
    <xf numFmtId="49" fontId="10" fillId="0" borderId="21" xfId="1" applyNumberFormat="1" applyFont="1" applyFill="1" applyBorder="1" applyAlignment="1" applyProtection="1">
      <alignment horizontal="right" vertical="center"/>
    </xf>
    <xf numFmtId="49" fontId="10" fillId="0" borderId="21" xfId="1" applyNumberFormat="1" applyFont="1" applyFill="1" applyBorder="1" applyAlignment="1" applyProtection="1">
      <alignment horizontal="right" vertical="top"/>
    </xf>
    <xf numFmtId="49" fontId="12" fillId="0" borderId="27" xfId="1" applyNumberFormat="1" applyFont="1" applyFill="1" applyBorder="1" applyAlignment="1" applyProtection="1">
      <alignment horizontal="right" vertical="center"/>
    </xf>
    <xf numFmtId="4" fontId="10" fillId="0" borderId="0" xfId="0" applyNumberFormat="1" applyFont="1" applyFill="1" applyBorder="1" applyAlignment="1">
      <alignment horizontal="center" vertical="center"/>
    </xf>
    <xf numFmtId="4" fontId="10" fillId="0" borderId="0" xfId="0" applyNumberFormat="1" applyFont="1" applyFill="1" applyAlignment="1">
      <alignment horizontal="center" vertical="center" wrapText="1"/>
    </xf>
    <xf numFmtId="4" fontId="10" fillId="2" borderId="37" xfId="1" applyNumberFormat="1" applyFont="1" applyFill="1" applyBorder="1" applyAlignment="1" applyProtection="1">
      <alignment horizontal="center" vertical="center"/>
    </xf>
    <xf numFmtId="1" fontId="13" fillId="2" borderId="37" xfId="3" applyNumberFormat="1" applyFont="1" applyFill="1" applyBorder="1" applyAlignment="1" applyProtection="1">
      <alignment horizontal="center" vertical="center" wrapText="1"/>
    </xf>
    <xf numFmtId="1" fontId="10" fillId="2" borderId="37" xfId="3" applyNumberFormat="1" applyFont="1" applyFill="1" applyBorder="1" applyAlignment="1" applyProtection="1">
      <alignment horizontal="center" vertical="center" shrinkToFit="1"/>
    </xf>
    <xf numFmtId="3" fontId="5" fillId="2" borderId="27" xfId="1"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left" vertical="center"/>
    </xf>
    <xf numFmtId="4" fontId="5" fillId="2" borderId="27" xfId="1" applyNumberFormat="1" applyFont="1" applyFill="1" applyBorder="1" applyAlignment="1" applyProtection="1">
      <alignment horizontal="center" vertical="center"/>
    </xf>
    <xf numFmtId="4" fontId="6" fillId="2" borderId="23" xfId="1" applyNumberFormat="1" applyFont="1" applyFill="1" applyBorder="1" applyAlignment="1" applyProtection="1">
      <alignment vertical="center"/>
    </xf>
    <xf numFmtId="4" fontId="6" fillId="2" borderId="23" xfId="1" applyNumberFormat="1" applyFont="1" applyFill="1" applyBorder="1" applyAlignment="1" applyProtection="1">
      <alignment horizontal="left" vertical="center"/>
    </xf>
    <xf numFmtId="4" fontId="6" fillId="2" borderId="27" xfId="1" applyNumberFormat="1" applyFont="1" applyFill="1" applyBorder="1" applyAlignment="1" applyProtection="1">
      <alignment horizontal="left" vertical="center" wrapText="1"/>
    </xf>
    <xf numFmtId="3" fontId="6" fillId="2" borderId="34" xfId="0" applyNumberFormat="1" applyFont="1" applyFill="1" applyBorder="1" applyAlignment="1" applyProtection="1">
      <alignment horizontal="right" vertical="center"/>
      <protection locked="0"/>
    </xf>
    <xf numFmtId="4" fontId="6" fillId="2" borderId="23" xfId="1" applyNumberFormat="1" applyFont="1" applyFill="1" applyBorder="1" applyAlignment="1" applyProtection="1">
      <alignment horizontal="center" vertical="center"/>
    </xf>
    <xf numFmtId="3" fontId="6" fillId="2" borderId="23" xfId="1" applyNumberFormat="1" applyFont="1" applyFill="1" applyBorder="1" applyAlignment="1" applyProtection="1">
      <alignment horizontal="center" vertical="center"/>
    </xf>
    <xf numFmtId="3" fontId="6" fillId="2" borderId="23" xfId="1" quotePrefix="1" applyNumberFormat="1" applyFont="1" applyFill="1" applyBorder="1" applyAlignment="1" applyProtection="1">
      <alignment horizontal="left" vertical="center"/>
    </xf>
    <xf numFmtId="4" fontId="6" fillId="0" borderId="0" xfId="1" applyNumberFormat="1" applyFont="1" applyFill="1" applyBorder="1" applyAlignment="1" applyProtection="1">
      <alignment horizontal="center" vertical="center"/>
    </xf>
    <xf numFmtId="4" fontId="6" fillId="0" borderId="6" xfId="1"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right" vertical="center"/>
    </xf>
    <xf numFmtId="4" fontId="5" fillId="0" borderId="6" xfId="1" applyNumberFormat="1" applyFont="1" applyFill="1" applyBorder="1" applyAlignment="1" applyProtection="1">
      <alignment vertical="center"/>
    </xf>
    <xf numFmtId="4" fontId="5" fillId="0" borderId="9" xfId="1" applyNumberFormat="1" applyFont="1" applyFill="1" applyBorder="1" applyAlignment="1" applyProtection="1">
      <alignment horizontal="right" vertical="center"/>
    </xf>
    <xf numFmtId="4" fontId="5" fillId="0" borderId="9" xfId="1" applyNumberFormat="1" applyFont="1" applyBorder="1" applyAlignment="1" applyProtection="1">
      <alignment vertical="center"/>
    </xf>
    <xf numFmtId="4" fontId="5" fillId="0" borderId="0" xfId="1" applyNumberFormat="1" applyFont="1" applyBorder="1" applyAlignment="1" applyProtection="1">
      <alignment vertical="center"/>
    </xf>
    <xf numFmtId="4" fontId="5" fillId="0" borderId="0" xfId="1" applyNumberFormat="1" applyFont="1" applyAlignment="1" applyProtection="1">
      <alignment vertical="center"/>
    </xf>
    <xf numFmtId="3" fontId="13" fillId="2" borderId="42" xfId="0" applyNumberFormat="1" applyFont="1" applyFill="1" applyBorder="1" applyAlignment="1" applyProtection="1">
      <alignment horizontal="right" vertical="center"/>
      <protection locked="0"/>
    </xf>
    <xf numFmtId="165" fontId="10" fillId="2" borderId="27" xfId="1" applyNumberFormat="1" applyFont="1" applyFill="1" applyBorder="1" applyAlignment="1" applyProtection="1">
      <alignment horizontal="center" vertical="center"/>
    </xf>
    <xf numFmtId="168" fontId="10" fillId="0" borderId="27" xfId="1" applyFont="1" applyFill="1" applyBorder="1" applyAlignment="1" applyProtection="1">
      <alignment horizontal="left" vertical="center" wrapText="1"/>
    </xf>
    <xf numFmtId="4" fontId="10" fillId="2" borderId="27" xfId="1" applyNumberFormat="1" applyFont="1" applyFill="1" applyBorder="1" applyAlignment="1" applyProtection="1">
      <alignment horizontal="center" vertical="center"/>
    </xf>
    <xf numFmtId="3" fontId="10" fillId="2" borderId="27" xfId="1" applyNumberFormat="1" applyFont="1" applyFill="1" applyBorder="1" applyAlignment="1" applyProtection="1">
      <alignment horizontal="center" vertical="center"/>
    </xf>
    <xf numFmtId="4" fontId="10" fillId="0" borderId="27" xfId="1"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center" vertical="center"/>
    </xf>
    <xf numFmtId="1" fontId="10" fillId="2" borderId="27" xfId="3" applyNumberFormat="1" applyFont="1" applyFill="1" applyBorder="1" applyAlignment="1" applyProtection="1">
      <alignment horizontal="center" vertical="center" wrapText="1"/>
    </xf>
    <xf numFmtId="3" fontId="10" fillId="2" borderId="27" xfId="1" applyNumberFormat="1" applyFont="1" applyFill="1" applyBorder="1" applyAlignment="1" applyProtection="1">
      <alignment horizontal="right" vertical="center"/>
    </xf>
    <xf numFmtId="4" fontId="10" fillId="0" borderId="27" xfId="1" applyNumberFormat="1" applyFont="1" applyFill="1" applyBorder="1" applyAlignment="1" applyProtection="1">
      <alignment horizontal="justify" vertical="center" wrapText="1"/>
    </xf>
    <xf numFmtId="4" fontId="10" fillId="2" borderId="27" xfId="1" applyNumberFormat="1" applyFont="1" applyFill="1" applyBorder="1" applyAlignment="1" applyProtection="1">
      <alignment horizontal="justify" vertical="center" wrapText="1"/>
    </xf>
    <xf numFmtId="168" fontId="10" fillId="2" borderId="27" xfId="1" applyFont="1" applyFill="1" applyBorder="1" applyAlignment="1" applyProtection="1">
      <alignment horizontal="center" vertical="center"/>
    </xf>
    <xf numFmtId="4" fontId="10" fillId="3" borderId="27" xfId="1" applyNumberFormat="1" applyFont="1" applyFill="1" applyBorder="1" applyAlignment="1" applyProtection="1">
      <alignment horizontal="justify" vertical="center" wrapText="1"/>
    </xf>
    <xf numFmtId="3" fontId="10" fillId="3" borderId="27" xfId="1" applyNumberFormat="1" applyFont="1" applyFill="1" applyBorder="1" applyAlignment="1" applyProtection="1">
      <alignment horizontal="center" vertical="center"/>
    </xf>
    <xf numFmtId="3" fontId="10" fillId="3" borderId="27" xfId="1" applyNumberFormat="1" applyFont="1" applyFill="1" applyBorder="1" applyAlignment="1" applyProtection="1">
      <alignment horizontal="right" vertical="center"/>
    </xf>
    <xf numFmtId="4" fontId="10" fillId="2" borderId="27" xfId="1" applyNumberFormat="1" applyFont="1" applyFill="1" applyBorder="1" applyAlignment="1" applyProtection="1">
      <alignment horizontal="center" vertical="center" shrinkToFit="1"/>
    </xf>
    <xf numFmtId="1" fontId="10" fillId="0" borderId="27" xfId="3" applyNumberFormat="1" applyFont="1" applyFill="1" applyBorder="1" applyAlignment="1" applyProtection="1">
      <alignment horizontal="center" vertical="center" wrapText="1"/>
    </xf>
    <xf numFmtId="4" fontId="10" fillId="3" borderId="27" xfId="1" applyNumberFormat="1" applyFont="1" applyFill="1" applyBorder="1" applyAlignment="1" applyProtection="1">
      <alignment horizontal="center" vertical="center" shrinkToFit="1"/>
    </xf>
    <xf numFmtId="4" fontId="10" fillId="3" borderId="27" xfId="1" applyNumberFormat="1" applyFont="1" applyFill="1" applyBorder="1" applyAlignment="1" applyProtection="1">
      <alignment horizontal="center" vertical="center"/>
    </xf>
    <xf numFmtId="4" fontId="5" fillId="2" borderId="0" xfId="1" applyNumberFormat="1" applyFont="1" applyFill="1" applyBorder="1" applyAlignment="1">
      <alignment vertical="center"/>
    </xf>
    <xf numFmtId="4" fontId="5" fillId="3" borderId="0" xfId="1" applyNumberFormat="1" applyFont="1" applyFill="1" applyAlignment="1">
      <alignment vertical="center"/>
    </xf>
    <xf numFmtId="4" fontId="12" fillId="2" borderId="0" xfId="1" applyNumberFormat="1" applyFont="1" applyFill="1" applyAlignment="1">
      <alignment vertical="center"/>
    </xf>
    <xf numFmtId="168" fontId="9" fillId="2" borderId="43" xfId="0" applyFont="1" applyFill="1" applyBorder="1" applyAlignment="1" applyProtection="1">
      <alignment horizontal="left" vertical="center" wrapText="1"/>
    </xf>
    <xf numFmtId="4" fontId="10" fillId="2" borderId="43" xfId="1" applyNumberFormat="1" applyFont="1" applyFill="1" applyBorder="1" applyAlignment="1" applyProtection="1">
      <alignment horizontal="center" vertical="center"/>
    </xf>
    <xf numFmtId="168" fontId="10" fillId="2" borderId="43" xfId="1" applyFont="1" applyFill="1" applyBorder="1" applyAlignment="1" applyProtection="1">
      <alignment horizontal="center" vertical="center" shrinkToFit="1"/>
    </xf>
    <xf numFmtId="3" fontId="17" fillId="2" borderId="11" xfId="1" applyNumberFormat="1" applyFont="1" applyFill="1" applyBorder="1" applyAlignment="1" applyProtection="1">
      <alignment horizontal="center" vertical="center"/>
      <protection locked="0"/>
    </xf>
    <xf numFmtId="4" fontId="5" fillId="0" borderId="0" xfId="1" applyNumberFormat="1" applyFill="1" applyProtection="1"/>
    <xf numFmtId="4" fontId="5" fillId="0" borderId="0" xfId="1" applyNumberFormat="1" applyFill="1" applyBorder="1" applyProtection="1"/>
    <xf numFmtId="3" fontId="10" fillId="0" borderId="6" xfId="1" applyNumberFormat="1" applyFont="1" applyFill="1" applyBorder="1" applyProtection="1"/>
    <xf numFmtId="3" fontId="8" fillId="0" borderId="40" xfId="2" applyNumberFormat="1" applyFont="1" applyFill="1" applyBorder="1" applyAlignment="1" applyProtection="1">
      <alignment horizontal="center" vertical="center" wrapText="1"/>
    </xf>
    <xf numFmtId="4" fontId="10" fillId="0" borderId="40" xfId="1" applyNumberFormat="1" applyFont="1" applyFill="1" applyBorder="1" applyAlignment="1" applyProtection="1">
      <alignment horizontal="right" vertical="top" wrapText="1"/>
    </xf>
    <xf numFmtId="4" fontId="5" fillId="0" borderId="0" xfId="1" applyNumberFormat="1" applyFont="1" applyFill="1" applyAlignment="1">
      <alignment vertical="center"/>
    </xf>
    <xf numFmtId="4" fontId="5" fillId="0" borderId="0" xfId="1" applyNumberFormat="1" applyFont="1" applyFill="1" applyBorder="1" applyAlignment="1">
      <alignment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0" xfId="1" applyNumberFormat="1" applyFont="1" applyFill="1" applyBorder="1" applyAlignment="1" applyProtection="1">
      <alignment vertical="center"/>
    </xf>
    <xf numFmtId="4" fontId="10" fillId="0" borderId="41" xfId="1" applyNumberFormat="1" applyFont="1" applyFill="1" applyBorder="1" applyAlignment="1" applyProtection="1">
      <alignment horizontal="right" vertical="center"/>
    </xf>
    <xf numFmtId="4" fontId="10" fillId="0" borderId="41" xfId="1" applyNumberFormat="1" applyFont="1" applyBorder="1" applyAlignment="1" applyProtection="1">
      <alignment vertical="center"/>
    </xf>
    <xf numFmtId="3" fontId="10" fillId="2" borderId="37" xfId="1" applyNumberFormat="1" applyFont="1" applyFill="1" applyBorder="1" applyAlignment="1" applyProtection="1">
      <alignment horizontal="center" vertical="center"/>
    </xf>
    <xf numFmtId="4" fontId="13" fillId="0" borderId="37" xfId="1" applyNumberFormat="1" applyFont="1" applyFill="1" applyBorder="1" applyAlignment="1" applyProtection="1">
      <alignment vertical="center"/>
    </xf>
    <xf numFmtId="4" fontId="10" fillId="0" borderId="37" xfId="1" quotePrefix="1" applyNumberFormat="1" applyFont="1" applyFill="1" applyBorder="1" applyAlignment="1" applyProtection="1">
      <alignment horizontal="left" vertical="center" wrapText="1"/>
    </xf>
    <xf numFmtId="4" fontId="10" fillId="0" borderId="37" xfId="1" applyNumberFormat="1" applyFont="1" applyFill="1" applyBorder="1" applyAlignment="1" applyProtection="1">
      <alignment horizontal="center" vertical="center"/>
    </xf>
    <xf numFmtId="3" fontId="10" fillId="0" borderId="37" xfId="1" applyNumberFormat="1" applyFont="1" applyFill="1" applyBorder="1" applyAlignment="1" applyProtection="1">
      <alignment horizontal="center" vertical="center"/>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3" fontId="9" fillId="0" borderId="10" xfId="1" applyNumberFormat="1" applyFont="1" applyFill="1" applyBorder="1" applyAlignment="1" applyProtection="1">
      <alignment horizontal="center" vertical="center" wrapText="1"/>
    </xf>
    <xf numFmtId="4" fontId="9" fillId="2" borderId="37" xfId="1" applyNumberFormat="1" applyFont="1" applyFill="1" applyBorder="1" applyAlignment="1" applyProtection="1">
      <alignment horizontal="left" vertical="center"/>
    </xf>
    <xf numFmtId="168" fontId="14" fillId="0" borderId="37" xfId="1" applyNumberFormat="1" applyFont="1" applyFill="1" applyBorder="1" applyAlignment="1" applyProtection="1">
      <alignment vertical="center" wrapText="1"/>
    </xf>
    <xf numFmtId="168" fontId="5" fillId="0" borderId="0" xfId="1" applyFill="1" applyBorder="1" applyAlignment="1" applyProtection="1">
      <alignment horizontal="center" wrapText="1"/>
      <protection locked="0"/>
    </xf>
    <xf numFmtId="3" fontId="10" fillId="0" borderId="6" xfId="1" applyNumberFormat="1" applyFont="1" applyFill="1" applyBorder="1" applyProtection="1">
      <protection locked="0"/>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3" fontId="10" fillId="3" borderId="37"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xf>
    <xf numFmtId="4" fontId="10" fillId="2" borderId="43" xfId="1" applyNumberFormat="1" applyFont="1" applyFill="1" applyBorder="1" applyAlignment="1" applyProtection="1">
      <alignment horizontal="center" vertical="center" shrinkToFit="1"/>
    </xf>
    <xf numFmtId="3" fontId="10" fillId="2" borderId="43" xfId="1" applyNumberFormat="1" applyFont="1" applyFill="1" applyBorder="1" applyAlignment="1" applyProtection="1">
      <alignment horizontal="center" vertical="center"/>
    </xf>
    <xf numFmtId="4" fontId="12" fillId="0" borderId="0" xfId="1" applyNumberFormat="1" applyFont="1" applyFill="1" applyBorder="1" applyAlignment="1">
      <alignment vertical="center"/>
    </xf>
    <xf numFmtId="4" fontId="10" fillId="0" borderId="40"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protection locked="0"/>
    </xf>
    <xf numFmtId="168" fontId="9" fillId="2" borderId="44" xfId="0" applyFont="1" applyFill="1" applyBorder="1" applyAlignment="1" applyProtection="1">
      <alignment horizontal="right" vertical="center" wrapText="1"/>
    </xf>
    <xf numFmtId="3" fontId="9" fillId="2" borderId="44" xfId="0" applyNumberFormat="1" applyFont="1" applyFill="1" applyBorder="1" applyAlignment="1" applyProtection="1">
      <alignment horizontal="right" vertical="center" wrapText="1"/>
      <protection locked="0"/>
    </xf>
    <xf numFmtId="168" fontId="10" fillId="0" borderId="40" xfId="0" applyFont="1" applyFill="1" applyBorder="1" applyAlignment="1" applyProtection="1">
      <alignment vertical="top" wrapText="1"/>
    </xf>
    <xf numFmtId="168" fontId="22" fillId="0" borderId="0" xfId="0" applyFont="1" applyBorder="1" applyAlignment="1" applyProtection="1">
      <alignment horizontal="center" readingOrder="2"/>
      <protection locked="0"/>
    </xf>
    <xf numFmtId="3" fontId="25" fillId="0" borderId="21" xfId="1" applyNumberFormat="1" applyFont="1" applyFill="1" applyBorder="1" applyAlignment="1" applyProtection="1">
      <alignment horizontal="center" vertical="center"/>
      <protection locked="0"/>
    </xf>
    <xf numFmtId="4" fontId="10" fillId="0" borderId="40" xfId="1" applyNumberFormat="1" applyFont="1" applyFill="1" applyBorder="1" applyAlignment="1" applyProtection="1">
      <alignment horizontal="right" vertical="center"/>
    </xf>
    <xf numFmtId="3" fontId="25" fillId="0" borderId="40" xfId="1" applyNumberFormat="1" applyFont="1" applyFill="1" applyBorder="1" applyAlignment="1" applyProtection="1">
      <alignment horizontal="center" vertical="center"/>
      <protection locked="0"/>
    </xf>
    <xf numFmtId="3" fontId="14" fillId="0" borderId="43" xfId="1" applyNumberFormat="1" applyFont="1" applyFill="1" applyBorder="1" applyAlignment="1" applyProtection="1">
      <alignment horizontal="right" vertical="center"/>
    </xf>
    <xf numFmtId="3" fontId="14" fillId="0" borderId="43"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shrinkToFit="1"/>
    </xf>
    <xf numFmtId="4" fontId="10" fillId="3" borderId="37" xfId="1" applyNumberFormat="1" applyFont="1" applyFill="1" applyBorder="1" applyAlignment="1" applyProtection="1">
      <alignment horizontal="justify" vertical="center" wrapText="1"/>
    </xf>
    <xf numFmtId="168" fontId="5" fillId="0" borderId="0" xfId="1" applyFill="1" applyBorder="1" applyAlignment="1" applyProtection="1">
      <protection locked="0"/>
    </xf>
    <xf numFmtId="3" fontId="8" fillId="0" borderId="55" xfId="0" applyNumberFormat="1" applyFont="1" applyFill="1" applyBorder="1" applyAlignment="1" applyProtection="1">
      <alignment horizontal="center" vertical="center"/>
    </xf>
    <xf numFmtId="3" fontId="8" fillId="0" borderId="54" xfId="0" applyNumberFormat="1" applyFont="1" applyFill="1" applyBorder="1" applyAlignment="1" applyProtection="1">
      <alignment horizontal="center" vertical="center"/>
    </xf>
    <xf numFmtId="3" fontId="8" fillId="0" borderId="10" xfId="0" applyNumberFormat="1" applyFont="1" applyFill="1" applyBorder="1" applyAlignment="1" applyProtection="1">
      <alignment horizontal="center" vertical="top" wrapText="1"/>
    </xf>
    <xf numFmtId="3" fontId="10" fillId="3" borderId="27" xfId="0" applyNumberFormat="1" applyFont="1" applyFill="1" applyBorder="1" applyAlignment="1" applyProtection="1">
      <alignment horizontal="right" vertical="center"/>
    </xf>
    <xf numFmtId="4" fontId="10" fillId="3" borderId="37" xfId="1" applyNumberFormat="1" applyFont="1" applyFill="1" applyBorder="1" applyAlignment="1" applyProtection="1">
      <alignment horizontal="left" vertical="center" wrapText="1"/>
    </xf>
    <xf numFmtId="3" fontId="9" fillId="0" borderId="46" xfId="2" applyNumberFormat="1" applyFont="1" applyFill="1" applyBorder="1" applyAlignment="1" applyProtection="1">
      <alignment horizontal="center" vertical="center" wrapText="1"/>
    </xf>
    <xf numFmtId="4" fontId="16" fillId="0" borderId="0" xfId="1" applyNumberFormat="1" applyFont="1" applyFill="1" applyProtection="1"/>
    <xf numFmtId="3" fontId="19" fillId="0" borderId="10" xfId="0" applyNumberFormat="1" applyFont="1" applyFill="1" applyBorder="1" applyAlignment="1" applyProtection="1">
      <alignment horizontal="center" vertical="top" wrapText="1"/>
    </xf>
    <xf numFmtId="165" fontId="19" fillId="0" borderId="0" xfId="0" applyNumberFormat="1" applyFont="1" applyFill="1" applyBorder="1" applyAlignment="1">
      <alignment horizontal="center" vertical="center"/>
    </xf>
    <xf numFmtId="4" fontId="13" fillId="2" borderId="57" xfId="1" applyNumberFormat="1" applyFont="1" applyFill="1" applyBorder="1" applyAlignment="1" applyProtection="1">
      <alignment horizontal="left" vertical="center" wrapText="1"/>
    </xf>
    <xf numFmtId="1" fontId="12" fillId="2" borderId="57" xfId="3" applyNumberFormat="1" applyFont="1" applyFill="1" applyBorder="1" applyAlignment="1" applyProtection="1">
      <alignment horizontal="center" vertical="center" wrapText="1"/>
    </xf>
    <xf numFmtId="4" fontId="13" fillId="3" borderId="57" xfId="1" applyNumberFormat="1" applyFont="1" applyFill="1" applyBorder="1" applyAlignment="1" applyProtection="1">
      <alignment horizontal="left" vertical="center" wrapText="1"/>
    </xf>
    <xf numFmtId="1" fontId="12" fillId="3" borderId="57" xfId="3" applyNumberFormat="1" applyFont="1" applyFill="1" applyBorder="1" applyAlignment="1" applyProtection="1">
      <alignment horizontal="center" vertical="center" wrapText="1"/>
    </xf>
    <xf numFmtId="4" fontId="13" fillId="2" borderId="37" xfId="1" applyNumberFormat="1" applyFont="1" applyFill="1" applyBorder="1" applyAlignment="1" applyProtection="1">
      <alignment horizontal="left" vertical="center" wrapText="1"/>
    </xf>
    <xf numFmtId="3" fontId="12" fillId="2" borderId="37" xfId="160" applyNumberFormat="1" applyFont="1" applyFill="1" applyBorder="1" applyAlignment="1" applyProtection="1">
      <alignment vertical="center"/>
    </xf>
    <xf numFmtId="168" fontId="9" fillId="2" borderId="37" xfId="160" applyFont="1" applyFill="1" applyBorder="1" applyAlignment="1" applyProtection="1">
      <alignment horizontal="left" vertical="center" shrinkToFit="1"/>
    </xf>
    <xf numFmtId="3" fontId="13" fillId="2" borderId="37" xfId="160" applyNumberFormat="1" applyFont="1" applyFill="1" applyBorder="1" applyAlignment="1" applyProtection="1">
      <alignment vertical="center"/>
    </xf>
    <xf numFmtId="4" fontId="6" fillId="0" borderId="0" xfId="1" applyNumberFormat="1" applyFont="1" applyFill="1" applyBorder="1" applyAlignment="1" applyProtection="1">
      <alignment vertical="center"/>
    </xf>
    <xf numFmtId="4" fontId="6" fillId="0" borderId="0" xfId="1" applyNumberFormat="1" applyFont="1" applyFill="1" applyBorder="1" applyAlignment="1">
      <alignment vertical="center"/>
    </xf>
    <xf numFmtId="4" fontId="15" fillId="0" borderId="0" xfId="1" applyNumberFormat="1" applyFont="1" applyFill="1" applyBorder="1" applyAlignment="1" applyProtection="1">
      <alignment vertical="center"/>
    </xf>
    <xf numFmtId="4" fontId="6" fillId="0" borderId="0" xfId="1" applyNumberFormat="1" applyFont="1" applyFill="1" applyAlignment="1" applyProtection="1">
      <alignment vertical="center"/>
    </xf>
    <xf numFmtId="4" fontId="6" fillId="0" borderId="0" xfId="1" applyNumberFormat="1" applyFont="1" applyFill="1" applyAlignment="1">
      <alignment vertical="center"/>
    </xf>
    <xf numFmtId="4" fontId="5" fillId="3" borderId="30" xfId="1" applyNumberFormat="1" applyFont="1" applyFill="1" applyBorder="1" applyAlignment="1">
      <alignment horizontal="left" vertical="center"/>
    </xf>
    <xf numFmtId="3" fontId="10" fillId="0" borderId="57" xfId="1" applyNumberFormat="1" applyFont="1" applyFill="1" applyBorder="1" applyAlignment="1" applyProtection="1">
      <alignment horizontal="center" vertical="center"/>
    </xf>
    <xf numFmtId="4" fontId="9" fillId="2" borderId="35" xfId="0" applyNumberFormat="1" applyFont="1" applyFill="1" applyBorder="1" applyAlignment="1" applyProtection="1">
      <alignment horizontal="center" vertical="center" shrinkToFit="1"/>
    </xf>
    <xf numFmtId="1" fontId="9" fillId="2" borderId="35" xfId="3" applyNumberFormat="1" applyFont="1" applyFill="1" applyBorder="1" applyAlignment="1" applyProtection="1">
      <alignment horizontal="center" vertical="center" wrapText="1"/>
    </xf>
    <xf numFmtId="3" fontId="9" fillId="2" borderId="35" xfId="0" applyNumberFormat="1" applyFont="1" applyFill="1" applyBorder="1" applyAlignment="1" applyProtection="1">
      <alignment horizontal="right" vertical="center"/>
    </xf>
    <xf numFmtId="4" fontId="9" fillId="2" borderId="35" xfId="0" applyNumberFormat="1" applyFont="1" applyFill="1" applyBorder="1" applyAlignment="1" applyProtection="1">
      <alignment horizontal="left" vertical="center" wrapText="1"/>
    </xf>
    <xf numFmtId="4" fontId="10" fillId="2" borderId="75" xfId="2" applyNumberFormat="1" applyFont="1" applyFill="1" applyBorder="1" applyAlignment="1" applyProtection="1">
      <alignment horizontal="center" vertical="center" shrinkToFit="1"/>
    </xf>
    <xf numFmtId="3" fontId="10" fillId="2" borderId="35" xfId="0" applyNumberFormat="1" applyFont="1" applyFill="1" applyBorder="1" applyAlignment="1" applyProtection="1">
      <alignment horizontal="center" vertical="center" shrinkToFit="1"/>
    </xf>
    <xf numFmtId="168" fontId="13" fillId="2" borderId="37" xfId="160" applyFont="1" applyFill="1" applyBorder="1" applyAlignment="1" applyProtection="1">
      <alignment horizontal="right" vertical="center" wrapText="1"/>
    </xf>
    <xf numFmtId="168" fontId="13" fillId="2" borderId="37" xfId="1" applyFont="1" applyFill="1" applyBorder="1" applyAlignment="1" applyProtection="1">
      <alignment vertical="center" wrapText="1"/>
    </xf>
    <xf numFmtId="168" fontId="13" fillId="2" borderId="37" xfId="1" applyFont="1" applyFill="1" applyBorder="1" applyAlignment="1" applyProtection="1">
      <alignment horizontal="center" vertical="center"/>
    </xf>
    <xf numFmtId="4" fontId="13" fillId="2" borderId="24" xfId="160" applyNumberFormat="1" applyFont="1" applyFill="1" applyBorder="1" applyAlignment="1" applyProtection="1">
      <alignment horizontal="right" vertical="center"/>
    </xf>
    <xf numFmtId="168" fontId="13" fillId="2" borderId="24" xfId="1" applyFont="1" applyFill="1" applyBorder="1" applyAlignment="1" applyProtection="1">
      <alignment horizontal="center" vertical="center"/>
    </xf>
    <xf numFmtId="4" fontId="13" fillId="2" borderId="29" xfId="1" applyNumberFormat="1" applyFont="1" applyFill="1" applyBorder="1" applyAlignment="1" applyProtection="1">
      <alignment vertical="center" wrapText="1"/>
    </xf>
    <xf numFmtId="168" fontId="13" fillId="0" borderId="29" xfId="160" applyFont="1" applyFill="1" applyBorder="1" applyAlignment="1" applyProtection="1">
      <alignment horizontal="left" vertical="center" wrapText="1"/>
    </xf>
    <xf numFmtId="4" fontId="13" fillId="2" borderId="29" xfId="1" applyNumberFormat="1" applyFont="1" applyFill="1" applyBorder="1" applyAlignment="1" applyProtection="1">
      <alignment vertical="center"/>
    </xf>
    <xf numFmtId="4" fontId="15" fillId="0" borderId="0" xfId="1" applyNumberFormat="1" applyFont="1" applyFill="1" applyBorder="1" applyAlignment="1">
      <alignment vertical="center"/>
    </xf>
    <xf numFmtId="4" fontId="58" fillId="3" borderId="0" xfId="1" applyNumberFormat="1" applyFont="1" applyFill="1" applyAlignment="1">
      <alignment vertical="center"/>
    </xf>
    <xf numFmtId="4" fontId="10" fillId="2" borderId="57" xfId="1" applyNumberFormat="1" applyFont="1" applyFill="1" applyBorder="1" applyAlignment="1" applyProtection="1">
      <alignment horizontal="center" vertical="center" shrinkToFit="1"/>
    </xf>
    <xf numFmtId="4" fontId="10" fillId="2" borderId="57" xfId="1" applyNumberFormat="1" applyFont="1" applyFill="1" applyBorder="1" applyAlignment="1" applyProtection="1">
      <alignment horizontal="center" vertical="center"/>
    </xf>
    <xf numFmtId="1" fontId="10" fillId="3" borderId="37" xfId="3" applyNumberFormat="1" applyFont="1" applyFill="1" applyBorder="1" applyAlignment="1" applyProtection="1">
      <alignment horizontal="center" vertical="center"/>
    </xf>
    <xf numFmtId="165" fontId="9" fillId="0" borderId="10" xfId="1" applyNumberFormat="1" applyFont="1" applyFill="1" applyBorder="1" applyAlignment="1" applyProtection="1">
      <alignment horizontal="center" vertical="center" wrapText="1"/>
    </xf>
    <xf numFmtId="165" fontId="12" fillId="0" borderId="23" xfId="1" applyNumberFormat="1" applyFont="1" applyFill="1" applyBorder="1" applyAlignment="1" applyProtection="1">
      <alignment horizontal="center" vertical="center"/>
    </xf>
    <xf numFmtId="165" fontId="12" fillId="0" borderId="23" xfId="1" applyNumberFormat="1" applyFont="1" applyFill="1" applyBorder="1" applyAlignment="1" applyProtection="1">
      <alignment horizontal="right" vertical="center"/>
    </xf>
    <xf numFmtId="165" fontId="12" fillId="2" borderId="27" xfId="1" applyNumberFormat="1" applyFont="1" applyFill="1" applyBorder="1" applyAlignment="1" applyProtection="1">
      <alignment horizontal="center" vertical="center"/>
    </xf>
    <xf numFmtId="165" fontId="12" fillId="2" borderId="27" xfId="1" applyNumberFormat="1" applyFont="1" applyFill="1" applyBorder="1" applyAlignment="1" applyProtection="1">
      <alignment horizontal="right" vertical="center"/>
    </xf>
    <xf numFmtId="165" fontId="10" fillId="2" borderId="27" xfId="1" applyNumberFormat="1" applyFont="1" applyFill="1" applyBorder="1" applyAlignment="1" applyProtection="1">
      <alignment horizontal="right" vertical="center"/>
    </xf>
    <xf numFmtId="165" fontId="10" fillId="3" borderId="27" xfId="3" applyNumberFormat="1" applyFont="1" applyFill="1" applyBorder="1" applyAlignment="1" applyProtection="1">
      <alignment horizontal="right" vertical="center" wrapText="1"/>
      <protection locked="0"/>
    </xf>
    <xf numFmtId="165" fontId="10" fillId="3" borderId="27" xfId="1" applyNumberFormat="1" applyFont="1" applyFill="1" applyBorder="1" applyAlignment="1" applyProtection="1">
      <alignment horizontal="right" vertical="center" wrapText="1"/>
      <protection locked="0"/>
    </xf>
    <xf numFmtId="165" fontId="9" fillId="2" borderId="56" xfId="0" applyNumberFormat="1" applyFont="1" applyFill="1" applyBorder="1" applyAlignment="1" applyProtection="1">
      <alignment horizontal="right" vertical="center"/>
      <protection locked="0"/>
    </xf>
    <xf numFmtId="165" fontId="9" fillId="2" borderId="39" xfId="0" applyNumberFormat="1" applyFont="1" applyFill="1" applyBorder="1" applyAlignment="1" applyProtection="1">
      <alignment horizontal="right" vertical="center"/>
      <protection locked="0"/>
    </xf>
    <xf numFmtId="165" fontId="5" fillId="0" borderId="0" xfId="3" applyNumberFormat="1" applyFont="1" applyFill="1" applyBorder="1" applyAlignment="1">
      <alignment horizontal="right" vertical="center"/>
    </xf>
    <xf numFmtId="4" fontId="10" fillId="0" borderId="37" xfId="1" applyNumberFormat="1" applyFont="1" applyFill="1" applyBorder="1" applyAlignment="1" applyProtection="1">
      <alignment horizontal="left" vertical="center" wrapText="1"/>
    </xf>
    <xf numFmtId="3" fontId="14" fillId="0" borderId="57" xfId="1" applyNumberFormat="1" applyFont="1" applyFill="1" applyBorder="1" applyAlignment="1" applyProtection="1">
      <alignment horizontal="right" vertical="center"/>
    </xf>
    <xf numFmtId="3" fontId="14" fillId="0" borderId="57" xfId="1"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4" fontId="10" fillId="0" borderId="0" xfId="1" applyNumberFormat="1" applyFont="1" applyFill="1" applyAlignment="1" applyProtection="1">
      <alignment vertical="center"/>
    </xf>
    <xf numFmtId="3" fontId="9" fillId="2" borderId="27" xfId="0" applyNumberFormat="1" applyFont="1" applyFill="1" applyBorder="1" applyAlignment="1" applyProtection="1">
      <alignment horizontal="left" vertical="center"/>
    </xf>
    <xf numFmtId="4" fontId="9" fillId="2" borderId="27" xfId="0" applyNumberFormat="1" applyFont="1" applyFill="1" applyBorder="1" applyAlignment="1" applyProtection="1">
      <alignment horizontal="left" vertical="center" wrapText="1"/>
    </xf>
    <xf numFmtId="168" fontId="10" fillId="2" borderId="57" xfId="1" applyFont="1" applyFill="1" applyBorder="1" applyAlignment="1" applyProtection="1">
      <alignment horizontal="center" vertical="center" shrinkToFit="1"/>
    </xf>
    <xf numFmtId="168" fontId="9" fillId="2" borderId="57" xfId="0" applyFont="1" applyFill="1" applyBorder="1" applyAlignment="1" applyProtection="1">
      <alignment horizontal="left" vertical="center" wrapText="1"/>
    </xf>
    <xf numFmtId="3" fontId="10" fillId="2" borderId="57" xfId="1" applyNumberFormat="1" applyFont="1" applyFill="1" applyBorder="1" applyAlignment="1" applyProtection="1">
      <alignment horizontal="center" vertical="center"/>
    </xf>
    <xf numFmtId="3" fontId="9" fillId="2" borderId="43" xfId="1" applyNumberFormat="1" applyFont="1" applyFill="1" applyBorder="1" applyAlignment="1" applyProtection="1">
      <alignment horizontal="left" vertical="center"/>
    </xf>
    <xf numFmtId="4" fontId="9" fillId="2" borderId="27" xfId="1" applyNumberFormat="1" applyFont="1" applyFill="1" applyBorder="1" applyAlignment="1" applyProtection="1">
      <alignment horizontal="left" vertical="center" shrinkToFit="1"/>
    </xf>
    <xf numFmtId="168" fontId="9" fillId="2" borderId="27" xfId="1" applyFont="1" applyFill="1" applyBorder="1" applyAlignment="1" applyProtection="1">
      <alignment horizontal="left" vertical="center"/>
    </xf>
    <xf numFmtId="4" fontId="13" fillId="3" borderId="0" xfId="1" applyNumberFormat="1" applyFont="1" applyFill="1" applyBorder="1" applyAlignment="1">
      <alignment horizontal="left" vertical="center"/>
    </xf>
    <xf numFmtId="4" fontId="13" fillId="2" borderId="27" xfId="1" applyNumberFormat="1" applyFont="1" applyFill="1" applyBorder="1" applyAlignment="1" applyProtection="1">
      <alignment horizontal="center" vertical="center" shrinkToFit="1"/>
    </xf>
    <xf numFmtId="1" fontId="12" fillId="2" borderId="27" xfId="3"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right" vertical="center"/>
    </xf>
    <xf numFmtId="168" fontId="13" fillId="2" borderId="43" xfId="0" applyFont="1" applyFill="1" applyBorder="1" applyAlignment="1" applyProtection="1">
      <alignment horizontal="left" vertical="center" wrapText="1"/>
    </xf>
    <xf numFmtId="3" fontId="13" fillId="2" borderId="27" xfId="0" applyNumberFormat="1" applyFont="1" applyFill="1" applyBorder="1" applyAlignment="1" applyProtection="1">
      <alignment horizontal="center" vertical="center"/>
    </xf>
    <xf numFmtId="165" fontId="13" fillId="2" borderId="39" xfId="0" applyNumberFormat="1" applyFont="1" applyFill="1" applyBorder="1" applyAlignment="1" applyProtection="1">
      <alignment horizontal="right" vertical="center"/>
      <protection locked="0"/>
    </xf>
    <xf numFmtId="1" fontId="10" fillId="0" borderId="29" xfId="0" applyNumberFormat="1" applyFont="1" applyBorder="1" applyAlignment="1" applyProtection="1">
      <alignment horizontal="center" vertical="center"/>
    </xf>
    <xf numFmtId="4" fontId="10" fillId="0" borderId="54" xfId="0" applyNumberFormat="1" applyFont="1" applyFill="1" applyBorder="1" applyAlignment="1" applyProtection="1">
      <alignment horizontal="right" vertical="top" wrapText="1"/>
    </xf>
    <xf numFmtId="4" fontId="10" fillId="0" borderId="10" xfId="1" applyNumberFormat="1" applyFont="1" applyFill="1" applyBorder="1" applyAlignment="1" applyProtection="1">
      <alignment horizontal="right" vertical="top" wrapText="1"/>
    </xf>
    <xf numFmtId="4" fontId="59" fillId="0" borderId="0" xfId="0" applyNumberFormat="1" applyFont="1" applyFill="1" applyBorder="1" applyAlignment="1" applyProtection="1">
      <alignment horizontal="right" vertical="center"/>
    </xf>
    <xf numFmtId="168" fontId="10" fillId="3" borderId="37" xfId="1" applyFont="1" applyFill="1" applyBorder="1" applyAlignment="1" applyProtection="1">
      <alignment horizontal="center" vertical="center" shrinkToFit="1"/>
    </xf>
    <xf numFmtId="165" fontId="10" fillId="0" borderId="27" xfId="3" applyNumberFormat="1" applyFont="1" applyFill="1" applyBorder="1" applyAlignment="1" applyProtection="1">
      <alignment horizontal="right" vertical="center" wrapText="1"/>
      <protection locked="0"/>
    </xf>
    <xf numFmtId="4" fontId="10" fillId="0" borderId="37" xfId="0" applyNumberFormat="1" applyFont="1" applyFill="1" applyBorder="1" applyAlignment="1" applyProtection="1">
      <alignment horizontal="center" vertical="center" shrinkToFit="1"/>
    </xf>
    <xf numFmtId="1" fontId="10" fillId="0" borderId="37" xfId="3" applyNumberFormat="1" applyFont="1" applyFill="1" applyBorder="1" applyAlignment="1" applyProtection="1">
      <alignment horizontal="center" vertical="center" wrapText="1"/>
    </xf>
    <xf numFmtId="3" fontId="10" fillId="0" borderId="37" xfId="0" applyNumberFormat="1" applyFont="1" applyFill="1" applyBorder="1" applyAlignment="1" applyProtection="1">
      <alignment horizontal="right" vertical="center"/>
    </xf>
    <xf numFmtId="3" fontId="10" fillId="0" borderId="37" xfId="0" applyNumberFormat="1" applyFont="1" applyFill="1" applyBorder="1" applyAlignment="1" applyProtection="1">
      <alignment horizontal="center" vertical="center" shrinkToFit="1"/>
    </xf>
    <xf numFmtId="3" fontId="9" fillId="2" borderId="27" xfId="0" applyNumberFormat="1" applyFont="1" applyFill="1" applyBorder="1" applyAlignment="1" applyProtection="1">
      <alignment horizontal="center" vertical="center" shrinkToFit="1"/>
    </xf>
    <xf numFmtId="167" fontId="9" fillId="2" borderId="27" xfId="3" applyNumberFormat="1" applyFont="1" applyFill="1" applyBorder="1" applyAlignment="1" applyProtection="1">
      <alignment horizontal="center" vertical="center" wrapText="1"/>
    </xf>
    <xf numFmtId="4" fontId="9" fillId="0" borderId="0" xfId="0" applyNumberFormat="1" applyFont="1" applyFill="1" applyAlignment="1">
      <alignment horizontal="center" vertical="center"/>
    </xf>
    <xf numFmtId="4" fontId="10" fillId="2" borderId="32" xfId="0" applyNumberFormat="1" applyFont="1" applyFill="1" applyBorder="1" applyAlignment="1" applyProtection="1">
      <alignment horizontal="center" vertical="center" shrinkToFit="1"/>
    </xf>
    <xf numFmtId="1" fontId="10" fillId="2" borderId="32" xfId="3" applyNumberFormat="1" applyFont="1" applyFill="1" applyBorder="1" applyAlignment="1" applyProtection="1">
      <alignment horizontal="center" vertical="center" wrapText="1"/>
    </xf>
    <xf numFmtId="4" fontId="9" fillId="2" borderId="38"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center" vertical="center" shrinkToFit="1"/>
    </xf>
    <xf numFmtId="4" fontId="10" fillId="3" borderId="57" xfId="1" applyNumberFormat="1" applyFont="1" applyFill="1" applyBorder="1" applyAlignment="1" applyProtection="1">
      <alignment horizontal="center" vertical="center" shrinkToFit="1"/>
    </xf>
    <xf numFmtId="3" fontId="13" fillId="3" borderId="57" xfId="1" applyNumberFormat="1" applyFont="1" applyFill="1" applyBorder="1" applyAlignment="1" applyProtection="1">
      <alignment horizontal="right" vertical="center"/>
    </xf>
    <xf numFmtId="4" fontId="9" fillId="3" borderId="57" xfId="1" applyNumberFormat="1" applyFont="1" applyFill="1" applyBorder="1" applyAlignment="1" applyProtection="1">
      <alignment horizontal="justify" vertical="center" wrapText="1"/>
    </xf>
    <xf numFmtId="4" fontId="12" fillId="3" borderId="57" xfId="1" applyNumberFormat="1" applyFont="1" applyFill="1" applyBorder="1" applyAlignment="1" applyProtection="1">
      <alignment horizontal="center" vertical="center"/>
    </xf>
    <xf numFmtId="165" fontId="12" fillId="3" borderId="57" xfId="1" applyNumberFormat="1" applyFont="1" applyFill="1" applyBorder="1" applyAlignment="1" applyProtection="1">
      <alignment horizontal="center" vertical="center"/>
    </xf>
    <xf numFmtId="165" fontId="10" fillId="3" borderId="57" xfId="3" applyNumberFormat="1" applyFont="1" applyFill="1" applyBorder="1" applyAlignment="1" applyProtection="1">
      <alignment horizontal="right" vertical="center" wrapText="1"/>
      <protection locked="0"/>
    </xf>
    <xf numFmtId="1" fontId="10" fillId="0" borderId="57" xfId="3" applyNumberFormat="1" applyFont="1" applyFill="1" applyBorder="1" applyAlignment="1" applyProtection="1">
      <alignment horizontal="center" vertical="center" wrapText="1"/>
    </xf>
    <xf numFmtId="4" fontId="10" fillId="3" borderId="57" xfId="1" applyNumberFormat="1" applyFont="1" applyFill="1" applyBorder="1" applyAlignment="1" applyProtection="1">
      <alignment horizontal="justify" vertical="center" wrapText="1"/>
    </xf>
    <xf numFmtId="4" fontId="10" fillId="3" borderId="57" xfId="1" applyNumberFormat="1" applyFont="1" applyFill="1" applyBorder="1" applyAlignment="1" applyProtection="1">
      <alignment horizontal="center" vertical="center"/>
    </xf>
    <xf numFmtId="3" fontId="10" fillId="3" borderId="57" xfId="1" applyNumberFormat="1" applyFont="1" applyFill="1" applyBorder="1" applyAlignment="1" applyProtection="1">
      <alignment horizontal="center" vertical="center"/>
    </xf>
    <xf numFmtId="165" fontId="10" fillId="3" borderId="57" xfId="1" applyNumberFormat="1" applyFont="1" applyFill="1" applyBorder="1" applyAlignment="1" applyProtection="1">
      <alignment horizontal="right" vertical="center" wrapText="1"/>
      <protection locked="0"/>
    </xf>
    <xf numFmtId="0" fontId="5" fillId="0" borderId="0" xfId="6" applyAlignment="1">
      <alignment vertical="center"/>
    </xf>
    <xf numFmtId="0" fontId="5" fillId="0" borderId="0" xfId="6" applyAlignment="1">
      <alignment horizontal="left" vertical="center"/>
    </xf>
    <xf numFmtId="0" fontId="5" fillId="0" borderId="0" xfId="6" applyAlignment="1">
      <alignment vertical="center" wrapText="1"/>
    </xf>
    <xf numFmtId="3" fontId="5" fillId="0" borderId="0" xfId="6" applyNumberFormat="1" applyAlignment="1">
      <alignment vertical="center"/>
    </xf>
    <xf numFmtId="4" fontId="5" fillId="0" borderId="0" xfId="6" applyNumberFormat="1"/>
    <xf numFmtId="3" fontId="9" fillId="2" borderId="44" xfId="6" applyNumberFormat="1" applyFont="1" applyFill="1" applyBorder="1" applyAlignment="1" applyProtection="1">
      <alignment vertical="center"/>
      <protection locked="0"/>
    </xf>
    <xf numFmtId="0" fontId="5" fillId="0" borderId="0" xfId="6"/>
    <xf numFmtId="3" fontId="5" fillId="0" borderId="0" xfId="6" applyNumberFormat="1"/>
    <xf numFmtId="0" fontId="5" fillId="0" borderId="0" xfId="6" applyFill="1" applyAlignment="1">
      <alignment vertical="center"/>
    </xf>
    <xf numFmtId="4" fontId="13" fillId="2" borderId="37" xfId="26071" quotePrefix="1" applyNumberFormat="1" applyFont="1" applyFill="1" applyBorder="1" applyAlignment="1" applyProtection="1">
      <alignment horizontal="left" vertical="center" wrapText="1"/>
    </xf>
    <xf numFmtId="4" fontId="10" fillId="3" borderId="37" xfId="26071" applyNumberFormat="1" applyFont="1" applyFill="1" applyBorder="1" applyAlignment="1" applyProtection="1">
      <alignment horizontal="right" vertical="center"/>
    </xf>
    <xf numFmtId="3" fontId="5" fillId="3" borderId="0" xfId="6" applyNumberFormat="1" applyFill="1" applyAlignment="1">
      <alignment vertical="center"/>
    </xf>
    <xf numFmtId="3" fontId="17" fillId="2" borderId="44" xfId="6" applyNumberFormat="1" applyFont="1" applyFill="1" applyBorder="1" applyAlignment="1" applyProtection="1">
      <alignment horizontal="center" vertical="center"/>
      <protection locked="0"/>
    </xf>
    <xf numFmtId="4" fontId="5" fillId="0" borderId="0" xfId="6" applyNumberFormat="1" applyAlignment="1">
      <alignment vertical="center"/>
    </xf>
    <xf numFmtId="4" fontId="11" fillId="0" borderId="0" xfId="6" applyNumberFormat="1" applyFont="1"/>
    <xf numFmtId="4" fontId="5" fillId="0" borderId="3" xfId="6" applyNumberFormat="1" applyBorder="1"/>
    <xf numFmtId="4" fontId="5" fillId="0" borderId="4" xfId="6" applyNumberFormat="1" applyBorder="1"/>
    <xf numFmtId="4" fontId="5" fillId="0" borderId="5" xfId="6" applyNumberFormat="1" applyBorder="1"/>
    <xf numFmtId="4" fontId="9" fillId="0" borderId="4" xfId="6" applyNumberFormat="1" applyFont="1" applyBorder="1" applyAlignment="1">
      <alignment horizontal="center"/>
    </xf>
    <xf numFmtId="4" fontId="9" fillId="0" borderId="2" xfId="6" applyNumberFormat="1" applyFont="1" applyBorder="1" applyAlignment="1">
      <alignment horizontal="center" vertical="center"/>
    </xf>
    <xf numFmtId="4" fontId="9" fillId="0" borderId="2" xfId="6" applyNumberFormat="1" applyFont="1" applyBorder="1" applyAlignment="1">
      <alignment horizontal="center"/>
    </xf>
    <xf numFmtId="4" fontId="8" fillId="0" borderId="55" xfId="6" applyNumberFormat="1" applyFont="1" applyBorder="1" applyAlignment="1">
      <alignment horizontal="center" vertical="center"/>
    </xf>
    <xf numFmtId="4" fontId="9" fillId="0" borderId="5" xfId="6" applyNumberFormat="1" applyFont="1" applyBorder="1" applyAlignment="1">
      <alignment horizontal="center"/>
    </xf>
    <xf numFmtId="4" fontId="9" fillId="0" borderId="8" xfId="6" applyNumberFormat="1" applyFont="1" applyBorder="1" applyAlignment="1">
      <alignment horizontal="center" vertical="center"/>
    </xf>
    <xf numFmtId="4" fontId="9" fillId="0" borderId="8" xfId="6" applyNumberFormat="1" applyFont="1" applyBorder="1" applyAlignment="1">
      <alignment horizontal="center"/>
    </xf>
    <xf numFmtId="4" fontId="8" fillId="0" borderId="6" xfId="6" applyNumberFormat="1" applyFont="1" applyBorder="1" applyAlignment="1">
      <alignment horizontal="center" vertical="center"/>
    </xf>
    <xf numFmtId="4" fontId="9" fillId="0" borderId="0" xfId="6" applyNumberFormat="1" applyFont="1" applyBorder="1" applyAlignment="1">
      <alignment horizontal="center"/>
    </xf>
    <xf numFmtId="4" fontId="9" fillId="0" borderId="0" xfId="6" applyNumberFormat="1" applyFont="1" applyBorder="1" applyAlignment="1">
      <alignment horizontal="center" vertical="center"/>
    </xf>
    <xf numFmtId="4" fontId="10" fillId="0" borderId="0" xfId="6" applyNumberFormat="1" applyFont="1"/>
    <xf numFmtId="4" fontId="10" fillId="0" borderId="6" xfId="6" applyNumberFormat="1" applyFont="1" applyBorder="1"/>
    <xf numFmtId="4" fontId="10" fillId="0" borderId="40" xfId="6" applyNumberFormat="1" applyFont="1" applyBorder="1" applyAlignment="1">
      <alignment horizontal="right"/>
    </xf>
    <xf numFmtId="4" fontId="10" fillId="0" borderId="40" xfId="6" applyNumberFormat="1" applyFont="1" applyBorder="1"/>
    <xf numFmtId="4" fontId="10" fillId="0" borderId="6" xfId="6" applyNumberFormat="1" applyFont="1" applyFill="1" applyBorder="1"/>
    <xf numFmtId="4" fontId="10" fillId="0" borderId="40" xfId="6" applyNumberFormat="1" applyFont="1" applyFill="1" applyBorder="1" applyAlignment="1">
      <alignment horizontal="right"/>
    </xf>
    <xf numFmtId="4" fontId="10" fillId="0" borderId="40" xfId="6" applyNumberFormat="1" applyFont="1" applyFill="1" applyBorder="1"/>
    <xf numFmtId="4" fontId="10" fillId="0" borderId="0" xfId="6" applyNumberFormat="1" applyFont="1" applyFill="1"/>
    <xf numFmtId="4" fontId="5" fillId="0" borderId="0" xfId="26071" applyNumberFormat="1"/>
    <xf numFmtId="3" fontId="5" fillId="0" borderId="0" xfId="26071" applyNumberFormat="1"/>
    <xf numFmtId="4" fontId="15" fillId="0" borderId="0" xfId="26071" applyNumberFormat="1" applyFont="1"/>
    <xf numFmtId="3" fontId="9" fillId="2" borderId="44" xfId="63049" applyNumberFormat="1" applyFont="1" applyFill="1" applyBorder="1" applyAlignment="1" applyProtection="1">
      <alignment horizontal="center" vertical="center"/>
      <protection locked="0"/>
    </xf>
    <xf numFmtId="4" fontId="10" fillId="51" borderId="0" xfId="6" applyNumberFormat="1" applyFont="1" applyFill="1" applyAlignment="1">
      <alignment vertical="center"/>
    </xf>
    <xf numFmtId="4" fontId="10" fillId="0" borderId="0" xfId="6" applyNumberFormat="1" applyFont="1" applyAlignment="1">
      <alignment vertical="center"/>
    </xf>
    <xf numFmtId="4" fontId="5" fillId="0" borderId="3" xfId="6" applyNumberFormat="1" applyBorder="1" applyAlignment="1">
      <alignment vertical="center"/>
    </xf>
    <xf numFmtId="4" fontId="5" fillId="0" borderId="4" xfId="6" applyNumberFormat="1" applyBorder="1" applyAlignment="1">
      <alignment vertical="center"/>
    </xf>
    <xf numFmtId="4" fontId="5" fillId="0" borderId="5" xfId="6" applyNumberFormat="1" applyBorder="1" applyAlignment="1">
      <alignment vertical="center"/>
    </xf>
    <xf numFmtId="4" fontId="9" fillId="0" borderId="4" xfId="6" applyNumberFormat="1" applyFont="1" applyBorder="1" applyAlignment="1">
      <alignment horizontal="center" vertical="center"/>
    </xf>
    <xf numFmtId="4" fontId="9" fillId="0" borderId="5" xfId="6" applyNumberFormat="1" applyFont="1" applyBorder="1" applyAlignment="1">
      <alignment horizontal="center" vertical="center"/>
    </xf>
    <xf numFmtId="4" fontId="9" fillId="0" borderId="0" xfId="6" applyNumberFormat="1" applyFont="1" applyAlignment="1">
      <alignment horizontal="center" vertical="center"/>
    </xf>
    <xf numFmtId="4" fontId="9" fillId="0" borderId="6" xfId="6" applyNumberFormat="1" applyFont="1" applyBorder="1" applyAlignment="1">
      <alignment horizontal="center" vertical="center"/>
    </xf>
    <xf numFmtId="4" fontId="9" fillId="0" borderId="40" xfId="6" applyNumberFormat="1" applyFont="1" applyBorder="1" applyAlignment="1">
      <alignment horizontal="center" vertical="center"/>
    </xf>
    <xf numFmtId="4" fontId="10" fillId="0" borderId="6" xfId="6" applyNumberFormat="1" applyFont="1" applyBorder="1" applyAlignment="1">
      <alignment vertical="center"/>
    </xf>
    <xf numFmtId="4" fontId="10" fillId="0" borderId="40" xfId="6" applyNumberFormat="1" applyFont="1" applyBorder="1" applyAlignment="1">
      <alignment horizontal="right" vertical="center"/>
    </xf>
    <xf numFmtId="4" fontId="10" fillId="0" borderId="40" xfId="6" applyNumberFormat="1" applyFont="1" applyBorder="1" applyAlignment="1">
      <alignment vertical="center"/>
    </xf>
    <xf numFmtId="4" fontId="10" fillId="0" borderId="0" xfId="6" applyNumberFormat="1" applyFont="1" applyBorder="1"/>
    <xf numFmtId="4" fontId="10" fillId="0" borderId="0" xfId="6" applyNumberFormat="1" applyFont="1" applyBorder="1" applyAlignment="1">
      <alignment horizontal="center" vertical="center"/>
    </xf>
    <xf numFmtId="4" fontId="9" fillId="0" borderId="0" xfId="6" applyNumberFormat="1" applyFont="1" applyAlignment="1">
      <alignment horizontal="center"/>
    </xf>
    <xf numFmtId="4" fontId="5" fillId="0" borderId="0" xfId="6" applyNumberFormat="1" applyFont="1"/>
    <xf numFmtId="0" fontId="5" fillId="0" borderId="0" xfId="6" applyAlignment="1">
      <alignment vertical="top"/>
    </xf>
    <xf numFmtId="3" fontId="64" fillId="0" borderId="0" xfId="6" quotePrefix="1" applyNumberFormat="1" applyFont="1" applyAlignment="1">
      <alignment horizontal="center" vertical="center"/>
    </xf>
    <xf numFmtId="3" fontId="64" fillId="0" borderId="0" xfId="6" applyNumberFormat="1" applyFont="1" applyAlignment="1">
      <alignment horizontal="center" vertical="center" wrapText="1"/>
    </xf>
    <xf numFmtId="3" fontId="8" fillId="0" borderId="0" xfId="63047" applyNumberFormat="1" applyFont="1" applyAlignment="1">
      <alignment horizontal="center"/>
    </xf>
    <xf numFmtId="166" fontId="9" fillId="0" borderId="0" xfId="6" applyNumberFormat="1" applyFont="1" applyAlignment="1">
      <alignment horizontal="center"/>
    </xf>
    <xf numFmtId="3" fontId="10" fillId="52" borderId="0" xfId="6" applyNumberFormat="1" applyFont="1" applyFill="1" applyAlignment="1">
      <alignment horizontal="right"/>
    </xf>
    <xf numFmtId="3" fontId="24" fillId="0" borderId="0" xfId="6" applyNumberFormat="1" applyFont="1"/>
    <xf numFmtId="4" fontId="9" fillId="0" borderId="0" xfId="6" applyNumberFormat="1" applyFont="1"/>
    <xf numFmtId="4" fontId="24" fillId="0" borderId="0" xfId="6" applyNumberFormat="1" applyFont="1"/>
    <xf numFmtId="3" fontId="9" fillId="0" borderId="0" xfId="6" applyNumberFormat="1" applyFont="1" applyAlignment="1">
      <alignment horizontal="right" wrapText="1"/>
    </xf>
    <xf numFmtId="3" fontId="9" fillId="52" borderId="0" xfId="6" applyNumberFormat="1" applyFont="1" applyFill="1" applyAlignment="1">
      <alignment horizontal="right"/>
    </xf>
    <xf numFmtId="166" fontId="16" fillId="0" borderId="0" xfId="6" applyNumberFormat="1" applyFont="1" applyAlignment="1">
      <alignment wrapText="1"/>
    </xf>
    <xf numFmtId="4" fontId="16" fillId="4" borderId="0" xfId="26071" applyNumberFormat="1" applyFont="1" applyFill="1"/>
    <xf numFmtId="169" fontId="14" fillId="0" borderId="0" xfId="6" applyNumberFormat="1" applyFont="1" applyAlignment="1">
      <alignment wrapText="1"/>
    </xf>
    <xf numFmtId="3" fontId="10" fillId="0" borderId="0" xfId="6" applyNumberFormat="1" applyFont="1" applyAlignment="1">
      <alignment wrapText="1"/>
    </xf>
    <xf numFmtId="3" fontId="60" fillId="53" borderId="0" xfId="6" applyNumberFormat="1" applyFont="1" applyFill="1"/>
    <xf numFmtId="3" fontId="10" fillId="0" borderId="0" xfId="6" applyNumberFormat="1" applyFont="1" applyAlignment="1">
      <alignment vertical="top" wrapText="1"/>
    </xf>
    <xf numFmtId="3" fontId="10" fillId="0" borderId="0" xfId="6" applyNumberFormat="1" applyFont="1" applyAlignment="1">
      <alignment vertical="center" wrapText="1"/>
    </xf>
    <xf numFmtId="4" fontId="5" fillId="0" borderId="0" xfId="6" applyNumberFormat="1" applyFont="1" applyBorder="1" applyAlignment="1" applyProtection="1">
      <alignment horizontal="center" wrapText="1"/>
      <protection locked="0"/>
    </xf>
    <xf numFmtId="4" fontId="5" fillId="0" borderId="0" xfId="6" applyNumberFormat="1" applyFont="1" applyAlignment="1" applyProtection="1">
      <alignment horizontal="center" wrapText="1"/>
      <protection locked="0"/>
    </xf>
    <xf numFmtId="4" fontId="5" fillId="0" borderId="0" xfId="63049" applyNumberFormat="1" applyFont="1" applyBorder="1" applyAlignment="1" applyProtection="1">
      <alignment horizontal="center" wrapText="1"/>
      <protection locked="0"/>
    </xf>
    <xf numFmtId="4" fontId="5" fillId="0" borderId="0" xfId="6" applyNumberFormat="1" applyAlignment="1">
      <alignment horizontal="center"/>
    </xf>
    <xf numFmtId="4" fontId="5" fillId="0" borderId="0" xfId="6" applyNumberFormat="1" applyAlignment="1"/>
    <xf numFmtId="3" fontId="8" fillId="0" borderId="10" xfId="2" applyNumberFormat="1" applyFont="1" applyFill="1" applyBorder="1" applyAlignment="1" applyProtection="1">
      <alignment horizontal="center" vertical="center" wrapText="1"/>
    </xf>
    <xf numFmtId="4" fontId="10" fillId="0" borderId="0" xfId="6" applyNumberFormat="1" applyFont="1" applyAlignment="1"/>
    <xf numFmtId="3" fontId="10" fillId="3" borderId="40" xfId="6" applyNumberFormat="1" applyFont="1" applyFill="1" applyBorder="1" applyAlignment="1" applyProtection="1">
      <alignment vertical="center"/>
      <protection locked="0"/>
    </xf>
    <xf numFmtId="3" fontId="10" fillId="0" borderId="6" xfId="6" applyNumberFormat="1" applyFont="1" applyFill="1" applyBorder="1" applyAlignment="1" applyProtection="1">
      <alignment horizontal="center" vertical="center"/>
      <protection locked="0"/>
    </xf>
    <xf numFmtId="3" fontId="10" fillId="3" borderId="40" xfId="63049" applyNumberFormat="1" applyFont="1" applyFill="1" applyBorder="1" applyAlignment="1" applyProtection="1">
      <alignment horizontal="center" vertical="center" wrapText="1"/>
      <protection locked="0"/>
    </xf>
    <xf numFmtId="3" fontId="6" fillId="2" borderId="44" xfId="6" applyNumberFormat="1" applyFont="1" applyFill="1" applyBorder="1" applyAlignment="1" applyProtection="1">
      <alignment horizontal="right" vertical="center"/>
      <protection locked="0"/>
    </xf>
    <xf numFmtId="3" fontId="25" fillId="0" borderId="40" xfId="6" applyNumberFormat="1" applyFont="1" applyBorder="1" applyAlignment="1" applyProtection="1">
      <alignment horizontal="center" vertical="center"/>
      <protection locked="0"/>
    </xf>
    <xf numFmtId="4" fontId="9" fillId="0" borderId="40" xfId="1" applyNumberFormat="1" applyFont="1" applyFill="1" applyBorder="1" applyAlignment="1" applyProtection="1">
      <alignment horizontal="center" vertical="center"/>
    </xf>
    <xf numFmtId="49" fontId="9" fillId="0" borderId="54" xfId="1" applyNumberFormat="1" applyFont="1" applyFill="1" applyBorder="1" applyAlignment="1" applyProtection="1">
      <alignment horizontal="right" vertical="top"/>
    </xf>
    <xf numFmtId="3" fontId="10" fillId="0" borderId="54" xfId="1" applyNumberFormat="1" applyFont="1" applyFill="1" applyBorder="1" applyProtection="1"/>
    <xf numFmtId="49" fontId="10" fillId="0" borderId="40" xfId="1" applyNumberFormat="1" applyFont="1" applyFill="1" applyBorder="1" applyAlignment="1" applyProtection="1">
      <alignment horizontal="right" vertical="center"/>
    </xf>
    <xf numFmtId="4" fontId="10" fillId="0" borderId="13" xfId="1" applyNumberFormat="1" applyFont="1" applyFill="1" applyBorder="1" applyProtection="1"/>
    <xf numFmtId="3" fontId="12" fillId="2" borderId="37" xfId="26071" applyNumberFormat="1" applyFont="1" applyFill="1" applyBorder="1" applyAlignment="1" applyProtection="1">
      <alignment horizontal="right" vertical="center"/>
    </xf>
    <xf numFmtId="3" fontId="10" fillId="3" borderId="40" xfId="6" applyNumberFormat="1" applyFont="1" applyFill="1" applyBorder="1" applyAlignment="1" applyProtection="1">
      <alignment horizontal="right" vertical="center"/>
      <protection locked="0"/>
    </xf>
    <xf numFmtId="4" fontId="10" fillId="3" borderId="27" xfId="1" applyNumberFormat="1" applyFont="1" applyFill="1" applyBorder="1" applyAlignment="1" applyProtection="1">
      <alignment horizontal="justify" vertical="center"/>
    </xf>
    <xf numFmtId="168" fontId="12" fillId="3" borderId="35" xfId="160" applyFont="1" applyFill="1" applyBorder="1" applyAlignment="1" applyProtection="1">
      <alignment horizontal="center" vertical="center" shrinkToFit="1"/>
    </xf>
    <xf numFmtId="1" fontId="12" fillId="3" borderId="35" xfId="3" applyNumberFormat="1" applyFont="1" applyFill="1" applyBorder="1" applyAlignment="1" applyProtection="1">
      <alignment horizontal="center" vertical="center" wrapText="1"/>
    </xf>
    <xf numFmtId="168" fontId="12" fillId="3" borderId="35" xfId="160" applyFont="1" applyFill="1" applyBorder="1" applyAlignment="1" applyProtection="1">
      <alignment horizontal="right" vertical="center" wrapText="1"/>
    </xf>
    <xf numFmtId="4" fontId="12" fillId="3" borderId="35" xfId="1" applyNumberFormat="1" applyFont="1" applyFill="1" applyBorder="1" applyAlignment="1" applyProtection="1">
      <alignment vertical="center"/>
    </xf>
    <xf numFmtId="4" fontId="12" fillId="3" borderId="35" xfId="1" applyNumberFormat="1" applyFont="1" applyFill="1" applyBorder="1" applyAlignment="1" applyProtection="1">
      <alignment horizontal="center" vertical="center"/>
    </xf>
    <xf numFmtId="168" fontId="13" fillId="2" borderId="57" xfId="160" applyFont="1" applyFill="1" applyBorder="1" applyAlignment="1" applyProtection="1">
      <alignment horizontal="center" vertical="center" shrinkToFit="1"/>
    </xf>
    <xf numFmtId="1" fontId="13" fillId="2" borderId="57" xfId="3" applyNumberFormat="1" applyFont="1" applyFill="1" applyBorder="1" applyAlignment="1" applyProtection="1">
      <alignment vertical="center" wrapText="1"/>
    </xf>
    <xf numFmtId="168" fontId="13" fillId="2" borderId="57" xfId="160" applyFont="1" applyFill="1" applyBorder="1" applyAlignment="1" applyProtection="1">
      <alignment horizontal="right" vertical="center" wrapText="1"/>
    </xf>
    <xf numFmtId="168" fontId="13" fillId="2" borderId="57" xfId="160" applyFont="1" applyFill="1" applyBorder="1" applyAlignment="1" applyProtection="1">
      <alignment vertical="center" wrapText="1"/>
    </xf>
    <xf numFmtId="168" fontId="13" fillId="2" borderId="57" xfId="160" applyFont="1" applyFill="1" applyBorder="1" applyAlignment="1" applyProtection="1">
      <alignment vertical="center"/>
    </xf>
    <xf numFmtId="0" fontId="5" fillId="0" borderId="0" xfId="6" applyAlignment="1">
      <alignment vertical="center"/>
    </xf>
    <xf numFmtId="165" fontId="10" fillId="0" borderId="57" xfId="3" applyNumberFormat="1" applyFont="1" applyFill="1" applyBorder="1" applyAlignment="1" applyProtection="1">
      <alignment horizontal="right" vertical="center" wrapText="1"/>
      <protection locked="0"/>
    </xf>
    <xf numFmtId="3" fontId="6" fillId="53" borderId="0" xfId="6" applyNumberFormat="1" applyFont="1" applyFill="1"/>
    <xf numFmtId="165" fontId="5" fillId="0" borderId="0" xfId="1" applyNumberFormat="1" applyFill="1" applyAlignment="1" applyProtection="1">
      <alignment vertical="center"/>
    </xf>
    <xf numFmtId="168" fontId="5" fillId="0" borderId="38" xfId="0" applyFont="1" applyBorder="1" applyAlignment="1" applyProtection="1">
      <alignment horizontal="center" vertical="center" shrinkToFit="1"/>
    </xf>
    <xf numFmtId="1" fontId="10" fillId="0" borderId="38" xfId="0" applyNumberFormat="1" applyFont="1" applyBorder="1" applyAlignment="1" applyProtection="1">
      <alignment horizontal="center" vertical="center"/>
    </xf>
    <xf numFmtId="49" fontId="12" fillId="0" borderId="57" xfId="1" applyNumberFormat="1" applyFont="1" applyFill="1" applyBorder="1" applyAlignment="1" applyProtection="1">
      <alignment horizontal="right" vertical="center"/>
    </xf>
    <xf numFmtId="4" fontId="10" fillId="0" borderId="57" xfId="1" applyNumberFormat="1" applyFont="1" applyFill="1" applyBorder="1" applyAlignment="1" applyProtection="1">
      <alignment vertical="center" wrapText="1"/>
    </xf>
    <xf numFmtId="4" fontId="10" fillId="0" borderId="57" xfId="1" applyNumberFormat="1" applyFont="1" applyFill="1" applyBorder="1" applyAlignment="1" applyProtection="1">
      <alignment horizontal="center" vertical="center"/>
    </xf>
    <xf numFmtId="4" fontId="6" fillId="2" borderId="37" xfId="1" applyNumberFormat="1" applyFont="1" applyFill="1" applyBorder="1" applyAlignment="1" applyProtection="1">
      <alignment horizontal="center" vertical="center" shrinkToFit="1"/>
    </xf>
    <xf numFmtId="1" fontId="5" fillId="2" borderId="37" xfId="3" applyNumberFormat="1" applyFont="1" applyFill="1" applyBorder="1" applyAlignment="1" applyProtection="1">
      <alignment horizontal="center" vertical="center" wrapText="1"/>
    </xf>
    <xf numFmtId="3" fontId="6" fillId="2" borderId="37" xfId="1" applyNumberFormat="1" applyFont="1" applyFill="1" applyBorder="1" applyAlignment="1" applyProtection="1">
      <alignment horizontal="right" vertical="center"/>
    </xf>
    <xf numFmtId="4" fontId="5" fillId="2" borderId="37" xfId="1" quotePrefix="1" applyNumberFormat="1" applyFont="1" applyFill="1" applyBorder="1" applyAlignment="1" applyProtection="1">
      <alignment horizontal="center" vertical="center"/>
    </xf>
    <xf numFmtId="3" fontId="5" fillId="2" borderId="37" xfId="1" applyNumberFormat="1" applyFont="1" applyFill="1" applyBorder="1" applyAlignment="1" applyProtection="1">
      <alignment horizontal="right" vertical="center"/>
    </xf>
    <xf numFmtId="165" fontId="5" fillId="2" borderId="37" xfId="1" applyNumberFormat="1" applyFont="1" applyFill="1" applyBorder="1" applyAlignment="1" applyProtection="1">
      <alignment horizontal="center" vertical="center"/>
    </xf>
    <xf numFmtId="165" fontId="9" fillId="2" borderId="27" xfId="3" applyNumberFormat="1" applyFont="1" applyFill="1" applyBorder="1" applyAlignment="1" applyProtection="1">
      <alignment horizontal="left" vertical="center" wrapText="1"/>
    </xf>
    <xf numFmtId="165" fontId="10" fillId="2" borderId="27" xfId="3" applyNumberFormat="1" applyFont="1" applyFill="1" applyBorder="1" applyAlignment="1" applyProtection="1">
      <alignment horizontal="right" vertical="center" wrapText="1"/>
    </xf>
    <xf numFmtId="3" fontId="13" fillId="2" borderId="74" xfId="6" applyNumberFormat="1" applyFont="1" applyFill="1" applyBorder="1" applyAlignment="1" applyProtection="1">
      <alignment horizontal="right" vertical="center"/>
      <protection locked="0"/>
    </xf>
    <xf numFmtId="3" fontId="9" fillId="2" borderId="27" xfId="0" applyNumberFormat="1" applyFont="1" applyFill="1" applyBorder="1" applyAlignment="1" applyProtection="1">
      <alignment horizontal="right" vertical="center" wrapText="1"/>
    </xf>
    <xf numFmtId="167" fontId="10" fillId="2" borderId="32" xfId="3" applyNumberFormat="1" applyFont="1" applyFill="1" applyBorder="1" applyAlignment="1" applyProtection="1">
      <alignment horizontal="center" vertical="center" wrapText="1"/>
    </xf>
    <xf numFmtId="3" fontId="10" fillId="2" borderId="32" xfId="0" applyNumberFormat="1" applyFont="1" applyFill="1" applyBorder="1" applyAlignment="1" applyProtection="1">
      <alignment horizontal="center" vertical="center"/>
    </xf>
    <xf numFmtId="3" fontId="10" fillId="2" borderId="32" xfId="0" applyNumberFormat="1" applyFont="1" applyFill="1" applyBorder="1" applyAlignment="1" applyProtection="1">
      <alignment horizontal="right" vertical="center" wrapText="1"/>
    </xf>
    <xf numFmtId="167" fontId="19" fillId="3"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xf>
    <xf numFmtId="3" fontId="19" fillId="0" borderId="27" xfId="0" applyNumberFormat="1" applyFont="1" applyFill="1" applyBorder="1" applyAlignment="1" applyProtection="1">
      <alignment horizontal="center" vertical="center"/>
    </xf>
    <xf numFmtId="3" fontId="10" fillId="0" borderId="27" xfId="0" applyNumberFormat="1" applyFont="1" applyFill="1" applyBorder="1" applyAlignment="1" applyProtection="1">
      <alignment horizontal="right" vertical="center" wrapText="1"/>
    </xf>
    <xf numFmtId="167" fontId="19" fillId="2" borderId="35" xfId="3" applyNumberFormat="1" applyFont="1" applyFill="1" applyBorder="1" applyAlignment="1" applyProtection="1">
      <alignment horizontal="center" vertical="center" wrapText="1"/>
    </xf>
    <xf numFmtId="3" fontId="19" fillId="2" borderId="35" xfId="0" applyNumberFormat="1" applyFont="1" applyFill="1" applyBorder="1" applyAlignment="1" applyProtection="1">
      <alignment horizontal="center" vertical="center"/>
    </xf>
    <xf numFmtId="3" fontId="10" fillId="2" borderId="35" xfId="0" applyNumberFormat="1" applyFont="1" applyFill="1" applyBorder="1" applyAlignment="1" applyProtection="1">
      <alignment horizontal="right" vertical="center" wrapText="1"/>
    </xf>
    <xf numFmtId="165" fontId="10" fillId="2" borderId="27" xfId="0" applyNumberFormat="1" applyFont="1" applyFill="1" applyBorder="1" applyAlignment="1" applyProtection="1">
      <alignment horizontal="right" vertical="center"/>
    </xf>
    <xf numFmtId="165" fontId="10" fillId="2" borderId="27" xfId="0" applyNumberFormat="1" applyFont="1" applyFill="1" applyBorder="1" applyAlignment="1" applyProtection="1">
      <alignment horizontal="right" vertical="center" wrapText="1"/>
    </xf>
    <xf numFmtId="167" fontId="8" fillId="2" borderId="27" xfId="3" applyNumberFormat="1" applyFont="1" applyFill="1" applyBorder="1" applyAlignment="1" applyProtection="1">
      <alignment horizontal="center" vertical="center" wrapText="1"/>
    </xf>
    <xf numFmtId="4" fontId="8" fillId="2"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xf>
    <xf numFmtId="168" fontId="22" fillId="0" borderId="0" xfId="0" applyFont="1" applyBorder="1" applyAlignment="1" applyProtection="1">
      <alignment horizontal="center" vertical="center" readingOrder="2"/>
    </xf>
    <xf numFmtId="4" fontId="9" fillId="0" borderId="12" xfId="0" applyNumberFormat="1" applyFont="1" applyFill="1" applyBorder="1" applyAlignment="1" applyProtection="1">
      <alignment horizontal="justify" vertical="center" wrapText="1"/>
    </xf>
    <xf numFmtId="168" fontId="5" fillId="0" borderId="12" xfId="0" applyFont="1" applyFill="1" applyBorder="1" applyAlignment="1" applyProtection="1"/>
    <xf numFmtId="3" fontId="10" fillId="0" borderId="1" xfId="0" applyNumberFormat="1" applyFont="1" applyFill="1" applyBorder="1" applyProtection="1"/>
    <xf numFmtId="3" fontId="6" fillId="2" borderId="56" xfId="0" applyNumberFormat="1" applyFont="1" applyFill="1" applyBorder="1" applyAlignment="1" applyProtection="1">
      <alignment horizontal="right" vertical="center"/>
      <protection locked="0"/>
    </xf>
    <xf numFmtId="3" fontId="10" fillId="0" borderId="27" xfId="0" applyNumberFormat="1" applyFont="1" applyFill="1" applyBorder="1" applyAlignment="1" applyProtection="1">
      <alignment horizontal="right" vertical="center" wrapText="1"/>
      <protection locked="0"/>
    </xf>
    <xf numFmtId="3" fontId="10" fillId="3" borderId="25" xfId="0" applyNumberFormat="1" applyFont="1" applyFill="1" applyBorder="1" applyAlignment="1" applyProtection="1">
      <alignment horizontal="right" vertical="center" wrapText="1"/>
      <protection locked="0"/>
    </xf>
    <xf numFmtId="3" fontId="10" fillId="3" borderId="27" xfId="0" applyNumberFormat="1" applyFont="1" applyFill="1" applyBorder="1" applyAlignment="1" applyProtection="1">
      <alignment horizontal="right" vertical="center"/>
      <protection locked="0"/>
    </xf>
    <xf numFmtId="3" fontId="9" fillId="2" borderId="76" xfId="0" applyNumberFormat="1" applyFont="1" applyFill="1" applyBorder="1" applyAlignment="1" applyProtection="1">
      <alignment horizontal="right" vertical="center"/>
      <protection locked="0"/>
    </xf>
    <xf numFmtId="1" fontId="13" fillId="2" borderId="57" xfId="3" applyNumberFormat="1" applyFont="1" applyFill="1" applyBorder="1" applyAlignment="1" applyProtection="1">
      <alignment horizontal="center" vertical="center" wrapText="1"/>
    </xf>
    <xf numFmtId="4" fontId="6" fillId="2" borderId="57" xfId="1" applyNumberFormat="1" applyFont="1" applyFill="1" applyBorder="1" applyAlignment="1" applyProtection="1">
      <alignment horizontal="left" vertical="center"/>
    </xf>
    <xf numFmtId="4" fontId="6" fillId="2" borderId="57" xfId="1" quotePrefix="1" applyNumberFormat="1" applyFont="1" applyFill="1" applyBorder="1" applyAlignment="1" applyProtection="1">
      <alignment horizontal="left" vertical="center" wrapText="1"/>
    </xf>
    <xf numFmtId="4" fontId="13"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center" vertical="center" shrinkToFit="1"/>
    </xf>
    <xf numFmtId="167" fontId="8" fillId="2" borderId="57" xfId="3" applyNumberFormat="1" applyFont="1" applyFill="1" applyBorder="1" applyAlignment="1" applyProtection="1">
      <alignment horizontal="center" vertical="center" wrapText="1"/>
    </xf>
    <xf numFmtId="3" fontId="8"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right" vertical="center" wrapText="1"/>
    </xf>
    <xf numFmtId="167" fontId="8" fillId="0" borderId="23" xfId="3" applyNumberFormat="1" applyFont="1" applyFill="1" applyBorder="1" applyAlignment="1" applyProtection="1">
      <alignment horizontal="center" vertical="center" wrapText="1"/>
    </xf>
    <xf numFmtId="4" fontId="8" fillId="0" borderId="23" xfId="0" applyNumberFormat="1" applyFont="1" applyFill="1" applyBorder="1" applyAlignment="1" applyProtection="1">
      <alignment horizontal="center" vertical="center"/>
    </xf>
    <xf numFmtId="4" fontId="21" fillId="0" borderId="90" xfId="1" applyNumberFormat="1" applyFont="1" applyFill="1" applyBorder="1" applyAlignment="1" applyProtection="1">
      <alignment horizontal="left" vertical="center" wrapText="1"/>
    </xf>
    <xf numFmtId="167" fontId="8" fillId="0" borderId="23" xfId="3" applyNumberFormat="1" applyFont="1" applyFill="1" applyBorder="1" applyAlignment="1" applyProtection="1">
      <alignment horizontal="center" vertical="center" shrinkToFit="1"/>
    </xf>
    <xf numFmtId="4" fontId="8" fillId="0" borderId="23" xfId="1" applyNumberFormat="1" applyFont="1" applyFill="1" applyBorder="1" applyAlignment="1" applyProtection="1">
      <alignment horizontal="center" vertical="center" wrapText="1"/>
    </xf>
    <xf numFmtId="4" fontId="8" fillId="0" borderId="23" xfId="1" applyNumberFormat="1" applyFont="1" applyFill="1" applyBorder="1" applyAlignment="1" applyProtection="1">
      <alignment horizontal="center" vertical="center" shrinkToFit="1"/>
    </xf>
    <xf numFmtId="3" fontId="19" fillId="0" borderId="23" xfId="0" applyNumberFormat="1" applyFont="1" applyFill="1" applyBorder="1" applyAlignment="1" applyProtection="1">
      <alignment horizontal="center" vertical="top" wrapText="1"/>
    </xf>
    <xf numFmtId="3" fontId="8" fillId="0" borderId="23" xfId="0" applyNumberFormat="1" applyFont="1" applyFill="1" applyBorder="1" applyAlignment="1" applyProtection="1">
      <alignment horizontal="center" vertical="top" wrapText="1"/>
    </xf>
    <xf numFmtId="3" fontId="8" fillId="0" borderId="40" xfId="0" applyNumberFormat="1" applyFont="1" applyFill="1" applyBorder="1" applyAlignment="1" applyProtection="1">
      <alignment horizontal="center" vertical="top" wrapText="1"/>
    </xf>
    <xf numFmtId="4" fontId="13" fillId="2" borderId="35" xfId="0" applyNumberFormat="1" applyFont="1" applyFill="1" applyBorder="1" applyAlignment="1" applyProtection="1">
      <alignment horizontal="center" vertical="center" shrinkToFit="1"/>
    </xf>
    <xf numFmtId="1" fontId="13" fillId="2" borderId="35" xfId="3" applyNumberFormat="1" applyFont="1" applyFill="1" applyBorder="1" applyAlignment="1" applyProtection="1">
      <alignment horizontal="center" vertical="center" wrapText="1"/>
    </xf>
    <xf numFmtId="3" fontId="13" fillId="2" borderId="35" xfId="0" applyNumberFormat="1" applyFont="1" applyFill="1" applyBorder="1" applyAlignment="1" applyProtection="1">
      <alignment horizontal="right" vertical="center"/>
    </xf>
    <xf numFmtId="4" fontId="13" fillId="2" borderId="35" xfId="0" applyNumberFormat="1" applyFont="1" applyFill="1" applyBorder="1" applyAlignment="1" applyProtection="1">
      <alignment horizontal="left" vertical="center" wrapText="1"/>
    </xf>
    <xf numFmtId="4" fontId="12" fillId="2" borderId="75" xfId="2" applyNumberFormat="1" applyFont="1" applyFill="1" applyBorder="1" applyAlignment="1" applyProtection="1">
      <alignment horizontal="center" vertical="center" shrinkToFit="1"/>
    </xf>
    <xf numFmtId="3" fontId="12" fillId="2" borderId="35" xfId="0" applyNumberFormat="1" applyFont="1" applyFill="1" applyBorder="1" applyAlignment="1" applyProtection="1">
      <alignment horizontal="center" vertical="center" shrinkToFit="1"/>
    </xf>
    <xf numFmtId="167" fontId="12" fillId="2" borderId="35" xfId="3" applyNumberFormat="1" applyFont="1" applyFill="1" applyBorder="1" applyAlignment="1" applyProtection="1">
      <alignment horizontal="center" vertical="center" wrapText="1"/>
    </xf>
    <xf numFmtId="3" fontId="12" fillId="2" borderId="35" xfId="0" applyNumberFormat="1" applyFont="1" applyFill="1" applyBorder="1" applyAlignment="1" applyProtection="1">
      <alignment horizontal="center" vertical="center"/>
    </xf>
    <xf numFmtId="3" fontId="12" fillId="2" borderId="35" xfId="0" applyNumberFormat="1" applyFont="1" applyFill="1" applyBorder="1" applyAlignment="1" applyProtection="1">
      <alignment horizontal="right" vertical="center" wrapText="1"/>
    </xf>
    <xf numFmtId="3" fontId="13" fillId="2" borderId="76" xfId="0" applyNumberFormat="1" applyFont="1" applyFill="1" applyBorder="1" applyAlignment="1" applyProtection="1">
      <alignment horizontal="right" vertical="center"/>
      <protection locked="0"/>
    </xf>
    <xf numFmtId="4" fontId="67" fillId="0" borderId="0" xfId="0" applyNumberFormat="1" applyFont="1" applyFill="1" applyAlignment="1">
      <alignment horizontal="center" vertical="center"/>
    </xf>
    <xf numFmtId="165" fontId="9" fillId="0" borderId="15" xfId="3" applyNumberFormat="1" applyFont="1" applyFill="1" applyBorder="1" applyAlignment="1" applyProtection="1">
      <alignment horizontal="center"/>
    </xf>
    <xf numFmtId="3" fontId="9" fillId="0" borderId="15" xfId="0" applyNumberFormat="1" applyFont="1" applyFill="1" applyBorder="1" applyAlignment="1" applyProtection="1">
      <alignment horizontal="center"/>
    </xf>
    <xf numFmtId="3" fontId="9" fillId="0" borderId="46" xfId="2" applyNumberFormat="1" applyFont="1" applyFill="1" applyBorder="1" applyAlignment="1" applyProtection="1">
      <alignment horizontal="center" wrapText="1"/>
    </xf>
    <xf numFmtId="165" fontId="9" fillId="3" borderId="15" xfId="3" applyNumberFormat="1" applyFont="1" applyFill="1" applyBorder="1" applyAlignment="1" applyProtection="1">
      <alignment horizontal="center"/>
    </xf>
    <xf numFmtId="167" fontId="9" fillId="3" borderId="36" xfId="3" applyNumberFormat="1" applyFont="1" applyFill="1" applyBorder="1" applyAlignment="1" applyProtection="1">
      <alignment horizontal="center"/>
    </xf>
    <xf numFmtId="0" fontId="10" fillId="0" borderId="0" xfId="6" applyFont="1" applyAlignment="1">
      <alignment vertical="center"/>
    </xf>
    <xf numFmtId="0" fontId="5" fillId="0" borderId="0" xfId="6" applyAlignment="1">
      <alignment vertical="center"/>
    </xf>
    <xf numFmtId="168" fontId="10" fillId="3" borderId="37" xfId="0" applyFont="1" applyFill="1" applyBorder="1" applyAlignment="1" applyProtection="1">
      <alignment horizontal="left" vertical="center" wrapText="1"/>
    </xf>
    <xf numFmtId="3" fontId="10" fillId="3" borderId="37" xfId="63048" applyNumberFormat="1" applyFont="1" applyFill="1" applyBorder="1" applyAlignment="1" applyProtection="1">
      <alignment horizontal="center" vertical="center" shrinkToFit="1"/>
    </xf>
    <xf numFmtId="3" fontId="10" fillId="0" borderId="37" xfId="0" applyNumberFormat="1" applyFont="1" applyFill="1" applyBorder="1" applyAlignment="1" applyProtection="1">
      <alignment horizontal="right" vertical="center" shrinkToFit="1"/>
    </xf>
    <xf numFmtId="3" fontId="10" fillId="3" borderId="37" xfId="0" applyNumberFormat="1" applyFont="1" applyFill="1" applyBorder="1" applyAlignment="1" applyProtection="1">
      <alignment horizontal="right" vertical="center" shrinkToFit="1"/>
    </xf>
    <xf numFmtId="3" fontId="10" fillId="0" borderId="37" xfId="0" applyNumberFormat="1" applyFont="1" applyFill="1" applyBorder="1" applyAlignment="1" applyProtection="1">
      <alignment horizontal="right" vertical="center" wrapText="1" shrinkToFit="1"/>
    </xf>
    <xf numFmtId="168" fontId="10" fillId="3" borderId="37" xfId="0" applyFont="1" applyFill="1" applyBorder="1" applyAlignment="1" applyProtection="1">
      <alignment horizontal="justify" vertical="center" wrapText="1"/>
    </xf>
    <xf numFmtId="4" fontId="21" fillId="0" borderId="53" xfId="1" applyNumberFormat="1" applyFont="1" applyFill="1" applyBorder="1" applyAlignment="1" applyProtection="1">
      <alignment horizontal="left" vertical="center" wrapText="1"/>
    </xf>
    <xf numFmtId="4" fontId="21" fillId="3" borderId="53" xfId="1" applyNumberFormat="1" applyFont="1" applyFill="1" applyBorder="1" applyAlignment="1" applyProtection="1">
      <alignment horizontal="left" vertical="center" wrapText="1"/>
    </xf>
    <xf numFmtId="0" fontId="5" fillId="3" borderId="0" xfId="6" applyFill="1" applyAlignment="1">
      <alignment vertical="center"/>
    </xf>
    <xf numFmtId="3" fontId="10" fillId="0" borderId="37" xfId="6" applyNumberFormat="1" applyFont="1" applyBorder="1" applyAlignment="1" applyProtection="1">
      <alignment horizontal="right" vertical="center"/>
      <protection locked="0"/>
    </xf>
    <xf numFmtId="3" fontId="10" fillId="3" borderId="37" xfId="0" applyNumberFormat="1" applyFont="1" applyFill="1" applyBorder="1" applyAlignment="1" applyProtection="1">
      <alignment horizontal="center" vertical="center"/>
    </xf>
    <xf numFmtId="3" fontId="10" fillId="0" borderId="37" xfId="0" applyNumberFormat="1" applyFont="1" applyFill="1" applyBorder="1" applyAlignment="1" applyProtection="1">
      <alignment horizontal="center" vertical="center"/>
    </xf>
    <xf numFmtId="4" fontId="13" fillId="2" borderId="37" xfId="26071" quotePrefix="1" applyNumberFormat="1" applyFont="1" applyFill="1" applyBorder="1" applyAlignment="1" applyProtection="1">
      <alignment horizontal="left" vertical="center"/>
    </xf>
    <xf numFmtId="4" fontId="12" fillId="2" borderId="37" xfId="26071" quotePrefix="1" applyNumberFormat="1" applyFont="1" applyFill="1" applyBorder="1" applyAlignment="1" applyProtection="1">
      <alignment horizontal="center" vertical="center"/>
    </xf>
    <xf numFmtId="3" fontId="10" fillId="0" borderId="37" xfId="6" applyNumberFormat="1" applyFont="1" applyFill="1" applyBorder="1" applyAlignment="1" applyProtection="1">
      <alignment horizontal="right" vertical="center" wrapText="1"/>
      <protection locked="0"/>
    </xf>
    <xf numFmtId="3" fontId="13" fillId="2" borderId="74" xfId="6" applyNumberFormat="1" applyFont="1" applyFill="1" applyBorder="1" applyAlignment="1" applyProtection="1">
      <alignment horizontal="right" vertical="center" wrapText="1"/>
      <protection locked="0"/>
    </xf>
    <xf numFmtId="3" fontId="10" fillId="0" borderId="57" xfId="6" applyNumberFormat="1" applyFont="1" applyFill="1" applyBorder="1" applyAlignment="1" applyProtection="1">
      <alignment horizontal="right" vertical="center" wrapText="1"/>
      <protection locked="0"/>
    </xf>
    <xf numFmtId="3" fontId="10" fillId="0" borderId="37" xfId="6" applyNumberFormat="1" applyFont="1" applyFill="1" applyBorder="1" applyAlignment="1" applyProtection="1">
      <alignment horizontal="right" vertical="center"/>
      <protection locked="0"/>
    </xf>
    <xf numFmtId="3" fontId="13" fillId="2" borderId="44" xfId="6" applyNumberFormat="1" applyFont="1" applyFill="1" applyBorder="1" applyAlignment="1" applyProtection="1">
      <alignment horizontal="right" vertical="center" wrapText="1"/>
      <protection locked="0"/>
    </xf>
    <xf numFmtId="167" fontId="13" fillId="2" borderId="89" xfId="3" applyNumberFormat="1" applyFont="1" applyFill="1" applyBorder="1" applyAlignment="1" applyProtection="1">
      <alignment vertical="center"/>
      <protection locked="0"/>
    </xf>
    <xf numFmtId="0" fontId="5" fillId="0" borderId="0" xfId="6" applyAlignment="1">
      <alignment vertical="center"/>
    </xf>
    <xf numFmtId="4" fontId="5" fillId="3" borderId="30" xfId="1" applyNumberFormat="1" applyFont="1" applyFill="1" applyBorder="1" applyAlignment="1">
      <alignment vertical="center"/>
    </xf>
    <xf numFmtId="1" fontId="5" fillId="0" borderId="0" xfId="3" applyNumberFormat="1" applyFont="1" applyFill="1" applyBorder="1" applyAlignment="1">
      <alignment horizontal="left" vertical="center"/>
    </xf>
    <xf numFmtId="165" fontId="10" fillId="0" borderId="2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protection locked="0"/>
    </xf>
    <xf numFmtId="165" fontId="17" fillId="2" borderId="1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xf>
    <xf numFmtId="4" fontId="9" fillId="0" borderId="86" xfId="1" applyNumberFormat="1" applyFont="1" applyFill="1" applyBorder="1" applyAlignment="1" applyProtection="1">
      <alignment horizontal="center" vertical="center" wrapText="1"/>
    </xf>
    <xf numFmtId="1" fontId="10" fillId="0" borderId="86" xfId="3" applyNumberFormat="1" applyFont="1" applyFill="1" applyBorder="1" applyAlignment="1" applyProtection="1">
      <alignment horizontal="center" vertical="center" wrapText="1"/>
    </xf>
    <xf numFmtId="4" fontId="13" fillId="0" borderId="85" xfId="1" applyNumberFormat="1" applyFont="1" applyFill="1" applyBorder="1" applyAlignment="1" applyProtection="1">
      <alignment vertical="center"/>
    </xf>
    <xf numFmtId="4" fontId="23" fillId="0" borderId="86" xfId="1" applyNumberFormat="1" applyFont="1" applyFill="1" applyBorder="1" applyAlignment="1" applyProtection="1">
      <alignment horizontal="justify" vertical="center" wrapText="1"/>
    </xf>
    <xf numFmtId="4" fontId="12" fillId="0" borderId="86" xfId="1" quotePrefix="1" applyNumberFormat="1" applyFont="1" applyFill="1" applyBorder="1" applyAlignment="1" applyProtection="1">
      <alignment horizontal="center" vertical="center"/>
    </xf>
    <xf numFmtId="165" fontId="12" fillId="0" borderId="86" xfId="1" applyNumberFormat="1" applyFont="1" applyFill="1" applyBorder="1" applyAlignment="1" applyProtection="1">
      <alignment horizontal="center" vertical="center"/>
    </xf>
    <xf numFmtId="165" fontId="12" fillId="0" borderId="86" xfId="1" applyNumberFormat="1" applyFont="1" applyFill="1" applyBorder="1" applyAlignment="1" applyProtection="1">
      <alignment horizontal="right" vertical="center"/>
    </xf>
    <xf numFmtId="168" fontId="6" fillId="2" borderId="37" xfId="160" applyFont="1" applyFill="1" applyBorder="1" applyAlignment="1" applyProtection="1">
      <alignment horizontal="left" vertical="center" wrapText="1"/>
    </xf>
    <xf numFmtId="168" fontId="9" fillId="2" borderId="37" xfId="160" applyFont="1" applyFill="1" applyBorder="1" applyAlignment="1" applyProtection="1">
      <alignment horizontal="center" vertical="center"/>
    </xf>
    <xf numFmtId="3" fontId="10" fillId="2" borderId="37" xfId="160" applyNumberFormat="1" applyFont="1" applyFill="1" applyBorder="1" applyAlignment="1" applyProtection="1">
      <alignment vertical="center"/>
    </xf>
    <xf numFmtId="3" fontId="10" fillId="0" borderId="21" xfId="1" applyNumberFormat="1" applyFont="1" applyFill="1" applyBorder="1" applyAlignment="1" applyProtection="1">
      <alignment horizontal="center" vertical="center"/>
      <protection locked="0"/>
    </xf>
    <xf numFmtId="3" fontId="5" fillId="0" borderId="0" xfId="6" applyNumberFormat="1" applyFont="1" applyAlignment="1">
      <alignment vertical="center"/>
    </xf>
    <xf numFmtId="4" fontId="9" fillId="0" borderId="21" xfId="1" applyNumberFormat="1" applyFont="1" applyFill="1" applyBorder="1" applyAlignment="1" applyProtection="1">
      <alignment horizontal="center" vertical="center"/>
    </xf>
    <xf numFmtId="4" fontId="10" fillId="0" borderId="37" xfId="1" applyNumberFormat="1" applyFont="1" applyFill="1" applyBorder="1" applyAlignment="1" applyProtection="1">
      <alignment horizontal="left" vertical="center"/>
    </xf>
    <xf numFmtId="167" fontId="10" fillId="0" borderId="27" xfId="3" applyNumberFormat="1" applyFont="1" applyFill="1" applyBorder="1" applyAlignment="1" applyProtection="1">
      <alignment horizontal="center" vertical="center" wrapText="1"/>
      <protection locked="0"/>
    </xf>
    <xf numFmtId="4" fontId="10" fillId="0" borderId="27" xfId="0" applyNumberFormat="1" applyFont="1" applyFill="1" applyBorder="1" applyAlignment="1" applyProtection="1">
      <alignment horizontal="center" vertical="center"/>
      <protection locked="0"/>
    </xf>
    <xf numFmtId="4" fontId="13" fillId="2" borderId="32" xfId="1" applyNumberFormat="1" applyFont="1" applyFill="1" applyBorder="1" applyAlignment="1" applyProtection="1">
      <alignment horizontal="left" vertical="center"/>
    </xf>
    <xf numFmtId="4" fontId="13" fillId="2" borderId="29" xfId="1" applyNumberFormat="1" applyFont="1" applyFill="1" applyBorder="1" applyAlignment="1" applyProtection="1">
      <alignment horizontal="left" vertical="center" wrapText="1"/>
    </xf>
    <xf numFmtId="167" fontId="10" fillId="3" borderId="27" xfId="3" applyNumberFormat="1" applyFont="1" applyFill="1" applyBorder="1" applyAlignment="1" applyProtection="1">
      <alignment horizontal="center" vertical="center" wrapText="1"/>
      <protection locked="0"/>
    </xf>
    <xf numFmtId="167" fontId="10" fillId="2" borderId="27" xfId="3" applyNumberFormat="1" applyFont="1" applyFill="1" applyBorder="1" applyAlignment="1" applyProtection="1">
      <alignment horizontal="center" vertical="center" wrapText="1"/>
    </xf>
    <xf numFmtId="4" fontId="10" fillId="2" borderId="27" xfId="0" applyNumberFormat="1" applyFont="1" applyFill="1" applyBorder="1" applyAlignment="1" applyProtection="1">
      <alignment horizontal="center" vertical="center"/>
    </xf>
    <xf numFmtId="3" fontId="10" fillId="2" borderId="25" xfId="0" applyNumberFormat="1" applyFont="1" applyFill="1" applyBorder="1" applyAlignment="1" applyProtection="1">
      <alignment horizontal="right" vertical="center" wrapText="1"/>
    </xf>
    <xf numFmtId="3" fontId="10" fillId="0" borderId="25" xfId="0" applyNumberFormat="1" applyFont="1" applyFill="1" applyBorder="1" applyAlignment="1" applyProtection="1">
      <alignment horizontal="right" vertical="center" wrapText="1"/>
      <protection locked="0"/>
    </xf>
    <xf numFmtId="3" fontId="10" fillId="0" borderId="27" xfId="0" applyNumberFormat="1" applyFont="1" applyFill="1" applyBorder="1" applyAlignment="1" applyProtection="1">
      <alignment horizontal="right" vertical="center"/>
      <protection locked="0"/>
    </xf>
    <xf numFmtId="3" fontId="10" fillId="0" borderId="27" xfId="0" applyNumberFormat="1" applyFont="1" applyFill="1" applyBorder="1" applyAlignment="1" applyProtection="1">
      <alignment horizontal="center" vertical="center"/>
      <protection locked="0"/>
    </xf>
    <xf numFmtId="4" fontId="9" fillId="2" borderId="57" xfId="0" applyNumberFormat="1" applyFont="1" applyFill="1" applyBorder="1" applyAlignment="1" applyProtection="1">
      <alignment horizontal="center" vertical="center" shrinkToFit="1"/>
    </xf>
    <xf numFmtId="4" fontId="9" fillId="3" borderId="23" xfId="0" applyNumberFormat="1" applyFont="1" applyFill="1" applyBorder="1" applyAlignment="1" applyProtection="1">
      <alignment horizontal="center" vertical="center" wrapText="1"/>
    </xf>
    <xf numFmtId="4" fontId="10" fillId="3" borderId="37" xfId="0" applyNumberFormat="1" applyFont="1" applyFill="1" applyBorder="1" applyAlignment="1" applyProtection="1">
      <alignment horizontal="center" vertical="center" shrinkToFit="1"/>
    </xf>
    <xf numFmtId="167" fontId="10" fillId="3" borderId="37" xfId="3" applyNumberFormat="1" applyFont="1" applyFill="1" applyBorder="1" applyAlignment="1" applyProtection="1">
      <alignment horizontal="center" vertical="center" wrapText="1"/>
      <protection locked="0"/>
    </xf>
    <xf numFmtId="4" fontId="10" fillId="0" borderId="37" xfId="0" applyNumberFormat="1" applyFont="1" applyFill="1" applyBorder="1" applyAlignment="1" applyProtection="1">
      <alignment horizontal="center" vertical="center"/>
      <protection locked="0"/>
    </xf>
    <xf numFmtId="3" fontId="10" fillId="0" borderId="37" xfId="0" applyNumberFormat="1" applyFont="1" applyFill="1" applyBorder="1" applyAlignment="1" applyProtection="1">
      <alignment horizontal="right" vertical="center"/>
      <protection locked="0"/>
    </xf>
    <xf numFmtId="4" fontId="10" fillId="3" borderId="27" xfId="0" applyNumberFormat="1" applyFont="1" applyFill="1" applyBorder="1" applyAlignment="1" applyProtection="1">
      <alignment horizontal="center" vertical="center"/>
      <protection locked="0"/>
    </xf>
    <xf numFmtId="3" fontId="13" fillId="2" borderId="27" xfId="0" applyNumberFormat="1" applyFont="1" applyFill="1" applyBorder="1" applyAlignment="1" applyProtection="1">
      <alignment horizontal="right" vertical="center"/>
    </xf>
    <xf numFmtId="4" fontId="13" fillId="2" borderId="27" xfId="0" applyNumberFormat="1" applyFont="1" applyFill="1" applyBorder="1" applyAlignment="1" applyProtection="1">
      <alignment horizontal="left" vertical="center" wrapText="1"/>
    </xf>
    <xf numFmtId="3" fontId="12" fillId="2" borderId="27" xfId="0" applyNumberFormat="1" applyFont="1" applyFill="1" applyBorder="1" applyAlignment="1" applyProtection="1">
      <alignment horizontal="center" vertical="center"/>
    </xf>
    <xf numFmtId="167" fontId="12" fillId="2" borderId="27" xfId="3" applyNumberFormat="1" applyFont="1" applyFill="1" applyBorder="1" applyAlignment="1" applyProtection="1">
      <alignment horizontal="center" vertical="center" wrapText="1"/>
    </xf>
    <xf numFmtId="4" fontId="12" fillId="2" borderId="27" xfId="1" applyNumberFormat="1" applyFont="1" applyFill="1" applyBorder="1" applyAlignment="1" applyProtection="1">
      <alignment horizontal="center" vertical="center" shrinkToFit="1"/>
    </xf>
    <xf numFmtId="3" fontId="12" fillId="2" borderId="27" xfId="2" applyNumberFormat="1" applyFont="1" applyFill="1" applyBorder="1" applyAlignment="1" applyProtection="1">
      <alignment horizontal="center" vertical="center"/>
    </xf>
    <xf numFmtId="165" fontId="12" fillId="2" borderId="27" xfId="0" applyNumberFormat="1" applyFont="1" applyFill="1" applyBorder="1" applyAlignment="1" applyProtection="1">
      <alignment horizontal="right" vertical="center"/>
    </xf>
    <xf numFmtId="165" fontId="12" fillId="2" borderId="27" xfId="0" applyNumberFormat="1" applyFont="1" applyFill="1" applyBorder="1" applyAlignment="1" applyProtection="1">
      <alignment horizontal="right" vertical="center" wrapText="1"/>
    </xf>
    <xf numFmtId="3" fontId="6" fillId="53" borderId="0" xfId="6" applyNumberFormat="1" applyFont="1" applyFill="1" applyAlignment="1">
      <alignment vertical="center"/>
    </xf>
    <xf numFmtId="165" fontId="5" fillId="3" borderId="0" xfId="1" applyNumberFormat="1" applyFont="1" applyFill="1" applyAlignment="1">
      <alignment vertical="center"/>
    </xf>
    <xf numFmtId="165" fontId="5" fillId="0" borderId="0" xfId="1" applyNumberFormat="1" applyFont="1" applyFill="1" applyAlignment="1">
      <alignment vertical="center"/>
    </xf>
    <xf numFmtId="165" fontId="5" fillId="0" borderId="0" xfId="0" applyNumberFormat="1" applyFont="1" applyFill="1" applyAlignment="1">
      <alignment horizontal="center" vertical="center"/>
    </xf>
    <xf numFmtId="165" fontId="12" fillId="3" borderId="0" xfId="1" applyNumberFormat="1" applyFont="1" applyFill="1" applyAlignment="1">
      <alignment vertical="center"/>
    </xf>
    <xf numFmtId="165" fontId="12" fillId="0" borderId="0" xfId="1" applyNumberFormat="1" applyFont="1" applyFill="1" applyAlignment="1">
      <alignment vertical="center"/>
    </xf>
    <xf numFmtId="165" fontId="12" fillId="2" borderId="0" xfId="1" applyNumberFormat="1" applyFont="1" applyFill="1" applyAlignment="1">
      <alignment vertical="center"/>
    </xf>
    <xf numFmtId="165" fontId="12" fillId="3" borderId="0" xfId="1" applyNumberFormat="1" applyFont="1" applyFill="1" applyBorder="1" applyAlignment="1">
      <alignment vertical="center"/>
    </xf>
    <xf numFmtId="165" fontId="12" fillId="2" borderId="0" xfId="1" applyNumberFormat="1" applyFont="1" applyFill="1" applyBorder="1" applyAlignment="1">
      <alignment vertical="center"/>
    </xf>
    <xf numFmtId="165" fontId="5" fillId="2" borderId="0" xfId="1" applyNumberFormat="1" applyFont="1" applyFill="1" applyBorder="1" applyAlignment="1">
      <alignment vertical="center"/>
    </xf>
    <xf numFmtId="165" fontId="13" fillId="3" borderId="0" xfId="1" applyNumberFormat="1" applyFont="1" applyFill="1" applyBorder="1" applyAlignment="1">
      <alignment horizontal="left" vertical="center"/>
    </xf>
    <xf numFmtId="165" fontId="5" fillId="0" borderId="0" xfId="1" applyNumberFormat="1" applyFont="1" applyFill="1" applyBorder="1" applyAlignment="1">
      <alignment vertical="center"/>
    </xf>
    <xf numFmtId="165" fontId="12" fillId="0" borderId="0" xfId="1" applyNumberFormat="1" applyFont="1" applyFill="1" applyBorder="1" applyAlignment="1">
      <alignment vertical="center"/>
    </xf>
    <xf numFmtId="4" fontId="10" fillId="0" borderId="37" xfId="1" applyNumberFormat="1" applyFont="1" applyFill="1" applyBorder="1" applyAlignment="1" applyProtection="1">
      <alignment horizontal="right" vertical="center"/>
    </xf>
    <xf numFmtId="4" fontId="68" fillId="0" borderId="0" xfId="6" applyNumberFormat="1" applyFont="1"/>
    <xf numFmtId="9" fontId="70" fillId="0" borderId="0" xfId="63050" applyFont="1" applyAlignment="1">
      <alignment vertical="center"/>
    </xf>
    <xf numFmtId="4" fontId="71" fillId="0" borderId="0" xfId="6" applyNumberFormat="1" applyFont="1" applyAlignment="1">
      <alignment vertical="center"/>
    </xf>
    <xf numFmtId="3" fontId="10" fillId="0" borderId="37" xfId="6" applyNumberFormat="1" applyFont="1" applyFill="1" applyBorder="1" applyAlignment="1" applyProtection="1">
      <alignment vertical="center"/>
      <protection locked="0"/>
    </xf>
    <xf numFmtId="3" fontId="5" fillId="0" borderId="0" xfId="6" applyNumberFormat="1" applyFont="1" applyAlignment="1">
      <alignment horizontal="right" vertical="center"/>
    </xf>
    <xf numFmtId="3" fontId="5" fillId="3" borderId="0" xfId="6" applyNumberFormat="1" applyFont="1" applyFill="1" applyAlignment="1">
      <alignment vertical="center"/>
    </xf>
    <xf numFmtId="3" fontId="10" fillId="0" borderId="57" xfId="1" applyNumberFormat="1" applyFont="1" applyFill="1" applyBorder="1" applyAlignment="1" applyProtection="1">
      <alignment horizontal="right" vertical="center"/>
      <protection locked="0"/>
    </xf>
    <xf numFmtId="3" fontId="9" fillId="0" borderId="86" xfId="0" applyNumberFormat="1" applyFont="1" applyFill="1" applyBorder="1" applyAlignment="1" applyProtection="1">
      <alignment horizontal="center"/>
    </xf>
    <xf numFmtId="4" fontId="10" fillId="0" borderId="25" xfId="2" applyNumberFormat="1" applyFont="1" applyFill="1" applyBorder="1" applyAlignment="1" applyProtection="1">
      <alignment horizontal="center" vertical="center" shrinkToFit="1"/>
    </xf>
    <xf numFmtId="4" fontId="10" fillId="3" borderId="57" xfId="0" applyNumberFormat="1" applyFont="1" applyFill="1" applyBorder="1" applyAlignment="1" applyProtection="1">
      <alignment horizontal="center" vertical="center" shrinkToFit="1"/>
    </xf>
    <xf numFmtId="167" fontId="10" fillId="3" borderId="57" xfId="3" applyNumberFormat="1" applyFont="1" applyFill="1" applyBorder="1" applyAlignment="1" applyProtection="1">
      <alignment horizontal="center" vertical="center" wrapText="1"/>
      <protection locked="0"/>
    </xf>
    <xf numFmtId="3" fontId="10" fillId="0" borderId="91" xfId="0" applyNumberFormat="1" applyFont="1" applyFill="1" applyBorder="1" applyAlignment="1" applyProtection="1">
      <alignment horizontal="center" vertical="center" shrinkToFit="1"/>
    </xf>
    <xf numFmtId="167" fontId="10" fillId="3" borderId="91" xfId="3" applyNumberFormat="1" applyFont="1" applyFill="1" applyBorder="1" applyAlignment="1" applyProtection="1">
      <alignment horizontal="center" vertical="center" wrapText="1"/>
      <protection locked="0"/>
    </xf>
    <xf numFmtId="3" fontId="10" fillId="0" borderId="91" xfId="0" applyNumberFormat="1" applyFont="1" applyFill="1" applyBorder="1" applyAlignment="1" applyProtection="1">
      <alignment horizontal="center" vertical="center"/>
      <protection locked="0"/>
    </xf>
    <xf numFmtId="3" fontId="10" fillId="0" borderId="91" xfId="0" applyNumberFormat="1" applyFont="1" applyFill="1" applyBorder="1" applyAlignment="1" applyProtection="1">
      <alignment horizontal="right" vertical="center"/>
    </xf>
    <xf numFmtId="3" fontId="10" fillId="0" borderId="91" xfId="0" applyNumberFormat="1" applyFont="1" applyFill="1" applyBorder="1" applyAlignment="1" applyProtection="1">
      <alignment horizontal="right" vertical="center"/>
      <protection locked="0"/>
    </xf>
    <xf numFmtId="4" fontId="10" fillId="0" borderId="91" xfId="0" applyNumberFormat="1" applyFont="1" applyFill="1" applyBorder="1" applyAlignment="1" applyProtection="1">
      <alignment horizontal="center" vertical="center" shrinkToFit="1"/>
    </xf>
    <xf numFmtId="1" fontId="10" fillId="0" borderId="91" xfId="3" applyNumberFormat="1" applyFont="1" applyFill="1" applyBorder="1" applyAlignment="1" applyProtection="1">
      <alignment horizontal="center" vertical="center" wrapText="1"/>
    </xf>
    <xf numFmtId="4" fontId="10" fillId="3" borderId="91" xfId="1" applyNumberFormat="1" applyFont="1" applyFill="1" applyBorder="1" applyAlignment="1" applyProtection="1">
      <alignment horizontal="left" vertical="center" wrapText="1"/>
    </xf>
    <xf numFmtId="3" fontId="10" fillId="0" borderId="91" xfId="0" applyNumberFormat="1" applyFont="1" applyFill="1" applyBorder="1" applyAlignment="1" applyProtection="1">
      <alignment horizontal="right" vertical="center" wrapText="1"/>
      <protection locked="0"/>
    </xf>
    <xf numFmtId="4" fontId="10" fillId="3" borderId="91" xfId="0" applyNumberFormat="1" applyFont="1" applyFill="1" applyBorder="1" applyAlignment="1" applyProtection="1">
      <alignment horizontal="center" vertical="center" shrinkToFit="1"/>
    </xf>
    <xf numFmtId="3" fontId="10" fillId="3" borderId="91" xfId="0" applyNumberFormat="1" applyFont="1" applyFill="1" applyBorder="1" applyAlignment="1" applyProtection="1">
      <alignment horizontal="right" vertical="center"/>
    </xf>
    <xf numFmtId="3" fontId="10" fillId="3" borderId="91" xfId="0" applyNumberFormat="1" applyFont="1" applyFill="1" applyBorder="1" applyAlignment="1" applyProtection="1">
      <alignment horizontal="center" vertical="center"/>
    </xf>
    <xf numFmtId="4" fontId="10" fillId="3" borderId="91" xfId="0" applyNumberFormat="1" applyFont="1" applyFill="1" applyBorder="1" applyAlignment="1" applyProtection="1">
      <alignment horizontal="center" vertical="center"/>
      <protection locked="0"/>
    </xf>
    <xf numFmtId="3" fontId="13" fillId="2" borderId="91" xfId="0" applyNumberFormat="1" applyFont="1" applyFill="1" applyBorder="1" applyAlignment="1" applyProtection="1">
      <alignment horizontal="left" vertical="center"/>
    </xf>
    <xf numFmtId="4" fontId="13" fillId="2" borderId="91" xfId="0" applyNumberFormat="1" applyFont="1" applyFill="1" applyBorder="1" applyAlignment="1" applyProtection="1">
      <alignment horizontal="left" vertical="center" wrapText="1"/>
    </xf>
    <xf numFmtId="4" fontId="10" fillId="0" borderId="91" xfId="1" applyNumberFormat="1" applyFont="1" applyFill="1" applyBorder="1" applyAlignment="1" applyProtection="1">
      <alignment horizontal="left" vertical="center" wrapText="1"/>
    </xf>
    <xf numFmtId="4" fontId="13" fillId="2" borderId="91" xfId="1" applyNumberFormat="1" applyFont="1" applyFill="1" applyBorder="1" applyAlignment="1" applyProtection="1">
      <alignment horizontal="center" vertical="center" shrinkToFit="1"/>
    </xf>
    <xf numFmtId="1" fontId="12" fillId="2" borderId="91" xfId="3" applyNumberFormat="1" applyFont="1" applyFill="1" applyBorder="1" applyAlignment="1" applyProtection="1">
      <alignment horizontal="center" vertical="center" wrapText="1"/>
    </xf>
    <xf numFmtId="4" fontId="13" fillId="2" borderId="91" xfId="1" quotePrefix="1" applyNumberFormat="1" applyFont="1" applyFill="1" applyBorder="1" applyAlignment="1" applyProtection="1">
      <alignment horizontal="left" vertical="center"/>
    </xf>
    <xf numFmtId="4" fontId="13" fillId="2" borderId="91" xfId="1" applyNumberFormat="1" applyFont="1" applyFill="1" applyBorder="1" applyAlignment="1" applyProtection="1">
      <alignment horizontal="justify" vertical="center" wrapText="1"/>
    </xf>
    <xf numFmtId="4" fontId="12" fillId="2" borderId="91" xfId="1" applyNumberFormat="1" applyFont="1" applyFill="1" applyBorder="1" applyAlignment="1" applyProtection="1">
      <alignment horizontal="center" vertical="center"/>
    </xf>
    <xf numFmtId="3" fontId="12" fillId="2" borderId="91" xfId="1" quotePrefix="1" applyNumberFormat="1" applyFont="1" applyFill="1" applyBorder="1" applyAlignment="1" applyProtection="1">
      <alignment horizontal="center" vertical="center"/>
    </xf>
    <xf numFmtId="165" fontId="12" fillId="2" borderId="91" xfId="1" applyNumberFormat="1" applyFont="1" applyFill="1" applyBorder="1" applyAlignment="1" applyProtection="1">
      <alignment horizontal="right" vertical="center"/>
    </xf>
    <xf numFmtId="4" fontId="10" fillId="3" borderId="91" xfId="1" applyNumberFormat="1" applyFont="1" applyFill="1" applyBorder="1" applyAlignment="1" applyProtection="1">
      <alignment horizontal="center" vertical="center" shrinkToFit="1"/>
    </xf>
    <xf numFmtId="1" fontId="10" fillId="3" borderId="91" xfId="3" applyNumberFormat="1" applyFont="1" applyFill="1" applyBorder="1" applyAlignment="1" applyProtection="1">
      <alignment horizontal="center" vertical="center" wrapText="1"/>
    </xf>
    <xf numFmtId="4" fontId="10" fillId="3" borderId="91" xfId="1" quotePrefix="1" applyNumberFormat="1" applyFont="1" applyFill="1" applyBorder="1" applyAlignment="1" applyProtection="1">
      <alignment horizontal="left" vertical="center"/>
    </xf>
    <xf numFmtId="4" fontId="10" fillId="3" borderId="91" xfId="1" applyNumberFormat="1" applyFont="1" applyFill="1" applyBorder="1" applyAlignment="1" applyProtection="1">
      <alignment horizontal="justify" vertical="center" wrapText="1"/>
    </xf>
    <xf numFmtId="4" fontId="10" fillId="3" borderId="91" xfId="1" applyNumberFormat="1" applyFont="1" applyFill="1" applyBorder="1" applyAlignment="1" applyProtection="1">
      <alignment horizontal="center" vertical="center"/>
    </xf>
    <xf numFmtId="3" fontId="10" fillId="3" borderId="91" xfId="1" quotePrefix="1" applyNumberFormat="1" applyFont="1" applyFill="1" applyBorder="1" applyAlignment="1" applyProtection="1">
      <alignment horizontal="center" vertical="center"/>
    </xf>
    <xf numFmtId="4" fontId="10" fillId="3" borderId="91" xfId="1" applyNumberFormat="1" applyFont="1" applyFill="1" applyBorder="1" applyAlignment="1" applyProtection="1">
      <alignment horizontal="right" vertical="center"/>
      <protection locked="0"/>
    </xf>
    <xf numFmtId="165" fontId="10" fillId="3" borderId="91" xfId="1" applyNumberFormat="1" applyFont="1" applyFill="1" applyBorder="1" applyAlignment="1" applyProtection="1">
      <alignment horizontal="right" vertical="center"/>
      <protection locked="0"/>
    </xf>
    <xf numFmtId="4" fontId="10" fillId="2" borderId="91" xfId="1" applyNumberFormat="1" applyFont="1" applyFill="1" applyBorder="1" applyAlignment="1" applyProtection="1">
      <alignment horizontal="center" vertical="center" shrinkToFit="1"/>
    </xf>
    <xf numFmtId="4" fontId="10" fillId="2" borderId="91" xfId="1" quotePrefix="1" applyNumberFormat="1" applyFont="1" applyFill="1" applyBorder="1" applyAlignment="1" applyProtection="1">
      <alignment horizontal="left" vertical="center"/>
    </xf>
    <xf numFmtId="4" fontId="10" fillId="2" borderId="91" xfId="1" applyNumberFormat="1" applyFont="1" applyFill="1" applyBorder="1" applyAlignment="1" applyProtection="1">
      <alignment horizontal="justify" vertical="center" wrapText="1"/>
    </xf>
    <xf numFmtId="4" fontId="10" fillId="2" borderId="91" xfId="1" applyNumberFormat="1" applyFont="1" applyFill="1" applyBorder="1" applyAlignment="1" applyProtection="1">
      <alignment horizontal="center" vertical="center"/>
    </xf>
    <xf numFmtId="165" fontId="10" fillId="2" borderId="91" xfId="1" quotePrefix="1" applyNumberFormat="1" applyFont="1" applyFill="1" applyBorder="1" applyAlignment="1" applyProtection="1">
      <alignment horizontal="center" vertical="center"/>
    </xf>
    <xf numFmtId="4" fontId="10" fillId="3" borderId="91" xfId="1" quotePrefix="1" applyNumberFormat="1" applyFont="1" applyFill="1" applyBorder="1" applyAlignment="1" applyProtection="1">
      <alignment horizontal="right" vertical="center"/>
    </xf>
    <xf numFmtId="4" fontId="10" fillId="0" borderId="91" xfId="1" applyNumberFormat="1" applyFont="1" applyFill="1" applyBorder="1" applyAlignment="1" applyProtection="1">
      <alignment horizontal="center" vertical="center" shrinkToFit="1"/>
    </xf>
    <xf numFmtId="4" fontId="10" fillId="0" borderId="91" xfId="1" applyNumberFormat="1" applyFont="1" applyFill="1" applyBorder="1" applyAlignment="1" applyProtection="1">
      <alignment horizontal="justify" vertical="center" wrapText="1"/>
    </xf>
    <xf numFmtId="4" fontId="13" fillId="2" borderId="91" xfId="1" quotePrefix="1" applyNumberFormat="1" applyFont="1" applyFill="1" applyBorder="1" applyAlignment="1" applyProtection="1">
      <alignment horizontal="right" vertical="center"/>
    </xf>
    <xf numFmtId="165" fontId="12" fillId="2" borderId="91" xfId="1" quotePrefix="1" applyNumberFormat="1" applyFont="1" applyFill="1" applyBorder="1" applyAlignment="1" applyProtection="1">
      <alignment horizontal="center" vertical="center"/>
    </xf>
    <xf numFmtId="165" fontId="13" fillId="2" borderId="89" xfId="0" applyNumberFormat="1" applyFont="1" applyFill="1" applyBorder="1" applyAlignment="1" applyProtection="1">
      <alignment horizontal="right" vertical="center"/>
      <protection locked="0"/>
    </xf>
    <xf numFmtId="168" fontId="12" fillId="2" borderId="91" xfId="1" applyFont="1" applyFill="1" applyBorder="1" applyAlignment="1" applyProtection="1">
      <alignment horizontal="center" vertical="center" shrinkToFit="1"/>
    </xf>
    <xf numFmtId="4" fontId="13" fillId="2" borderId="91" xfId="1" applyNumberFormat="1" applyFont="1" applyFill="1" applyBorder="1" applyAlignment="1" applyProtection="1">
      <alignment horizontal="right" vertical="center"/>
    </xf>
    <xf numFmtId="4" fontId="13" fillId="2" borderId="91" xfId="1" applyNumberFormat="1" applyFont="1" applyFill="1" applyBorder="1" applyAlignment="1" applyProtection="1">
      <alignment vertical="center" wrapText="1"/>
    </xf>
    <xf numFmtId="165" fontId="12" fillId="2" borderId="91" xfId="1" applyNumberFormat="1" applyFont="1" applyFill="1" applyBorder="1" applyAlignment="1" applyProtection="1">
      <alignment horizontal="center" vertical="center"/>
    </xf>
    <xf numFmtId="4" fontId="12" fillId="2" borderId="57" xfId="1" applyNumberFormat="1" applyFont="1" applyFill="1" applyBorder="1" applyAlignment="1" applyProtection="1">
      <alignment horizontal="center" vertical="center" shrinkToFit="1"/>
    </xf>
    <xf numFmtId="4" fontId="13" fillId="2" borderId="91" xfId="1" applyNumberFormat="1" applyFont="1" applyFill="1" applyBorder="1" applyAlignment="1" applyProtection="1">
      <alignment horizontal="left" vertical="center"/>
    </xf>
    <xf numFmtId="4" fontId="13" fillId="2" borderId="57" xfId="1" applyNumberFormat="1" applyFont="1" applyFill="1" applyBorder="1" applyAlignment="1" applyProtection="1">
      <alignment horizontal="justify" vertical="center" wrapText="1"/>
    </xf>
    <xf numFmtId="4" fontId="12" fillId="2" borderId="57" xfId="1" applyNumberFormat="1" applyFont="1" applyFill="1" applyBorder="1" applyAlignment="1" applyProtection="1">
      <alignment horizontal="center" vertical="center"/>
    </xf>
    <xf numFmtId="3" fontId="12" fillId="2" borderId="57" xfId="1" applyNumberFormat="1" applyFont="1" applyFill="1" applyBorder="1" applyAlignment="1" applyProtection="1">
      <alignment horizontal="center" vertical="center"/>
    </xf>
    <xf numFmtId="3" fontId="10" fillId="3" borderId="91" xfId="1" applyNumberFormat="1" applyFont="1" applyFill="1" applyBorder="1" applyAlignment="1" applyProtection="1">
      <alignment horizontal="left" vertical="center"/>
    </xf>
    <xf numFmtId="3" fontId="10" fillId="3" borderId="91" xfId="1" applyNumberFormat="1" applyFont="1" applyFill="1" applyBorder="1" applyAlignment="1" applyProtection="1">
      <alignment horizontal="center" vertical="center"/>
    </xf>
    <xf numFmtId="165" fontId="10" fillId="3" borderId="91" xfId="3" applyNumberFormat="1" applyFont="1" applyFill="1" applyBorder="1" applyAlignment="1" applyProtection="1">
      <alignment horizontal="right" vertical="center" wrapText="1"/>
      <protection locked="0"/>
    </xf>
    <xf numFmtId="165" fontId="10" fillId="3" borderId="91" xfId="1" applyNumberFormat="1" applyFont="1" applyFill="1" applyBorder="1" applyAlignment="1" applyProtection="1">
      <alignment horizontal="right" vertical="center" wrapText="1"/>
      <protection locked="0"/>
    </xf>
    <xf numFmtId="168" fontId="10" fillId="3" borderId="91" xfId="1" applyFont="1" applyFill="1" applyBorder="1" applyAlignment="1" applyProtection="1">
      <alignment horizontal="center" vertical="center" shrinkToFit="1"/>
    </xf>
    <xf numFmtId="168" fontId="10" fillId="2" borderId="91" xfId="1" applyFont="1" applyFill="1" applyBorder="1" applyAlignment="1" applyProtection="1">
      <alignment horizontal="center" vertical="center" shrinkToFit="1"/>
    </xf>
    <xf numFmtId="3" fontId="10" fillId="2" borderId="91" xfId="1" applyNumberFormat="1" applyFont="1" applyFill="1" applyBorder="1" applyAlignment="1" applyProtection="1">
      <alignment horizontal="left" vertical="center"/>
    </xf>
    <xf numFmtId="3" fontId="10" fillId="2" borderId="91" xfId="1" applyNumberFormat="1" applyFont="1" applyFill="1" applyBorder="1" applyAlignment="1" applyProtection="1">
      <alignment horizontal="center" vertical="center"/>
    </xf>
    <xf numFmtId="3" fontId="10" fillId="3" borderId="91" xfId="1" applyNumberFormat="1" applyFont="1" applyFill="1" applyBorder="1" applyAlignment="1" applyProtection="1">
      <alignment horizontal="right" vertical="center"/>
    </xf>
    <xf numFmtId="4" fontId="12" fillId="2" borderId="91" xfId="1" applyNumberFormat="1" applyFont="1" applyFill="1" applyBorder="1" applyAlignment="1" applyProtection="1">
      <alignment horizontal="center" vertical="center" shrinkToFit="1"/>
    </xf>
    <xf numFmtId="3" fontId="13" fillId="2" borderId="91" xfId="1" applyNumberFormat="1" applyFont="1" applyFill="1" applyBorder="1" applyAlignment="1" applyProtection="1">
      <alignment horizontal="right" vertical="center"/>
    </xf>
    <xf numFmtId="3" fontId="12" fillId="2" borderId="91" xfId="1" applyNumberFormat="1" applyFont="1" applyFill="1" applyBorder="1" applyAlignment="1" applyProtection="1">
      <alignment horizontal="center" vertical="center"/>
    </xf>
    <xf numFmtId="4" fontId="12" fillId="2" borderId="26" xfId="1" applyNumberFormat="1" applyFont="1" applyFill="1" applyBorder="1" applyAlignment="1" applyProtection="1">
      <alignment horizontal="center" vertical="center" shrinkToFit="1"/>
    </xf>
    <xf numFmtId="4" fontId="13" fillId="2" borderId="27" xfId="1" applyNumberFormat="1" applyFont="1" applyFill="1" applyBorder="1" applyAlignment="1" applyProtection="1">
      <alignment horizontal="left" vertical="center"/>
    </xf>
    <xf numFmtId="4" fontId="13" fillId="2" borderId="26" xfId="1" applyNumberFormat="1" applyFont="1" applyFill="1" applyBorder="1" applyAlignment="1" applyProtection="1">
      <alignment horizontal="justify" vertical="center" wrapText="1"/>
    </xf>
    <xf numFmtId="4" fontId="12" fillId="2" borderId="26" xfId="1" applyNumberFormat="1" applyFont="1" applyFill="1" applyBorder="1" applyAlignment="1" applyProtection="1">
      <alignment horizontal="center" vertical="center"/>
    </xf>
    <xf numFmtId="3" fontId="12" fillId="2" borderId="26" xfId="1" applyNumberFormat="1" applyFont="1" applyFill="1" applyBorder="1" applyAlignment="1" applyProtection="1">
      <alignment horizontal="center" vertical="center"/>
    </xf>
    <xf numFmtId="1" fontId="12" fillId="2" borderId="27" xfId="3" applyNumberFormat="1" applyFont="1" applyFill="1" applyBorder="1" applyAlignment="1" applyProtection="1">
      <alignment horizontal="center" vertical="center" shrinkToFit="1"/>
    </xf>
    <xf numFmtId="168" fontId="13" fillId="2" borderId="27" xfId="1" applyFont="1" applyFill="1" applyBorder="1" applyAlignment="1" applyProtection="1">
      <alignment horizontal="justify" vertical="center" wrapText="1"/>
    </xf>
    <xf numFmtId="4" fontId="12" fillId="2" borderId="27" xfId="1" applyNumberFormat="1" applyFont="1" applyFill="1" applyBorder="1" applyAlignment="1" applyProtection="1">
      <alignment horizontal="center" vertical="center"/>
    </xf>
    <xf numFmtId="3" fontId="12" fillId="2" borderId="27" xfId="1" applyNumberFormat="1" applyFont="1" applyFill="1" applyBorder="1" applyAlignment="1" applyProtection="1">
      <alignment horizontal="center" vertical="center"/>
    </xf>
    <xf numFmtId="1" fontId="12" fillId="2" borderId="37" xfId="3" applyNumberFormat="1" applyFont="1" applyFill="1" applyBorder="1" applyAlignment="1" applyProtection="1">
      <alignment horizontal="center" vertical="center" shrinkToFit="1"/>
    </xf>
    <xf numFmtId="1" fontId="12" fillId="2" borderId="37" xfId="3" applyNumberFormat="1" applyFont="1" applyFill="1" applyBorder="1" applyAlignment="1" applyProtection="1">
      <alignment horizontal="center" vertical="center"/>
    </xf>
    <xf numFmtId="4" fontId="13" fillId="2" borderId="37" xfId="1" applyNumberFormat="1" applyFont="1" applyFill="1" applyBorder="1" applyAlignment="1" applyProtection="1">
      <alignment horizontal="left" vertical="center"/>
    </xf>
    <xf numFmtId="4" fontId="12" fillId="2" borderId="37" xfId="1" applyNumberFormat="1" applyFont="1" applyFill="1" applyBorder="1" applyAlignment="1" applyProtection="1">
      <alignment horizontal="center" vertical="center"/>
    </xf>
    <xf numFmtId="3" fontId="12" fillId="2" borderId="37" xfId="1" applyNumberFormat="1" applyFont="1" applyFill="1" applyBorder="1" applyAlignment="1" applyProtection="1">
      <alignment horizontal="center" vertical="center"/>
    </xf>
    <xf numFmtId="4" fontId="13" fillId="0" borderId="91" xfId="1" applyNumberFormat="1" applyFont="1" applyFill="1" applyBorder="1" applyAlignment="1" applyProtection="1">
      <alignment vertical="center"/>
    </xf>
    <xf numFmtId="4" fontId="10" fillId="0" borderId="91" xfId="1" quotePrefix="1" applyNumberFormat="1" applyFont="1" applyFill="1" applyBorder="1" applyAlignment="1" applyProtection="1">
      <alignment horizontal="left" vertical="center" wrapText="1"/>
    </xf>
    <xf numFmtId="4" fontId="10" fillId="0" borderId="91" xfId="1" applyNumberFormat="1" applyFont="1" applyFill="1" applyBorder="1" applyAlignment="1" applyProtection="1">
      <alignment horizontal="center" vertical="center"/>
    </xf>
    <xf numFmtId="3" fontId="10" fillId="0" borderId="91" xfId="1" applyNumberFormat="1" applyFont="1" applyFill="1" applyBorder="1" applyAlignment="1" applyProtection="1">
      <alignment horizontal="center" vertical="center"/>
    </xf>
    <xf numFmtId="165" fontId="13" fillId="2" borderId="44" xfId="6" applyNumberFormat="1" applyFont="1" applyFill="1" applyBorder="1" applyAlignment="1" applyProtection="1">
      <alignment horizontal="right" vertical="center" wrapText="1"/>
      <protection locked="0"/>
    </xf>
    <xf numFmtId="167" fontId="12" fillId="3" borderId="91" xfId="3" applyNumberFormat="1" applyFont="1" applyFill="1" applyBorder="1" applyAlignment="1" applyProtection="1">
      <alignment vertical="center"/>
      <protection locked="0"/>
    </xf>
    <xf numFmtId="168" fontId="12" fillId="2" borderId="91" xfId="160" applyFont="1" applyFill="1" applyBorder="1" applyAlignment="1" applyProtection="1">
      <alignment horizontal="center" vertical="center" shrinkToFit="1"/>
    </xf>
    <xf numFmtId="4" fontId="13" fillId="2" borderId="91" xfId="1" applyNumberFormat="1" applyFont="1" applyFill="1" applyBorder="1" applyAlignment="1" applyProtection="1">
      <alignment horizontal="center" vertical="center"/>
    </xf>
    <xf numFmtId="168" fontId="12" fillId="0" borderId="91" xfId="160" applyFont="1" applyFill="1" applyBorder="1" applyAlignment="1" applyProtection="1">
      <alignment horizontal="center" vertical="center" shrinkToFit="1"/>
    </xf>
    <xf numFmtId="1" fontId="12" fillId="0" borderId="91" xfId="3" applyNumberFormat="1" applyFont="1" applyFill="1" applyBorder="1" applyAlignment="1" applyProtection="1">
      <alignment horizontal="center" vertical="center" wrapText="1"/>
    </xf>
    <xf numFmtId="168" fontId="13" fillId="0" borderId="91" xfId="160" applyFont="1" applyFill="1" applyBorder="1" applyAlignment="1" applyProtection="1">
      <alignment horizontal="center" vertical="center" wrapText="1"/>
    </xf>
    <xf numFmtId="168" fontId="13" fillId="0" borderId="91" xfId="160" applyFont="1" applyFill="1" applyBorder="1" applyAlignment="1" applyProtection="1">
      <alignment horizontal="center" vertical="center"/>
    </xf>
    <xf numFmtId="4" fontId="13" fillId="2" borderId="91" xfId="1" applyNumberFormat="1" applyFont="1" applyFill="1" applyBorder="1" applyAlignment="1" applyProtection="1">
      <alignment horizontal="left" vertical="center" wrapText="1"/>
    </xf>
    <xf numFmtId="168" fontId="13" fillId="2" borderId="91" xfId="160" applyFont="1" applyFill="1" applyBorder="1" applyAlignment="1" applyProtection="1">
      <alignment horizontal="left" vertical="center" wrapText="1"/>
    </xf>
    <xf numFmtId="168" fontId="13" fillId="2" borderId="91" xfId="1" applyFont="1" applyFill="1" applyBorder="1" applyAlignment="1" applyProtection="1">
      <alignment vertical="center" wrapText="1"/>
    </xf>
    <xf numFmtId="168" fontId="12" fillId="2" borderId="91" xfId="1" applyFont="1" applyFill="1" applyBorder="1" applyAlignment="1" applyProtection="1">
      <alignment horizontal="center" vertical="center"/>
    </xf>
    <xf numFmtId="3" fontId="12" fillId="2" borderId="91" xfId="160" applyNumberFormat="1" applyFont="1" applyFill="1" applyBorder="1" applyAlignment="1" applyProtection="1">
      <alignment vertical="center"/>
    </xf>
    <xf numFmtId="168" fontId="13" fillId="2" borderId="91" xfId="160" applyFont="1" applyFill="1" applyBorder="1" applyAlignment="1" applyProtection="1">
      <alignment horizontal="left" vertical="center" shrinkToFit="1"/>
    </xf>
    <xf numFmtId="1" fontId="13" fillId="2" borderId="91" xfId="3" applyNumberFormat="1" applyFont="1" applyFill="1" applyBorder="1" applyAlignment="1" applyProtection="1">
      <alignment horizontal="center" vertical="center" wrapText="1"/>
    </xf>
    <xf numFmtId="168" fontId="13" fillId="2" borderId="91" xfId="160" applyFont="1" applyFill="1" applyBorder="1" applyAlignment="1" applyProtection="1">
      <alignment horizontal="right" vertical="center" wrapText="1"/>
    </xf>
    <xf numFmtId="168" fontId="13" fillId="2" borderId="91" xfId="1" applyFont="1" applyFill="1" applyBorder="1" applyAlignment="1" applyProtection="1">
      <alignment horizontal="center" vertical="center"/>
    </xf>
    <xf numFmtId="3" fontId="13" fillId="2" borderId="91" xfId="160" applyNumberFormat="1" applyFont="1" applyFill="1" applyBorder="1" applyAlignment="1" applyProtection="1">
      <alignment vertical="center"/>
    </xf>
    <xf numFmtId="168" fontId="12" fillId="3" borderId="91" xfId="160" applyFont="1" applyFill="1" applyBorder="1" applyAlignment="1" applyProtection="1">
      <alignment horizontal="center" vertical="center" shrinkToFit="1"/>
    </xf>
    <xf numFmtId="1" fontId="12" fillId="3" borderId="91" xfId="3" applyNumberFormat="1" applyFont="1" applyFill="1" applyBorder="1" applyAlignment="1" applyProtection="1">
      <alignment horizontal="center" vertical="center" wrapText="1"/>
    </xf>
    <xf numFmtId="168" fontId="12" fillId="3" borderId="91" xfId="160" applyFont="1" applyFill="1" applyBorder="1" applyAlignment="1" applyProtection="1">
      <alignment horizontal="right" vertical="center" wrapText="1"/>
    </xf>
    <xf numFmtId="4" fontId="12" fillId="3" borderId="91" xfId="1" applyNumberFormat="1" applyFont="1" applyFill="1" applyBorder="1" applyAlignment="1" applyProtection="1">
      <alignment vertical="center"/>
    </xf>
    <xf numFmtId="4" fontId="12" fillId="3" borderId="91" xfId="1" applyNumberFormat="1" applyFont="1" applyFill="1" applyBorder="1" applyAlignment="1" applyProtection="1">
      <alignment horizontal="center" vertical="center"/>
    </xf>
    <xf numFmtId="168" fontId="13" fillId="2" borderId="91" xfId="160" applyFont="1" applyFill="1" applyBorder="1" applyAlignment="1" applyProtection="1">
      <alignment horizontal="center" vertical="center" shrinkToFit="1"/>
    </xf>
    <xf numFmtId="1" fontId="13" fillId="2" borderId="91" xfId="3" applyNumberFormat="1" applyFont="1" applyFill="1" applyBorder="1" applyAlignment="1" applyProtection="1">
      <alignment vertical="center" wrapText="1"/>
    </xf>
    <xf numFmtId="168" fontId="13" fillId="2" borderId="91" xfId="160" applyFont="1" applyFill="1" applyBorder="1" applyAlignment="1" applyProtection="1">
      <alignment vertical="center" wrapText="1"/>
    </xf>
    <xf numFmtId="168" fontId="13" fillId="2" borderId="91" xfId="160" applyFont="1" applyFill="1" applyBorder="1" applyAlignment="1" applyProtection="1">
      <alignment vertical="center"/>
    </xf>
    <xf numFmtId="4" fontId="12" fillId="2" borderId="91" xfId="160" applyNumberFormat="1" applyFont="1" applyFill="1" applyBorder="1" applyAlignment="1" applyProtection="1">
      <alignment horizontal="right" vertical="center"/>
    </xf>
    <xf numFmtId="168" fontId="12" fillId="2" borderId="91" xfId="1" applyFont="1" applyFill="1" applyBorder="1" applyAlignment="1" applyProtection="1">
      <alignment vertical="center" wrapText="1"/>
    </xf>
    <xf numFmtId="168" fontId="12" fillId="0" borderId="91" xfId="160" applyFont="1" applyFill="1" applyBorder="1" applyAlignment="1" applyProtection="1">
      <alignment horizontal="right" vertical="center" wrapText="1"/>
    </xf>
    <xf numFmtId="4" fontId="12" fillId="0" borderId="91" xfId="1" applyNumberFormat="1" applyFont="1" applyFill="1" applyBorder="1" applyAlignment="1" applyProtection="1">
      <alignment vertical="center"/>
    </xf>
    <xf numFmtId="4" fontId="12" fillId="0" borderId="91" xfId="1" applyNumberFormat="1" applyFont="1" applyFill="1" applyBorder="1" applyAlignment="1" applyProtection="1">
      <alignment horizontal="center" vertical="center"/>
    </xf>
    <xf numFmtId="4" fontId="13" fillId="2" borderId="91" xfId="160" applyNumberFormat="1" applyFont="1" applyFill="1" applyBorder="1" applyAlignment="1" applyProtection="1">
      <alignment horizontal="right" vertical="center"/>
    </xf>
    <xf numFmtId="4" fontId="12" fillId="0" borderId="91" xfId="1" applyNumberFormat="1" applyFont="1" applyFill="1" applyBorder="1" applyAlignment="1" applyProtection="1">
      <alignment vertical="center" wrapText="1"/>
    </xf>
    <xf numFmtId="4" fontId="13" fillId="2" borderId="91" xfId="160" applyNumberFormat="1" applyFont="1" applyFill="1" applyBorder="1" applyAlignment="1" applyProtection="1">
      <alignment horizontal="left" vertical="center"/>
    </xf>
    <xf numFmtId="0" fontId="12" fillId="0" borderId="91" xfId="5" applyFont="1" applyFill="1" applyBorder="1" applyAlignment="1" applyProtection="1">
      <alignment vertical="center" wrapText="1"/>
    </xf>
    <xf numFmtId="4" fontId="10" fillId="0" borderId="91" xfId="0" applyNumberFormat="1" applyFont="1" applyFill="1" applyBorder="1" applyAlignment="1" applyProtection="1">
      <alignment horizontal="center" vertical="center"/>
      <protection locked="0"/>
    </xf>
    <xf numFmtId="3" fontId="10" fillId="0" borderId="40" xfId="1" applyNumberFormat="1" applyFont="1" applyFill="1" applyBorder="1" applyProtection="1"/>
    <xf numFmtId="168" fontId="5" fillId="0" borderId="6" xfId="0" applyFont="1" applyFill="1" applyBorder="1" applyAlignment="1" applyProtection="1">
      <alignment vertical="center"/>
    </xf>
    <xf numFmtId="3" fontId="9" fillId="0" borderId="40" xfId="0" applyNumberFormat="1" applyFont="1" applyFill="1" applyBorder="1" applyAlignment="1" applyProtection="1">
      <alignment horizontal="right" vertical="center"/>
    </xf>
    <xf numFmtId="4" fontId="9" fillId="0" borderId="84" xfId="0" applyNumberFormat="1" applyFont="1" applyFill="1" applyBorder="1" applyAlignment="1" applyProtection="1">
      <alignment horizontal="center" vertical="center"/>
    </xf>
    <xf numFmtId="4" fontId="9" fillId="0" borderId="83" xfId="0" applyNumberFormat="1" applyFont="1" applyFill="1" applyBorder="1" applyAlignment="1" applyProtection="1">
      <alignment horizontal="center" vertical="center"/>
    </xf>
    <xf numFmtId="4" fontId="9" fillId="0" borderId="85" xfId="0" applyNumberFormat="1" applyFont="1" applyFill="1" applyBorder="1" applyAlignment="1" applyProtection="1">
      <alignment horizontal="center" vertical="center"/>
    </xf>
    <xf numFmtId="3" fontId="8" fillId="0" borderId="86" xfId="2" applyNumberFormat="1" applyFont="1" applyFill="1" applyBorder="1" applyAlignment="1" applyProtection="1">
      <alignment horizontal="center" vertical="center" wrapText="1"/>
    </xf>
    <xf numFmtId="165" fontId="9" fillId="2" borderId="39" xfId="1" applyNumberFormat="1" applyFont="1" applyFill="1" applyBorder="1" applyAlignment="1" applyProtection="1">
      <alignment horizontal="right" vertical="center" wrapText="1"/>
      <protection locked="0"/>
    </xf>
    <xf numFmtId="3" fontId="10" fillId="0" borderId="91" xfId="0" applyNumberFormat="1" applyFont="1" applyFill="1" applyBorder="1" applyAlignment="1" applyProtection="1">
      <alignment horizontal="center" vertical="center"/>
    </xf>
    <xf numFmtId="4" fontId="10" fillId="0" borderId="57" xfId="1" applyNumberFormat="1" applyFont="1" applyFill="1" applyBorder="1" applyAlignment="1" applyProtection="1">
      <alignment horizontal="left" vertical="center"/>
    </xf>
    <xf numFmtId="4" fontId="10" fillId="0" borderId="57" xfId="1" applyNumberFormat="1" applyFont="1" applyFill="1" applyBorder="1" applyAlignment="1" applyProtection="1">
      <alignment horizontal="left" vertical="center" wrapText="1"/>
    </xf>
    <xf numFmtId="4" fontId="10" fillId="0" borderId="57" xfId="0" applyNumberFormat="1" applyFont="1" applyFill="1" applyBorder="1" applyAlignment="1" applyProtection="1">
      <alignment horizontal="center" vertical="center" shrinkToFit="1"/>
    </xf>
    <xf numFmtId="3" fontId="10" fillId="0" borderId="57" xfId="0" applyNumberFormat="1" applyFont="1" applyFill="1" applyBorder="1" applyAlignment="1" applyProtection="1">
      <alignment horizontal="center" vertical="center"/>
    </xf>
    <xf numFmtId="4" fontId="10" fillId="0" borderId="57" xfId="0" applyNumberFormat="1" applyFont="1" applyFill="1" applyBorder="1" applyAlignment="1" applyProtection="1">
      <alignment horizontal="center" vertical="center"/>
      <protection locked="0"/>
    </xf>
    <xf numFmtId="3" fontId="10" fillId="0" borderId="31" xfId="0" applyNumberFormat="1" applyFont="1" applyFill="1" applyBorder="1" applyAlignment="1" applyProtection="1">
      <alignment horizontal="right" vertical="center" wrapText="1"/>
      <protection locked="0"/>
    </xf>
    <xf numFmtId="3" fontId="10" fillId="0" borderId="57" xfId="0" applyNumberFormat="1" applyFont="1" applyFill="1" applyBorder="1" applyAlignment="1" applyProtection="1">
      <alignment horizontal="right" vertical="center"/>
      <protection locked="0"/>
    </xf>
    <xf numFmtId="4" fontId="6" fillId="2" borderId="37" xfId="1" applyNumberFormat="1" applyFont="1" applyFill="1" applyBorder="1" applyAlignment="1" applyProtection="1">
      <alignment horizontal="left" vertical="center" wrapText="1"/>
    </xf>
    <xf numFmtId="4" fontId="10" fillId="3" borderId="91" xfId="26071" applyNumberFormat="1" applyFont="1" applyFill="1" applyBorder="1" applyAlignment="1" applyProtection="1">
      <alignment horizontal="right" vertical="center"/>
    </xf>
    <xf numFmtId="168" fontId="10" fillId="3" borderId="91" xfId="0" applyFont="1" applyFill="1" applyBorder="1" applyAlignment="1" applyProtection="1">
      <alignment horizontal="justify" vertical="center" wrapText="1"/>
    </xf>
    <xf numFmtId="3" fontId="10" fillId="3" borderId="91" xfId="63048" applyNumberFormat="1" applyFont="1" applyFill="1" applyBorder="1" applyAlignment="1" applyProtection="1">
      <alignment horizontal="center" vertical="center" shrinkToFit="1"/>
    </xf>
    <xf numFmtId="3" fontId="10" fillId="0" borderId="91" xfId="0" applyNumberFormat="1" applyFont="1" applyFill="1" applyBorder="1" applyAlignment="1" applyProtection="1">
      <alignment horizontal="right" vertical="center" shrinkToFit="1"/>
    </xf>
    <xf numFmtId="3" fontId="10" fillId="0" borderId="91" xfId="0" applyNumberFormat="1" applyFont="1" applyFill="1" applyBorder="1" applyAlignment="1" applyProtection="1">
      <alignment horizontal="right" vertical="center" wrapText="1" shrinkToFit="1"/>
    </xf>
    <xf numFmtId="1" fontId="10" fillId="0" borderId="35" xfId="3" applyNumberFormat="1" applyFont="1" applyFill="1" applyBorder="1" applyAlignment="1" applyProtection="1">
      <alignment horizontal="center" vertical="center" wrapText="1"/>
    </xf>
    <xf numFmtId="4" fontId="10" fillId="0" borderId="35" xfId="1" applyNumberFormat="1" applyFont="1" applyFill="1" applyBorder="1" applyAlignment="1" applyProtection="1">
      <alignment horizontal="left" vertical="center"/>
    </xf>
    <xf numFmtId="3" fontId="10" fillId="0" borderId="35" xfId="0" applyNumberFormat="1" applyFont="1" applyFill="1" applyBorder="1" applyAlignment="1" applyProtection="1">
      <alignment horizontal="center" vertical="center"/>
    </xf>
    <xf numFmtId="4" fontId="10" fillId="0" borderId="35" xfId="0" applyNumberFormat="1" applyFont="1" applyFill="1" applyBorder="1" applyAlignment="1" applyProtection="1">
      <alignment horizontal="center" vertical="center"/>
      <protection locked="0"/>
    </xf>
    <xf numFmtId="3" fontId="10" fillId="0" borderId="75" xfId="0" applyNumberFormat="1" applyFont="1" applyFill="1" applyBorder="1" applyAlignment="1" applyProtection="1">
      <alignment horizontal="right" vertical="center" wrapText="1"/>
      <protection locked="0"/>
    </xf>
    <xf numFmtId="3" fontId="10" fillId="0" borderId="35" xfId="0" applyNumberFormat="1" applyFont="1" applyFill="1" applyBorder="1" applyAlignment="1" applyProtection="1">
      <alignment horizontal="right" vertical="center"/>
      <protection locked="0"/>
    </xf>
    <xf numFmtId="4" fontId="10" fillId="0" borderId="91" xfId="1" applyNumberFormat="1" applyFont="1" applyFill="1" applyBorder="1" applyAlignment="1" applyProtection="1">
      <alignment horizontal="right" vertical="center"/>
    </xf>
    <xf numFmtId="3" fontId="12" fillId="0" borderId="86" xfId="1" applyNumberFormat="1" applyFont="1" applyFill="1" applyBorder="1" applyAlignment="1" applyProtection="1">
      <alignment horizontal="right" vertical="center"/>
    </xf>
    <xf numFmtId="1" fontId="13" fillId="2" borderId="37" xfId="1" quotePrefix="1" applyNumberFormat="1" applyFont="1" applyFill="1" applyBorder="1" applyAlignment="1" applyProtection="1">
      <alignment horizontal="center" vertical="center" wrapText="1"/>
    </xf>
    <xf numFmtId="3" fontId="13" fillId="2" borderId="91" xfId="1" applyNumberFormat="1" applyFont="1" applyFill="1" applyBorder="1" applyAlignment="1" applyProtection="1">
      <alignment horizontal="center" vertical="center"/>
    </xf>
    <xf numFmtId="1" fontId="12" fillId="2" borderId="91" xfId="1" quotePrefix="1" applyNumberFormat="1" applyFont="1" applyFill="1" applyBorder="1" applyAlignment="1" applyProtection="1">
      <alignment horizontal="center" vertical="center" wrapText="1"/>
    </xf>
    <xf numFmtId="1" fontId="13" fillId="2" borderId="91" xfId="1" quotePrefix="1" applyNumberFormat="1" applyFont="1" applyFill="1" applyBorder="1" applyAlignment="1" applyProtection="1">
      <alignment horizontal="center" vertical="center" wrapText="1"/>
    </xf>
    <xf numFmtId="3" fontId="12" fillId="0" borderId="91" xfId="1" applyNumberFormat="1" applyFont="1" applyFill="1" applyBorder="1" applyAlignment="1" applyProtection="1">
      <alignment horizontal="center" vertical="center"/>
    </xf>
    <xf numFmtId="1" fontId="13" fillId="2" borderId="91" xfId="160" quotePrefix="1" applyNumberFormat="1" applyFont="1" applyFill="1" applyBorder="1" applyAlignment="1" applyProtection="1">
      <alignment vertical="center"/>
    </xf>
    <xf numFmtId="3" fontId="12" fillId="3" borderId="35" xfId="1" applyNumberFormat="1" applyFont="1" applyFill="1" applyBorder="1" applyAlignment="1" applyProtection="1">
      <alignment horizontal="center" vertical="center"/>
    </xf>
    <xf numFmtId="1" fontId="13" fillId="2" borderId="57" xfId="160" quotePrefix="1" applyNumberFormat="1" applyFont="1" applyFill="1" applyBorder="1" applyAlignment="1" applyProtection="1">
      <alignment vertical="center"/>
    </xf>
    <xf numFmtId="3" fontId="12" fillId="3" borderId="91" xfId="1" applyNumberFormat="1" applyFont="1" applyFill="1" applyBorder="1" applyAlignment="1" applyProtection="1">
      <alignment horizontal="center" vertical="center"/>
    </xf>
    <xf numFmtId="167" fontId="5" fillId="0" borderId="0" xfId="3" applyNumberFormat="1" applyFont="1" applyFill="1" applyBorder="1" applyAlignment="1">
      <alignment horizontal="left" vertical="center"/>
    </xf>
    <xf numFmtId="4" fontId="10" fillId="0" borderId="35" xfId="0" applyNumberFormat="1" applyFont="1" applyFill="1" applyBorder="1" applyAlignment="1" applyProtection="1">
      <alignment horizontal="left" vertical="center" wrapText="1"/>
    </xf>
    <xf numFmtId="4" fontId="10" fillId="0" borderId="35" xfId="0" applyNumberFormat="1" applyFont="1" applyFill="1" applyBorder="1" applyAlignment="1" applyProtection="1">
      <alignment horizontal="center" vertical="center" shrinkToFit="1"/>
    </xf>
    <xf numFmtId="167" fontId="10" fillId="0" borderId="35" xfId="3" applyNumberFormat="1" applyFont="1" applyFill="1" applyBorder="1" applyAlignment="1" applyProtection="1">
      <alignment horizontal="center" vertical="center" wrapText="1"/>
      <protection locked="0"/>
    </xf>
    <xf numFmtId="4" fontId="10" fillId="0" borderId="57" xfId="0" applyNumberFormat="1" applyFont="1" applyFill="1" applyBorder="1" applyAlignment="1" applyProtection="1">
      <alignment horizontal="left" vertical="center" wrapText="1"/>
    </xf>
    <xf numFmtId="167" fontId="10" fillId="0" borderId="57" xfId="3" applyNumberFormat="1" applyFont="1" applyFill="1" applyBorder="1" applyAlignment="1" applyProtection="1">
      <alignment horizontal="center" vertical="center" wrapText="1"/>
      <protection locked="0"/>
    </xf>
    <xf numFmtId="165" fontId="10" fillId="0" borderId="86" xfId="1" applyNumberFormat="1" applyFont="1" applyFill="1" applyBorder="1" applyAlignment="1" applyProtection="1">
      <alignment horizontal="right" vertical="center"/>
    </xf>
    <xf numFmtId="165" fontId="10" fillId="0" borderId="40" xfId="1" applyNumberFormat="1" applyFont="1" applyFill="1" applyBorder="1" applyAlignment="1" applyProtection="1">
      <alignment horizontal="right" vertical="center"/>
    </xf>
    <xf numFmtId="165" fontId="10" fillId="0" borderId="21" xfId="1"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center" vertical="center" wrapText="1"/>
    </xf>
    <xf numFmtId="4" fontId="9" fillId="0" borderId="14" xfId="1" applyNumberFormat="1" applyFont="1" applyFill="1" applyBorder="1" applyAlignment="1" applyProtection="1">
      <alignment horizontal="justify" vertical="center" wrapText="1"/>
    </xf>
    <xf numFmtId="168" fontId="5" fillId="0" borderId="0" xfId="1" applyFill="1" applyBorder="1" applyAlignment="1" applyProtection="1"/>
    <xf numFmtId="168" fontId="5" fillId="0" borderId="12" xfId="1" applyFill="1" applyBorder="1" applyAlignment="1" applyProtection="1"/>
    <xf numFmtId="3" fontId="10" fillId="0" borderId="1" xfId="1" applyNumberFormat="1" applyFont="1" applyFill="1" applyBorder="1" applyProtection="1"/>
    <xf numFmtId="167" fontId="10" fillId="3" borderId="91" xfId="3" applyNumberFormat="1" applyFont="1" applyFill="1" applyBorder="1" applyAlignment="1" applyProtection="1">
      <alignment horizontal="center" vertical="center" wrapText="1"/>
    </xf>
    <xf numFmtId="3" fontId="10" fillId="3" borderId="25" xfId="0" applyNumberFormat="1" applyFont="1" applyFill="1" applyBorder="1" applyAlignment="1" applyProtection="1">
      <alignment horizontal="right" vertical="center" wrapText="1"/>
    </xf>
    <xf numFmtId="167" fontId="19" fillId="3" borderId="37" xfId="3" applyNumberFormat="1" applyFont="1" applyFill="1" applyBorder="1" applyAlignment="1" applyProtection="1">
      <alignment horizontal="center" vertical="center" wrapText="1"/>
    </xf>
    <xf numFmtId="3" fontId="19" fillId="0" borderId="37" xfId="0" applyNumberFormat="1" applyFont="1" applyFill="1" applyBorder="1" applyAlignment="1" applyProtection="1">
      <alignment horizontal="center" vertical="center"/>
    </xf>
    <xf numFmtId="3" fontId="10" fillId="0" borderId="37" xfId="0" applyNumberFormat="1" applyFont="1" applyFill="1" applyBorder="1" applyAlignment="1" applyProtection="1">
      <alignment horizontal="right" vertical="center" wrapText="1"/>
    </xf>
    <xf numFmtId="3" fontId="10" fillId="3" borderId="31" xfId="0" applyNumberFormat="1" applyFont="1" applyFill="1" applyBorder="1" applyAlignment="1" applyProtection="1">
      <alignment horizontal="right" vertical="center" wrapText="1"/>
    </xf>
    <xf numFmtId="3" fontId="10" fillId="0" borderId="57" xfId="0" applyNumberFormat="1" applyFont="1" applyFill="1" applyBorder="1" applyAlignment="1" applyProtection="1">
      <alignment horizontal="right" vertical="center" wrapText="1"/>
    </xf>
    <xf numFmtId="3" fontId="12" fillId="0" borderId="57" xfId="0" applyNumberFormat="1" applyFont="1" applyFill="1" applyBorder="1" applyAlignment="1" applyProtection="1">
      <alignment horizontal="right" vertical="center"/>
    </xf>
    <xf numFmtId="3" fontId="13" fillId="2" borderId="89" xfId="0" applyNumberFormat="1" applyFont="1" applyFill="1" applyBorder="1" applyAlignment="1" applyProtection="1">
      <alignment horizontal="right" vertical="center"/>
      <protection locked="0"/>
    </xf>
    <xf numFmtId="165" fontId="12" fillId="2" borderId="32" xfId="0" applyNumberFormat="1" applyFont="1" applyFill="1" applyBorder="1" applyAlignment="1" applyProtection="1">
      <alignment horizontal="right" vertical="center" wrapText="1"/>
    </xf>
    <xf numFmtId="3" fontId="25" fillId="0" borderId="21" xfId="1" applyNumberFormat="1" applyFont="1" applyFill="1" applyBorder="1" applyAlignment="1" applyProtection="1">
      <alignment horizontal="center" vertical="center"/>
    </xf>
    <xf numFmtId="4" fontId="10" fillId="0" borderId="14" xfId="1" applyNumberFormat="1" applyFont="1" applyFill="1" applyBorder="1" applyAlignment="1" applyProtection="1">
      <alignment horizontal="center" vertical="center" wrapText="1"/>
    </xf>
    <xf numFmtId="168" fontId="5" fillId="0" borderId="0" xfId="1" applyFill="1" applyBorder="1" applyAlignment="1" applyProtection="1">
      <alignment horizontal="center" wrapText="1"/>
    </xf>
    <xf numFmtId="0" fontId="13" fillId="2" borderId="57" xfId="6" applyFont="1" applyFill="1" applyBorder="1" applyAlignment="1" applyProtection="1">
      <alignment horizontal="left" vertical="center" wrapText="1"/>
    </xf>
    <xf numFmtId="0" fontId="13" fillId="2" borderId="37" xfId="6" applyFont="1" applyFill="1" applyBorder="1" applyAlignment="1" applyProtection="1">
      <alignment vertical="center"/>
    </xf>
    <xf numFmtId="0" fontId="12" fillId="2" borderId="37" xfId="6" applyFont="1" applyFill="1" applyBorder="1" applyAlignment="1" applyProtection="1">
      <alignment horizontal="center" vertical="center"/>
    </xf>
    <xf numFmtId="3" fontId="12" fillId="2" borderId="37" xfId="6" applyNumberFormat="1" applyFont="1" applyFill="1" applyBorder="1" applyAlignment="1" applyProtection="1">
      <alignment vertical="center"/>
    </xf>
    <xf numFmtId="4" fontId="12" fillId="3" borderId="91" xfId="6" applyNumberFormat="1" applyFont="1" applyFill="1" applyBorder="1" applyAlignment="1" applyProtection="1">
      <alignment horizontal="right" vertical="center"/>
    </xf>
    <xf numFmtId="0" fontId="12" fillId="3" borderId="29" xfId="42693" applyFont="1" applyFill="1" applyBorder="1" applyAlignment="1" applyProtection="1">
      <alignment vertical="center" wrapText="1"/>
    </xf>
    <xf numFmtId="0" fontId="12" fillId="3" borderId="91" xfId="42693" applyFont="1" applyFill="1" applyBorder="1" applyAlignment="1" applyProtection="1">
      <alignment horizontal="center" vertical="center"/>
    </xf>
    <xf numFmtId="1" fontId="12" fillId="3" borderId="91" xfId="42693" quotePrefix="1" applyNumberFormat="1" applyFont="1" applyFill="1" applyBorder="1" applyAlignment="1" applyProtection="1">
      <alignment horizontal="center" vertical="center" wrapText="1"/>
    </xf>
    <xf numFmtId="165" fontId="12" fillId="2" borderId="91" xfId="1" applyNumberFormat="1" applyFont="1" applyFill="1" applyBorder="1" applyAlignment="1" applyProtection="1">
      <alignment vertical="center" wrapText="1"/>
    </xf>
    <xf numFmtId="3" fontId="12" fillId="0" borderId="91" xfId="160" applyNumberFormat="1" applyFont="1" applyFill="1" applyBorder="1" applyAlignment="1" applyProtection="1">
      <alignment vertical="center"/>
    </xf>
    <xf numFmtId="3" fontId="13" fillId="0" borderId="57" xfId="160" applyNumberFormat="1" applyFont="1" applyFill="1" applyBorder="1" applyAlignment="1" applyProtection="1">
      <alignment horizontal="right" vertical="center"/>
    </xf>
    <xf numFmtId="3" fontId="13" fillId="2" borderId="91" xfId="160" applyNumberFormat="1" applyFont="1" applyFill="1" applyBorder="1" applyAlignment="1" applyProtection="1">
      <alignment horizontal="right" vertical="center"/>
    </xf>
    <xf numFmtId="3" fontId="13" fillId="2" borderId="57" xfId="160" applyNumberFormat="1" applyFont="1" applyFill="1" applyBorder="1" applyAlignment="1" applyProtection="1">
      <alignment vertical="center"/>
    </xf>
    <xf numFmtId="3" fontId="13" fillId="2" borderId="57" xfId="160" applyNumberFormat="1" applyFont="1" applyFill="1" applyBorder="1" applyAlignment="1" applyProtection="1">
      <alignment horizontal="right" vertical="center"/>
    </xf>
    <xf numFmtId="0" fontId="13" fillId="2" borderId="91" xfId="6" applyFont="1" applyFill="1" applyBorder="1" applyAlignment="1" applyProtection="1">
      <alignment vertical="center" wrapText="1"/>
    </xf>
    <xf numFmtId="0" fontId="12" fillId="0" borderId="91" xfId="5" applyFont="1" applyFill="1" applyBorder="1" applyAlignment="1" applyProtection="1">
      <alignment horizontal="right" vertical="center" wrapText="1"/>
    </xf>
    <xf numFmtId="4" fontId="12" fillId="0" borderId="91" xfId="5" applyNumberFormat="1" applyFont="1" applyFill="1" applyBorder="1" applyAlignment="1" applyProtection="1">
      <alignment horizontal="center" vertical="center"/>
    </xf>
    <xf numFmtId="3" fontId="12" fillId="0" borderId="91" xfId="5" applyNumberFormat="1" applyFont="1" applyFill="1" applyBorder="1" applyAlignment="1" applyProtection="1">
      <alignment horizontal="center" vertical="center"/>
    </xf>
    <xf numFmtId="168" fontId="14" fillId="0" borderId="91" xfId="1" applyNumberFormat="1" applyFont="1" applyFill="1" applyBorder="1" applyAlignment="1" applyProtection="1">
      <alignment vertical="center" wrapText="1"/>
    </xf>
    <xf numFmtId="165" fontId="5" fillId="2" borderId="32" xfId="0" applyNumberFormat="1" applyFont="1" applyFill="1" applyBorder="1" applyAlignment="1" applyProtection="1">
      <alignment horizontal="center" vertical="center" wrapText="1"/>
    </xf>
    <xf numFmtId="166" fontId="25" fillId="0" borderId="10" xfId="1" applyNumberFormat="1" applyFont="1" applyFill="1" applyBorder="1" applyAlignment="1" applyProtection="1">
      <alignment horizontal="center" vertical="center"/>
    </xf>
    <xf numFmtId="4" fontId="5" fillId="0" borderId="41" xfId="0" applyNumberFormat="1" applyFont="1" applyFill="1" applyBorder="1" applyAlignment="1" applyProtection="1">
      <alignment horizontal="center" vertical="center" wrapText="1"/>
    </xf>
    <xf numFmtId="4" fontId="9" fillId="0" borderId="13" xfId="1" applyNumberFormat="1" applyFont="1" applyFill="1" applyBorder="1" applyAlignment="1" applyProtection="1">
      <alignment horizontal="justify" vertical="center" wrapText="1"/>
    </xf>
    <xf numFmtId="4" fontId="10" fillId="2" borderId="57" xfId="1" quotePrefix="1" applyNumberFormat="1" applyFont="1" applyFill="1" applyBorder="1" applyAlignment="1" applyProtection="1">
      <alignment horizontal="left" vertical="center"/>
    </xf>
    <xf numFmtId="4" fontId="10" fillId="2" borderId="57" xfId="1" applyNumberFormat="1" applyFont="1" applyFill="1" applyBorder="1" applyAlignment="1" applyProtection="1">
      <alignment horizontal="justify" vertical="center" wrapText="1"/>
    </xf>
    <xf numFmtId="165" fontId="10" fillId="2" borderId="57" xfId="1" quotePrefix="1" applyNumberFormat="1" applyFont="1" applyFill="1" applyBorder="1" applyAlignment="1" applyProtection="1">
      <alignment horizontal="center" vertical="center"/>
    </xf>
    <xf numFmtId="3" fontId="10" fillId="3" borderId="57" xfId="1" applyNumberFormat="1" applyFont="1" applyFill="1" applyBorder="1" applyAlignment="1" applyProtection="1">
      <alignment horizontal="right" vertical="center"/>
    </xf>
    <xf numFmtId="165" fontId="10" fillId="2" borderId="91" xfId="1" applyNumberFormat="1" applyFont="1" applyFill="1" applyBorder="1" applyAlignment="1" applyProtection="1">
      <alignment horizontal="right" vertical="center"/>
    </xf>
    <xf numFmtId="165" fontId="10" fillId="2" borderId="57" xfId="1" applyNumberFormat="1" applyFont="1" applyFill="1" applyBorder="1" applyAlignment="1" applyProtection="1">
      <alignment horizontal="right" vertical="center"/>
    </xf>
    <xf numFmtId="165" fontId="12" fillId="2" borderId="91" xfId="0" applyNumberFormat="1" applyFont="1" applyFill="1" applyBorder="1" applyAlignment="1" applyProtection="1">
      <alignment horizontal="center" vertical="center" wrapText="1"/>
    </xf>
    <xf numFmtId="165" fontId="10" fillId="3" borderId="57" xfId="3" applyNumberFormat="1" applyFont="1" applyFill="1" applyBorder="1" applyAlignment="1" applyProtection="1">
      <alignment horizontal="right" vertical="center" wrapText="1"/>
    </xf>
    <xf numFmtId="165" fontId="9" fillId="3" borderId="57" xfId="1" applyNumberFormat="1" applyFont="1" applyFill="1" applyBorder="1" applyAlignment="1" applyProtection="1">
      <alignment horizontal="right" vertical="center"/>
    </xf>
    <xf numFmtId="165" fontId="12" fillId="2" borderId="26" xfId="3" applyNumberFormat="1" applyFont="1" applyFill="1" applyBorder="1" applyAlignment="1" applyProtection="1">
      <alignment horizontal="right" vertical="center" wrapText="1"/>
    </xf>
    <xf numFmtId="165" fontId="13" fillId="2" borderId="26" xfId="1" applyNumberFormat="1" applyFont="1" applyFill="1" applyBorder="1" applyAlignment="1" applyProtection="1">
      <alignment horizontal="right" vertical="center"/>
    </xf>
    <xf numFmtId="165" fontId="12" fillId="2" borderId="57" xfId="3" applyNumberFormat="1" applyFont="1" applyFill="1" applyBorder="1" applyAlignment="1" applyProtection="1">
      <alignment horizontal="right" vertical="center" wrapText="1"/>
    </xf>
    <xf numFmtId="165" fontId="13" fillId="2" borderId="57" xfId="1" applyNumberFormat="1" applyFont="1" applyFill="1" applyBorder="1" applyAlignment="1" applyProtection="1">
      <alignment horizontal="right" vertical="center"/>
    </xf>
    <xf numFmtId="165" fontId="10" fillId="3" borderId="91" xfId="1" applyNumberFormat="1" applyFont="1" applyFill="1" applyBorder="1" applyAlignment="1" applyProtection="1">
      <alignment horizontal="right" vertical="center" wrapText="1"/>
    </xf>
    <xf numFmtId="165" fontId="10" fillId="2" borderId="91" xfId="3" applyNumberFormat="1" applyFont="1" applyFill="1" applyBorder="1" applyAlignment="1" applyProtection="1">
      <alignment horizontal="right" vertical="center" wrapText="1"/>
    </xf>
    <xf numFmtId="165" fontId="10" fillId="2" borderId="91" xfId="1" applyNumberFormat="1" applyFont="1" applyFill="1" applyBorder="1" applyAlignment="1" applyProtection="1">
      <alignment horizontal="right" vertical="center" wrapText="1"/>
    </xf>
    <xf numFmtId="165" fontId="12" fillId="2" borderId="57" xfId="0" applyNumberFormat="1" applyFont="1" applyFill="1" applyBorder="1" applyAlignment="1" applyProtection="1">
      <alignment horizontal="center" vertical="center" wrapText="1"/>
    </xf>
    <xf numFmtId="165" fontId="10" fillId="3" borderId="37" xfId="3" applyNumberFormat="1" applyFont="1" applyFill="1" applyBorder="1" applyAlignment="1" applyProtection="1">
      <alignment horizontal="right" vertical="center" wrapText="1"/>
    </xf>
    <xf numFmtId="165" fontId="10" fillId="3" borderId="37" xfId="1" applyNumberFormat="1" applyFont="1" applyFill="1" applyBorder="1" applyAlignment="1" applyProtection="1">
      <alignment horizontal="right" vertical="center" wrapText="1"/>
    </xf>
    <xf numFmtId="165" fontId="10" fillId="3" borderId="57" xfId="1" applyNumberFormat="1" applyFont="1" applyFill="1" applyBorder="1" applyAlignment="1" applyProtection="1">
      <alignment horizontal="right" vertical="center" wrapText="1"/>
    </xf>
    <xf numFmtId="165" fontId="10" fillId="2" borderId="43" xfId="0" applyNumberFormat="1" applyFont="1" applyFill="1" applyBorder="1" applyAlignment="1" applyProtection="1">
      <alignment horizontal="center" vertical="center" wrapText="1"/>
    </xf>
    <xf numFmtId="165" fontId="10" fillId="2" borderId="43" xfId="3" applyNumberFormat="1" applyFont="1" applyFill="1" applyBorder="1" applyAlignment="1" applyProtection="1">
      <alignment horizontal="right" vertical="center" wrapText="1"/>
    </xf>
    <xf numFmtId="165" fontId="10" fillId="2" borderId="57" xfId="3" applyNumberFormat="1" applyFont="1" applyFill="1" applyBorder="1" applyAlignment="1" applyProtection="1">
      <alignment horizontal="right" vertical="center" wrapText="1"/>
    </xf>
    <xf numFmtId="165" fontId="10" fillId="3" borderId="27" xfId="3" applyNumberFormat="1" applyFont="1" applyFill="1" applyBorder="1" applyAlignment="1" applyProtection="1">
      <alignment horizontal="right" vertical="center" wrapText="1"/>
    </xf>
    <xf numFmtId="165" fontId="10" fillId="3" borderId="27" xfId="1" applyNumberFormat="1" applyFont="1" applyFill="1" applyBorder="1" applyAlignment="1" applyProtection="1">
      <alignment horizontal="right" vertical="center" wrapText="1"/>
    </xf>
    <xf numFmtId="165" fontId="10" fillId="2" borderId="26" xfId="0" applyNumberFormat="1" applyFont="1" applyFill="1" applyBorder="1" applyAlignment="1" applyProtection="1">
      <alignment horizontal="center" vertical="center" wrapText="1"/>
    </xf>
    <xf numFmtId="165" fontId="10" fillId="3" borderId="32" xfId="0" applyNumberFormat="1" applyFont="1" applyFill="1" applyBorder="1" applyAlignment="1" applyProtection="1">
      <alignment horizontal="center" vertical="center" wrapText="1"/>
    </xf>
    <xf numFmtId="165" fontId="9" fillId="3" borderId="32" xfId="0" applyNumberFormat="1" applyFont="1" applyFill="1" applyBorder="1" applyAlignment="1" applyProtection="1">
      <alignment horizontal="right" vertical="center"/>
    </xf>
    <xf numFmtId="165" fontId="12" fillId="2" borderId="26" xfId="0" applyNumberFormat="1" applyFont="1" applyFill="1" applyBorder="1" applyAlignment="1" applyProtection="1">
      <alignment horizontal="center" vertical="center" wrapText="1"/>
    </xf>
    <xf numFmtId="165" fontId="12" fillId="2" borderId="27" xfId="1" applyNumberFormat="1" applyFont="1" applyFill="1" applyBorder="1" applyAlignment="1" applyProtection="1">
      <alignment horizontal="right" vertical="center" wrapText="1"/>
    </xf>
    <xf numFmtId="165" fontId="12" fillId="2" borderId="37" xfId="1" applyNumberFormat="1" applyFont="1" applyFill="1" applyBorder="1" applyAlignment="1" applyProtection="1">
      <alignment horizontal="right" vertical="center" wrapText="1"/>
    </xf>
    <xf numFmtId="165" fontId="10" fillId="0" borderId="27" xfId="3" applyNumberFormat="1" applyFont="1" applyFill="1" applyBorder="1" applyAlignment="1" applyProtection="1">
      <alignment horizontal="right" vertical="center" wrapText="1"/>
    </xf>
    <xf numFmtId="165" fontId="10" fillId="2" borderId="37" xfId="1" applyNumberFormat="1" applyFont="1" applyFill="1" applyBorder="1" applyAlignment="1" applyProtection="1">
      <alignment horizontal="right" vertical="center" wrapText="1"/>
    </xf>
    <xf numFmtId="165" fontId="10" fillId="2" borderId="27" xfId="1" applyNumberFormat="1" applyFont="1" applyFill="1" applyBorder="1" applyAlignment="1" applyProtection="1">
      <alignment horizontal="right" vertical="center" wrapText="1"/>
    </xf>
    <xf numFmtId="1" fontId="10" fillId="0" borderId="27" xfId="3" applyNumberFormat="1" applyFont="1" applyFill="1" applyBorder="1" applyAlignment="1" applyProtection="1">
      <alignment horizontal="center" vertical="center"/>
    </xf>
    <xf numFmtId="4" fontId="10" fillId="0" borderId="27" xfId="1" applyNumberFormat="1" applyFont="1" applyFill="1" applyBorder="1" applyAlignment="1" applyProtection="1">
      <alignment vertical="center"/>
    </xf>
    <xf numFmtId="165" fontId="10" fillId="0" borderId="27" xfId="3" applyNumberFormat="1" applyFont="1" applyFill="1" applyBorder="1" applyAlignment="1" applyProtection="1">
      <alignment horizontal="right" vertical="center"/>
    </xf>
    <xf numFmtId="165" fontId="10" fillId="0" borderId="91" xfId="3" applyNumberFormat="1" applyFont="1" applyFill="1" applyBorder="1" applyAlignment="1" applyProtection="1">
      <alignment horizontal="right" vertical="center" wrapText="1"/>
    </xf>
    <xf numFmtId="165" fontId="6" fillId="2" borderId="89" xfId="1" applyNumberFormat="1" applyFont="1" applyFill="1" applyBorder="1" applyAlignment="1" applyProtection="1">
      <alignment horizontal="right" vertical="center"/>
      <protection locked="0"/>
    </xf>
    <xf numFmtId="168" fontId="10" fillId="3" borderId="91" xfId="0" applyFont="1" applyFill="1" applyBorder="1" applyAlignment="1" applyProtection="1">
      <alignment horizontal="left" vertical="center" wrapText="1"/>
    </xf>
    <xf numFmtId="3" fontId="10" fillId="3" borderId="91" xfId="0" applyNumberFormat="1" applyFont="1" applyFill="1" applyBorder="1" applyAlignment="1" applyProtection="1">
      <alignment horizontal="right" vertical="center" shrinkToFit="1"/>
    </xf>
    <xf numFmtId="4" fontId="13" fillId="2" borderId="37" xfId="26071" quotePrefix="1" applyNumberFormat="1" applyFont="1" applyFill="1" applyBorder="1" applyAlignment="1" applyProtection="1">
      <alignment horizontal="right" vertical="center"/>
    </xf>
    <xf numFmtId="3" fontId="10" fillId="0" borderId="40" xfId="6" applyNumberFormat="1" applyFont="1" applyFill="1" applyBorder="1" applyAlignment="1" applyProtection="1">
      <alignment horizontal="right" vertical="center"/>
      <protection locked="0"/>
    </xf>
    <xf numFmtId="3" fontId="9" fillId="2" borderId="11" xfId="1" applyNumberFormat="1" applyFont="1" applyFill="1" applyBorder="1" applyAlignment="1" applyProtection="1">
      <alignment horizontal="center" vertical="center"/>
      <protection locked="0"/>
    </xf>
    <xf numFmtId="3" fontId="9" fillId="0" borderId="54" xfId="6" applyNumberFormat="1" applyFont="1" applyBorder="1" applyAlignment="1" applyProtection="1">
      <alignment horizontal="center" vertical="center"/>
    </xf>
    <xf numFmtId="3" fontId="9" fillId="0" borderId="40" xfId="63047" applyNumberFormat="1" applyFont="1" applyBorder="1" applyAlignment="1" applyProtection="1">
      <alignment horizontal="center" vertical="center" wrapText="1"/>
    </xf>
    <xf numFmtId="3" fontId="9" fillId="0" borderId="10" xfId="63047" applyNumberFormat="1" applyFont="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4" fontId="9" fillId="0" borderId="54" xfId="63047" applyNumberFormat="1" applyFont="1" applyBorder="1" applyAlignment="1" applyProtection="1">
      <alignment horizontal="center" vertical="center" wrapText="1"/>
    </xf>
    <xf numFmtId="3" fontId="9" fillId="0" borderId="54" xfId="63047" applyNumberFormat="1" applyFont="1" applyBorder="1" applyAlignment="1" applyProtection="1">
      <alignment horizontal="center" vertical="center" wrapText="1"/>
    </xf>
    <xf numFmtId="4" fontId="5" fillId="2" borderId="37" xfId="6" applyNumberFormat="1" applyFont="1" applyFill="1" applyBorder="1" applyAlignment="1" applyProtection="1">
      <alignment vertical="center"/>
    </xf>
    <xf numFmtId="0" fontId="6" fillId="2" borderId="37" xfId="6" applyFont="1" applyFill="1" applyBorder="1" applyAlignment="1" applyProtection="1">
      <alignment horizontal="left" vertical="center" wrapText="1"/>
    </xf>
    <xf numFmtId="0" fontId="5" fillId="2" borderId="37" xfId="6" applyFont="1" applyFill="1" applyBorder="1" applyAlignment="1" applyProtection="1">
      <alignment horizontal="center" vertical="center"/>
    </xf>
    <xf numFmtId="3" fontId="5" fillId="2" borderId="37" xfId="6" applyNumberFormat="1" applyFont="1" applyFill="1" applyBorder="1" applyAlignment="1" applyProtection="1">
      <alignment vertical="center"/>
    </xf>
    <xf numFmtId="4" fontId="5" fillId="2" borderId="37" xfId="6" applyNumberFormat="1" applyFont="1" applyFill="1" applyBorder="1" applyAlignment="1" applyProtection="1">
      <alignment horizontal="center" vertical="center" shrinkToFit="1"/>
    </xf>
    <xf numFmtId="3" fontId="10" fillId="2" borderId="37" xfId="6" applyNumberFormat="1" applyFont="1" applyFill="1" applyBorder="1" applyAlignment="1" applyProtection="1">
      <alignment horizontal="center" vertical="center"/>
    </xf>
    <xf numFmtId="1" fontId="12" fillId="2" borderId="37" xfId="6" quotePrefix="1" applyNumberFormat="1" applyFont="1" applyFill="1" applyBorder="1" applyAlignment="1" applyProtection="1">
      <alignment horizontal="center" vertical="center" wrapText="1"/>
    </xf>
    <xf numFmtId="3" fontId="12" fillId="2" borderId="37" xfId="6" applyNumberFormat="1" applyFont="1" applyFill="1" applyBorder="1" applyAlignment="1" applyProtection="1">
      <alignment horizontal="right" vertical="center" wrapText="1"/>
    </xf>
    <xf numFmtId="0" fontId="13" fillId="2" borderId="57" xfId="6" applyFont="1" applyFill="1" applyBorder="1" applyAlignment="1" applyProtection="1">
      <alignment horizontal="right" vertical="center" wrapText="1"/>
    </xf>
    <xf numFmtId="4" fontId="5" fillId="0" borderId="37" xfId="6" applyNumberFormat="1" applyFont="1" applyFill="1" applyBorder="1" applyAlignment="1" applyProtection="1">
      <alignment horizontal="center" vertical="center" shrinkToFit="1"/>
    </xf>
    <xf numFmtId="3" fontId="10" fillId="0" borderId="37" xfId="6" applyNumberFormat="1" applyFont="1" applyFill="1" applyBorder="1" applyAlignment="1" applyProtection="1">
      <alignment horizontal="center" vertical="center"/>
    </xf>
    <xf numFmtId="4" fontId="10" fillId="0" borderId="37" xfId="6" applyNumberFormat="1" applyFont="1" applyFill="1" applyBorder="1" applyAlignment="1" applyProtection="1">
      <alignment horizontal="right" vertical="center"/>
    </xf>
    <xf numFmtId="0" fontId="10" fillId="0" borderId="29" xfId="6" applyFont="1" applyFill="1" applyBorder="1" applyAlignment="1" applyProtection="1">
      <alignment vertical="center" wrapText="1"/>
    </xf>
    <xf numFmtId="0" fontId="10" fillId="0" borderId="37" xfId="6" applyFont="1" applyFill="1" applyBorder="1" applyAlignment="1" applyProtection="1">
      <alignment horizontal="center" vertical="center"/>
    </xf>
    <xf numFmtId="1" fontId="10" fillId="0" borderId="37" xfId="6" quotePrefix="1" applyNumberFormat="1" applyFont="1" applyFill="1" applyBorder="1" applyAlignment="1" applyProtection="1">
      <alignment horizontal="center" vertical="center" wrapText="1"/>
    </xf>
    <xf numFmtId="3" fontId="10" fillId="0" borderId="37" xfId="6" applyNumberFormat="1" applyFont="1" applyFill="1" applyBorder="1" applyAlignment="1" applyProtection="1">
      <alignment horizontal="right" vertical="center" wrapText="1"/>
    </xf>
    <xf numFmtId="0" fontId="10" fillId="2" borderId="37" xfId="6" applyFont="1" applyFill="1" applyBorder="1" applyAlignment="1" applyProtection="1">
      <alignment horizontal="center" vertical="center"/>
    </xf>
    <xf numFmtId="1" fontId="10" fillId="2" borderId="37" xfId="6" quotePrefix="1" applyNumberFormat="1" applyFont="1" applyFill="1" applyBorder="1" applyAlignment="1" applyProtection="1">
      <alignment horizontal="center" vertical="center" wrapText="1"/>
    </xf>
    <xf numFmtId="3" fontId="10" fillId="2" borderId="37" xfId="6" applyNumberFormat="1" applyFont="1" applyFill="1" applyBorder="1" applyAlignment="1" applyProtection="1">
      <alignment horizontal="right" vertical="center" wrapText="1"/>
    </xf>
    <xf numFmtId="4" fontId="5" fillId="0" borderId="57" xfId="6" applyNumberFormat="1" applyFont="1" applyFill="1" applyBorder="1" applyAlignment="1" applyProtection="1">
      <alignment horizontal="center" vertical="center" shrinkToFit="1"/>
    </xf>
    <xf numFmtId="3" fontId="10" fillId="0" borderId="57" xfId="6" applyNumberFormat="1" applyFont="1" applyFill="1" applyBorder="1" applyAlignment="1" applyProtection="1">
      <alignment horizontal="center" vertical="center"/>
    </xf>
    <xf numFmtId="4" fontId="10" fillId="0" borderId="57" xfId="6" applyNumberFormat="1" applyFont="1" applyFill="1" applyBorder="1" applyAlignment="1" applyProtection="1">
      <alignment horizontal="right" vertical="center"/>
    </xf>
    <xf numFmtId="0" fontId="10" fillId="0" borderId="38" xfId="6" applyFont="1" applyFill="1" applyBorder="1" applyAlignment="1" applyProtection="1">
      <alignment vertical="center" wrapText="1"/>
    </xf>
    <xf numFmtId="0" fontId="10" fillId="0" borderId="57" xfId="6" applyFont="1" applyFill="1" applyBorder="1" applyAlignment="1" applyProtection="1">
      <alignment horizontal="center" vertical="center"/>
    </xf>
    <xf numFmtId="1" fontId="10" fillId="0" borderId="57" xfId="6" quotePrefix="1" applyNumberFormat="1" applyFont="1" applyFill="1" applyBorder="1" applyAlignment="1" applyProtection="1">
      <alignment horizontal="center" vertical="center" wrapText="1"/>
    </xf>
    <xf numFmtId="0" fontId="13" fillId="2" borderId="37" xfId="6" applyFont="1" applyFill="1" applyBorder="1" applyAlignment="1" applyProtection="1">
      <alignment vertical="center" wrapText="1"/>
    </xf>
    <xf numFmtId="4" fontId="5" fillId="2" borderId="57" xfId="6" applyNumberFormat="1" applyFont="1" applyFill="1" applyBorder="1" applyAlignment="1" applyProtection="1">
      <alignment horizontal="center" vertical="center" shrinkToFit="1"/>
    </xf>
    <xf numFmtId="3" fontId="10" fillId="2" borderId="57" xfId="6" applyNumberFormat="1" applyFont="1" applyFill="1" applyBorder="1" applyAlignment="1" applyProtection="1">
      <alignment horizontal="center" vertical="center"/>
    </xf>
    <xf numFmtId="0" fontId="13" fillId="2" borderId="57" xfId="6" applyFont="1" applyFill="1" applyBorder="1" applyAlignment="1" applyProtection="1">
      <alignment vertical="center"/>
    </xf>
    <xf numFmtId="0" fontId="10" fillId="2" borderId="57" xfId="6" applyFont="1" applyFill="1" applyBorder="1" applyAlignment="1" applyProtection="1">
      <alignment horizontal="center" vertical="center"/>
    </xf>
    <xf numFmtId="1" fontId="10" fillId="2" borderId="57" xfId="6" quotePrefix="1" applyNumberFormat="1" applyFont="1" applyFill="1" applyBorder="1" applyAlignment="1" applyProtection="1">
      <alignment horizontal="center" vertical="center" wrapText="1"/>
    </xf>
    <xf numFmtId="3" fontId="10" fillId="2" borderId="57" xfId="6" applyNumberFormat="1" applyFont="1" applyFill="1" applyBorder="1" applyAlignment="1" applyProtection="1">
      <alignment horizontal="right" vertical="center" wrapText="1"/>
    </xf>
    <xf numFmtId="3" fontId="12" fillId="2" borderId="37" xfId="6" applyNumberFormat="1" applyFont="1" applyFill="1" applyBorder="1" applyAlignment="1" applyProtection="1">
      <alignment horizontal="center" vertical="center"/>
    </xf>
    <xf numFmtId="0" fontId="13" fillId="2" borderId="37" xfId="6" applyFont="1" applyFill="1" applyBorder="1" applyAlignment="1" applyProtection="1">
      <alignment horizontal="right" vertical="center" wrapText="1"/>
    </xf>
    <xf numFmtId="1" fontId="10" fillId="2" borderId="37" xfId="6" applyNumberFormat="1" applyFont="1" applyFill="1" applyBorder="1" applyAlignment="1" applyProtection="1">
      <alignment horizontal="center" vertical="center"/>
    </xf>
    <xf numFmtId="165" fontId="10" fillId="2" borderId="37" xfId="6" applyNumberFormat="1" applyFont="1" applyFill="1" applyBorder="1" applyAlignment="1" applyProtection="1">
      <alignment horizontal="center" vertical="center" wrapText="1"/>
    </xf>
    <xf numFmtId="3" fontId="5" fillId="0" borderId="37" xfId="6" applyNumberFormat="1" applyFont="1" applyFill="1" applyBorder="1" applyAlignment="1" applyProtection="1">
      <alignment horizontal="center" vertical="center"/>
    </xf>
    <xf numFmtId="0" fontId="6" fillId="0" borderId="37" xfId="6" applyFont="1" applyFill="1" applyBorder="1" applyAlignment="1" applyProtection="1">
      <alignment horizontal="left" vertical="center" wrapText="1"/>
    </xf>
    <xf numFmtId="0" fontId="6" fillId="0" borderId="29" xfId="6" applyFont="1" applyFill="1" applyBorder="1" applyAlignment="1" applyProtection="1">
      <alignment vertical="center" wrapText="1"/>
    </xf>
    <xf numFmtId="0" fontId="5" fillId="0" borderId="37" xfId="6" applyFont="1" applyFill="1" applyBorder="1" applyAlignment="1" applyProtection="1">
      <alignment horizontal="center" vertical="center"/>
    </xf>
    <xf numFmtId="1" fontId="5" fillId="0" borderId="37" xfId="6" applyNumberFormat="1" applyFont="1" applyFill="1" applyBorder="1" applyAlignment="1" applyProtection="1">
      <alignment horizontal="center" vertical="center"/>
    </xf>
    <xf numFmtId="3" fontId="5" fillId="0" borderId="37" xfId="6" applyNumberFormat="1" applyFont="1" applyFill="1" applyBorder="1" applyAlignment="1" applyProtection="1">
      <alignment horizontal="right" vertical="center"/>
    </xf>
    <xf numFmtId="3" fontId="5" fillId="0" borderId="57" xfId="6" applyNumberFormat="1" applyFont="1" applyFill="1" applyBorder="1" applyAlignment="1" applyProtection="1">
      <alignment vertical="center"/>
    </xf>
    <xf numFmtId="1" fontId="12" fillId="2" borderId="37" xfId="6" applyNumberFormat="1" applyFont="1" applyFill="1" applyBorder="1" applyAlignment="1" applyProtection="1">
      <alignment horizontal="center" vertical="center"/>
    </xf>
    <xf numFmtId="165" fontId="12" fillId="2" borderId="37" xfId="6" applyNumberFormat="1" applyFont="1" applyFill="1" applyBorder="1" applyAlignment="1" applyProtection="1">
      <alignment horizontal="center" vertical="center" wrapText="1"/>
    </xf>
    <xf numFmtId="0" fontId="9" fillId="0" borderId="37" xfId="6" applyFont="1" applyFill="1" applyBorder="1" applyAlignment="1" applyProtection="1">
      <alignment horizontal="left" vertical="center" wrapText="1"/>
    </xf>
    <xf numFmtId="0" fontId="9" fillId="0" borderId="29" xfId="6" applyFont="1" applyFill="1" applyBorder="1" applyAlignment="1" applyProtection="1">
      <alignment vertical="center" wrapText="1"/>
    </xf>
    <xf numFmtId="1" fontId="10" fillId="0" borderId="37" xfId="6" applyNumberFormat="1" applyFont="1" applyFill="1" applyBorder="1" applyAlignment="1" applyProtection="1">
      <alignment horizontal="center" vertical="center"/>
    </xf>
    <xf numFmtId="3" fontId="10" fillId="0" borderId="37" xfId="6" applyNumberFormat="1" applyFont="1" applyFill="1" applyBorder="1" applyAlignment="1" applyProtection="1">
      <alignment horizontal="right" vertical="center"/>
    </xf>
    <xf numFmtId="3" fontId="10" fillId="0" borderId="57" xfId="6" applyNumberFormat="1" applyFont="1" applyFill="1" applyBorder="1" applyAlignment="1" applyProtection="1">
      <alignment vertical="center"/>
    </xf>
    <xf numFmtId="4" fontId="10" fillId="0" borderId="37" xfId="6" applyNumberFormat="1" applyFont="1" applyFill="1" applyBorder="1" applyAlignment="1" applyProtection="1">
      <alignment horizontal="center" vertical="center" shrinkToFit="1"/>
    </xf>
    <xf numFmtId="0" fontId="10" fillId="0" borderId="37" xfId="6" applyFont="1" applyFill="1" applyBorder="1" applyAlignment="1" applyProtection="1">
      <alignment horizontal="right" vertical="center" wrapText="1"/>
    </xf>
    <xf numFmtId="0" fontId="21" fillId="0" borderId="37" xfId="6" applyFont="1" applyFill="1" applyBorder="1" applyAlignment="1" applyProtection="1">
      <alignment vertical="center" wrapText="1"/>
    </xf>
    <xf numFmtId="3" fontId="10" fillId="3" borderId="37" xfId="6" applyNumberFormat="1" applyFont="1" applyFill="1" applyBorder="1" applyAlignment="1" applyProtection="1">
      <alignment horizontal="right" vertical="center"/>
    </xf>
    <xf numFmtId="0" fontId="10" fillId="0" borderId="37" xfId="6" applyFont="1" applyFill="1" applyBorder="1" applyAlignment="1" applyProtection="1">
      <alignment vertical="center"/>
    </xf>
    <xf numFmtId="4" fontId="5" fillId="0" borderId="91" xfId="6" applyNumberFormat="1" applyFont="1" applyFill="1" applyBorder="1" applyAlignment="1" applyProtection="1">
      <alignment horizontal="center" vertical="center" shrinkToFit="1"/>
    </xf>
    <xf numFmtId="3" fontId="10" fillId="0" borderId="91" xfId="6" applyNumberFormat="1" applyFont="1" applyFill="1" applyBorder="1" applyAlignment="1" applyProtection="1">
      <alignment horizontal="center" vertical="center"/>
    </xf>
    <xf numFmtId="0" fontId="10" fillId="0" borderId="91" xfId="6" applyFont="1" applyFill="1" applyBorder="1" applyAlignment="1" applyProtection="1">
      <alignment horizontal="right" vertical="center" wrapText="1"/>
    </xf>
    <xf numFmtId="0" fontId="10" fillId="0" borderId="91" xfId="6" applyFont="1" applyFill="1" applyBorder="1" applyAlignment="1" applyProtection="1">
      <alignment vertical="center"/>
    </xf>
    <xf numFmtId="0" fontId="10" fillId="0" borderId="91" xfId="6" applyFont="1" applyFill="1" applyBorder="1" applyAlignment="1" applyProtection="1">
      <alignment horizontal="center" vertical="center"/>
    </xf>
    <xf numFmtId="3" fontId="10" fillId="0" borderId="91" xfId="6" applyNumberFormat="1" applyFont="1" applyFill="1" applyBorder="1" applyAlignment="1" applyProtection="1">
      <alignment horizontal="right" vertical="center"/>
    </xf>
    <xf numFmtId="3" fontId="10" fillId="0" borderId="91" xfId="6" applyNumberFormat="1" applyFont="1" applyFill="1" applyBorder="1" applyAlignment="1" applyProtection="1">
      <alignment horizontal="right" vertical="center" wrapText="1"/>
    </xf>
    <xf numFmtId="4" fontId="8" fillId="0" borderId="54" xfId="63047" applyNumberFormat="1" applyFont="1" applyBorder="1" applyAlignment="1" applyProtection="1">
      <alignment horizontal="center" vertical="center"/>
    </xf>
    <xf numFmtId="4" fontId="8" fillId="0" borderId="10" xfId="63047" applyNumberFormat="1" applyFont="1" applyBorder="1" applyAlignment="1" applyProtection="1">
      <alignment horizontal="center" vertical="center" wrapText="1"/>
    </xf>
    <xf numFmtId="4" fontId="6" fillId="0" borderId="40" xfId="6" applyNumberFormat="1" applyFont="1" applyBorder="1" applyAlignment="1" applyProtection="1">
      <alignment horizontal="center" vertical="center"/>
    </xf>
    <xf numFmtId="3" fontId="9" fillId="0" borderId="54" xfId="6" applyNumberFormat="1" applyFont="1" applyBorder="1" applyAlignment="1" applyProtection="1">
      <alignment vertical="center" wrapText="1"/>
    </xf>
    <xf numFmtId="4" fontId="10" fillId="0" borderId="40" xfId="6" applyNumberFormat="1" applyFont="1" applyBorder="1" applyAlignment="1" applyProtection="1">
      <alignment horizontal="center" vertical="center"/>
    </xf>
    <xf numFmtId="4" fontId="10" fillId="0" borderId="41" xfId="6" applyNumberFormat="1" applyFont="1" applyBorder="1" applyAlignment="1" applyProtection="1">
      <alignment vertical="center" wrapText="1"/>
    </xf>
    <xf numFmtId="0" fontId="5" fillId="0" borderId="0" xfId="6" applyAlignment="1" applyProtection="1">
      <alignment vertical="center"/>
    </xf>
    <xf numFmtId="0" fontId="5" fillId="0" borderId="6" xfId="6" applyBorder="1" applyAlignment="1" applyProtection="1">
      <alignment vertical="center"/>
    </xf>
    <xf numFmtId="3" fontId="10" fillId="0" borderId="40" xfId="6" applyNumberFormat="1" applyFont="1" applyBorder="1" applyAlignment="1" applyProtection="1">
      <alignment vertical="center" wrapText="1"/>
    </xf>
    <xf numFmtId="4" fontId="10" fillId="0" borderId="41" xfId="6" applyNumberFormat="1" applyFont="1" applyFill="1" applyBorder="1" applyAlignment="1" applyProtection="1">
      <alignment vertical="center" wrapText="1"/>
    </xf>
    <xf numFmtId="0" fontId="5" fillId="0" borderId="0" xfId="6" applyFill="1" applyAlignment="1" applyProtection="1">
      <alignment vertical="center"/>
    </xf>
    <xf numFmtId="0" fontId="5" fillId="0" borderId="6" xfId="6" applyFill="1" applyBorder="1" applyAlignment="1" applyProtection="1">
      <alignment vertical="center"/>
    </xf>
    <xf numFmtId="3" fontId="6" fillId="2" borderId="44"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center" wrapText="1"/>
    </xf>
    <xf numFmtId="4" fontId="5" fillId="0" borderId="0" xfId="6" applyNumberFormat="1" applyFont="1" applyBorder="1" applyAlignment="1" applyProtection="1">
      <alignment horizontal="center" vertical="center" wrapText="1"/>
    </xf>
    <xf numFmtId="4" fontId="9" fillId="0" borderId="41" xfId="6" applyNumberFormat="1" applyFont="1" applyBorder="1" applyAlignment="1" applyProtection="1">
      <alignment horizontal="justify" vertical="center" wrapText="1"/>
    </xf>
    <xf numFmtId="0" fontId="5" fillId="0" borderId="0" xfId="6" applyBorder="1" applyAlignment="1" applyProtection="1">
      <alignment vertical="center"/>
    </xf>
    <xf numFmtId="3" fontId="10" fillId="0" borderId="6" xfId="6" applyNumberFormat="1" applyFont="1" applyBorder="1" applyAlignment="1" applyProtection="1">
      <alignment vertical="center"/>
    </xf>
    <xf numFmtId="4" fontId="5" fillId="0" borderId="53" xfId="6" applyNumberFormat="1" applyBorder="1" applyAlignment="1" applyProtection="1">
      <alignment vertical="center"/>
    </xf>
    <xf numFmtId="4" fontId="5" fillId="0" borderId="49" xfId="6" applyNumberFormat="1" applyBorder="1" applyAlignment="1" applyProtection="1">
      <alignment horizontal="justify" vertical="center"/>
    </xf>
    <xf numFmtId="4" fontId="5" fillId="0" borderId="49" xfId="6" applyNumberFormat="1" applyBorder="1" applyAlignment="1" applyProtection="1">
      <alignment vertical="center"/>
    </xf>
    <xf numFmtId="3" fontId="5" fillId="0" borderId="49" xfId="6" applyNumberFormat="1" applyBorder="1" applyAlignment="1" applyProtection="1">
      <alignment vertical="center"/>
    </xf>
    <xf numFmtId="3" fontId="5" fillId="0" borderId="55" xfId="6" applyNumberFormat="1" applyBorder="1" applyAlignment="1" applyProtection="1">
      <alignment vertical="center"/>
    </xf>
    <xf numFmtId="4" fontId="5" fillId="0" borderId="41" xfId="6" applyNumberFormat="1" applyBorder="1" applyProtection="1"/>
    <xf numFmtId="4" fontId="5" fillId="0" borderId="0" xfId="6" applyNumberFormat="1" applyBorder="1" applyAlignment="1" applyProtection="1">
      <alignment horizontal="justify"/>
    </xf>
    <xf numFmtId="4" fontId="5" fillId="0" borderId="0" xfId="6" applyNumberFormat="1" applyBorder="1" applyProtection="1"/>
    <xf numFmtId="3" fontId="5" fillId="0" borderId="0" xfId="6" applyNumberFormat="1" applyBorder="1" applyProtection="1"/>
    <xf numFmtId="3" fontId="5" fillId="0" borderId="6" xfId="6" applyNumberFormat="1" applyBorder="1" applyProtection="1"/>
    <xf numFmtId="4" fontId="5" fillId="0" borderId="13" xfId="6" applyNumberFormat="1" applyBorder="1" applyProtection="1"/>
    <xf numFmtId="4" fontId="5" fillId="0" borderId="12" xfId="6" applyNumberFormat="1" applyBorder="1" applyAlignment="1" applyProtection="1">
      <alignment horizontal="justify"/>
    </xf>
    <xf numFmtId="4" fontId="5" fillId="0" borderId="12" xfId="6" applyNumberFormat="1" applyBorder="1" applyProtection="1"/>
    <xf numFmtId="3" fontId="5" fillId="0" borderId="12" xfId="6" applyNumberFormat="1" applyBorder="1" applyProtection="1"/>
    <xf numFmtId="3" fontId="5" fillId="0" borderId="1" xfId="6" applyNumberFormat="1" applyBorder="1" applyProtection="1"/>
    <xf numFmtId="3" fontId="10" fillId="0" borderId="40" xfId="6" applyNumberFormat="1" applyFont="1" applyBorder="1" applyAlignment="1" applyProtection="1">
      <alignment vertical="center" wrapText="1"/>
      <protection locked="0"/>
    </xf>
    <xf numFmtId="3" fontId="8" fillId="0" borderId="54" xfId="6" applyNumberFormat="1" applyFont="1" applyBorder="1" applyAlignment="1" applyProtection="1">
      <alignment horizontal="center" vertical="center"/>
    </xf>
    <xf numFmtId="3" fontId="8" fillId="0" borderId="40" xfId="63047" applyNumberFormat="1" applyFont="1" applyBorder="1" applyAlignment="1" applyProtection="1">
      <alignment horizontal="center" vertical="center" wrapText="1"/>
    </xf>
    <xf numFmtId="4" fontId="9" fillId="2" borderId="23" xfId="6" applyNumberFormat="1" applyFont="1" applyFill="1" applyBorder="1" applyAlignment="1" applyProtection="1">
      <alignment horizontal="center" vertical="center"/>
    </xf>
    <xf numFmtId="4" fontId="9" fillId="2" borderId="23" xfId="6" applyNumberFormat="1" applyFont="1" applyFill="1" applyBorder="1" applyAlignment="1" applyProtection="1">
      <alignment horizontal="left" vertical="center"/>
    </xf>
    <xf numFmtId="3" fontId="9" fillId="2" borderId="23" xfId="6" applyNumberFormat="1" applyFont="1" applyFill="1" applyBorder="1" applyAlignment="1" applyProtection="1">
      <alignment horizontal="center" vertical="center"/>
    </xf>
    <xf numFmtId="3" fontId="9" fillId="2" borderId="23" xfId="6" quotePrefix="1" applyNumberFormat="1" applyFont="1" applyFill="1" applyBorder="1" applyAlignment="1" applyProtection="1">
      <alignment horizontal="left" vertical="center"/>
    </xf>
    <xf numFmtId="0" fontId="5" fillId="0" borderId="37" xfId="6" applyFont="1" applyBorder="1" applyAlignment="1" applyProtection="1">
      <alignment horizontal="center" vertical="center" shrinkToFit="1"/>
    </xf>
    <xf numFmtId="3" fontId="10" fillId="0" borderId="37" xfId="6" applyNumberFormat="1" applyFont="1" applyBorder="1" applyAlignment="1" applyProtection="1">
      <alignment horizontal="center" vertical="center"/>
    </xf>
    <xf numFmtId="4"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horizontal="justify" vertical="center" wrapText="1"/>
    </xf>
    <xf numFmtId="4" fontId="10" fillId="0" borderId="37" xfId="6" applyNumberFormat="1" applyFont="1" applyBorder="1" applyAlignment="1" applyProtection="1">
      <alignment horizontal="center" vertical="center"/>
    </xf>
    <xf numFmtId="4" fontId="13" fillId="2" borderId="37" xfId="6" applyNumberFormat="1" applyFont="1" applyFill="1" applyBorder="1" applyAlignment="1" applyProtection="1">
      <alignment horizontal="right" vertical="center"/>
    </xf>
    <xf numFmtId="4" fontId="13" fillId="2" borderId="37" xfId="6" applyNumberFormat="1" applyFont="1" applyFill="1" applyBorder="1" applyAlignment="1" applyProtection="1">
      <alignment horizontal="left" vertical="center" wrapText="1"/>
    </xf>
    <xf numFmtId="4" fontId="10" fillId="2" borderId="37" xfId="6" applyNumberFormat="1" applyFont="1" applyFill="1" applyBorder="1" applyAlignment="1" applyProtection="1">
      <alignment horizontal="center" vertical="center"/>
    </xf>
    <xf numFmtId="165" fontId="12" fillId="2" borderId="57" xfId="6" applyNumberFormat="1" applyFont="1" applyFill="1" applyBorder="1" applyAlignment="1" applyProtection="1">
      <alignment horizontal="center" vertical="center" wrapText="1"/>
    </xf>
    <xf numFmtId="4" fontId="13" fillId="0" borderId="37" xfId="6" applyNumberFormat="1" applyFont="1" applyBorder="1" applyAlignment="1" applyProtection="1">
      <alignment horizontal="right" vertical="center"/>
    </xf>
    <xf numFmtId="4" fontId="13" fillId="0" borderId="37" xfId="6" applyNumberFormat="1" applyFont="1" applyBorder="1" applyAlignment="1" applyProtection="1">
      <alignment horizontal="left" vertical="center" wrapText="1"/>
    </xf>
    <xf numFmtId="3" fontId="10" fillId="0" borderId="57" xfId="6" applyNumberFormat="1" applyFont="1" applyBorder="1" applyAlignment="1" applyProtection="1">
      <alignment horizontal="right" vertical="center"/>
    </xf>
    <xf numFmtId="3" fontId="9" fillId="0" borderId="57" xfId="6" applyNumberFormat="1" applyFont="1" applyBorder="1" applyAlignment="1" applyProtection="1">
      <alignment horizontal="right" vertical="center"/>
    </xf>
    <xf numFmtId="3" fontId="10" fillId="0" borderId="37" xfId="6" applyNumberFormat="1" applyFont="1" applyBorder="1" applyAlignment="1" applyProtection="1">
      <alignment horizontal="right" vertical="center"/>
    </xf>
    <xf numFmtId="3" fontId="9" fillId="0" borderId="37" xfId="6" applyNumberFormat="1" applyFont="1" applyBorder="1" applyAlignment="1" applyProtection="1">
      <alignment horizontal="right" vertical="center"/>
    </xf>
    <xf numFmtId="4" fontId="13" fillId="0" borderId="91" xfId="6" applyNumberFormat="1" applyFont="1" applyBorder="1" applyAlignment="1" applyProtection="1">
      <alignment horizontal="right" vertical="center"/>
    </xf>
    <xf numFmtId="4" fontId="13" fillId="0" borderId="91" xfId="6" applyNumberFormat="1" applyFont="1" applyBorder="1" applyAlignment="1" applyProtection="1">
      <alignment horizontal="left" vertical="center" wrapText="1"/>
    </xf>
    <xf numFmtId="4" fontId="10" fillId="0" borderId="91" xfId="6" applyNumberFormat="1" applyFont="1" applyBorder="1" applyAlignment="1" applyProtection="1">
      <alignment horizontal="center" vertical="center"/>
    </xf>
    <xf numFmtId="3" fontId="10" fillId="0" borderId="91" xfId="6" applyNumberFormat="1" applyFont="1" applyBorder="1" applyAlignment="1" applyProtection="1">
      <alignment horizontal="center" vertical="center"/>
    </xf>
    <xf numFmtId="3" fontId="10" fillId="0" borderId="91" xfId="6" applyNumberFormat="1" applyFont="1" applyBorder="1" applyAlignment="1" applyProtection="1">
      <alignment horizontal="right" vertical="center"/>
    </xf>
    <xf numFmtId="3" fontId="9" fillId="0" borderId="91" xfId="6" applyNumberFormat="1" applyFont="1" applyBorder="1" applyAlignment="1" applyProtection="1">
      <alignment horizontal="right" vertical="center"/>
    </xf>
    <xf numFmtId="4" fontId="5" fillId="0" borderId="37" xfId="6" applyNumberFormat="1" applyBorder="1" applyAlignment="1" applyProtection="1">
      <alignment vertical="center"/>
    </xf>
    <xf numFmtId="3" fontId="5" fillId="0" borderId="37" xfId="6" applyNumberFormat="1" applyBorder="1" applyAlignment="1" applyProtection="1">
      <alignment vertical="center"/>
    </xf>
    <xf numFmtId="3" fontId="10" fillId="0" borderId="35" xfId="6" applyNumberFormat="1" applyFont="1" applyFill="1" applyBorder="1" applyAlignment="1" applyProtection="1">
      <alignment vertical="center"/>
      <protection locked="0"/>
    </xf>
    <xf numFmtId="3" fontId="13" fillId="2" borderId="89" xfId="6" applyNumberFormat="1" applyFont="1" applyFill="1" applyBorder="1" applyAlignment="1" applyProtection="1">
      <alignment horizontal="right" vertical="center"/>
      <protection locked="0"/>
    </xf>
    <xf numFmtId="4" fontId="9" fillId="0" borderId="54" xfId="6" applyNumberFormat="1" applyFont="1" applyBorder="1" applyAlignment="1" applyProtection="1">
      <alignment horizontal="center"/>
    </xf>
    <xf numFmtId="3" fontId="8" fillId="0" borderId="10" xfId="63047" applyNumberFormat="1" applyFont="1" applyBorder="1" applyAlignment="1" applyProtection="1">
      <alignment horizontal="center" vertical="center" wrapText="1"/>
    </xf>
    <xf numFmtId="4" fontId="9" fillId="0" borderId="54" xfId="6" applyNumberFormat="1" applyFont="1" applyBorder="1" applyProtection="1"/>
    <xf numFmtId="3" fontId="10" fillId="0" borderId="40" xfId="6" applyNumberFormat="1" applyFont="1" applyBorder="1" applyProtection="1"/>
    <xf numFmtId="49" fontId="9" fillId="0" borderId="40" xfId="6" applyNumberFormat="1" applyFont="1" applyBorder="1" applyAlignment="1" applyProtection="1">
      <alignment horizontal="right" vertical="center"/>
    </xf>
    <xf numFmtId="49" fontId="9" fillId="0" borderId="40" xfId="6" applyNumberFormat="1" applyFont="1" applyBorder="1" applyAlignment="1" applyProtection="1">
      <alignment horizontal="right" vertical="top"/>
    </xf>
    <xf numFmtId="4" fontId="10" fillId="0" borderId="0" xfId="6" applyNumberFormat="1" applyFont="1" applyAlignment="1" applyProtection="1">
      <alignment horizontal="justify" vertical="center" wrapText="1"/>
    </xf>
    <xf numFmtId="4" fontId="10" fillId="0" borderId="6" xfId="6" applyNumberFormat="1" applyFont="1" applyBorder="1" applyAlignment="1" applyProtection="1">
      <alignment horizontal="justify" vertical="center" wrapText="1"/>
    </xf>
    <xf numFmtId="3" fontId="25" fillId="0" borderId="40" xfId="6" applyNumberFormat="1" applyFont="1" applyBorder="1" applyAlignment="1" applyProtection="1">
      <alignment horizontal="center"/>
    </xf>
    <xf numFmtId="49" fontId="9" fillId="2" borderId="44"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top"/>
    </xf>
    <xf numFmtId="3" fontId="10" fillId="0" borderId="6" xfId="6" applyNumberFormat="1" applyFont="1" applyBorder="1" applyProtection="1"/>
    <xf numFmtId="4" fontId="10" fillId="0" borderId="40" xfId="6" applyNumberFormat="1" applyFont="1" applyBorder="1" applyAlignment="1" applyProtection="1">
      <alignment horizontal="right" vertical="top" wrapText="1"/>
    </xf>
    <xf numFmtId="4" fontId="10" fillId="0" borderId="41" xfId="6" applyNumberFormat="1" applyFont="1" applyBorder="1" applyAlignment="1" applyProtection="1">
      <alignment horizontal="center" vertical="center" wrapText="1"/>
    </xf>
    <xf numFmtId="0" fontId="5" fillId="0" borderId="0" xfId="6" applyAlignment="1" applyProtection="1">
      <alignment horizontal="center" wrapText="1"/>
    </xf>
    <xf numFmtId="0" fontId="5" fillId="0" borderId="0" xfId="6" applyProtection="1"/>
    <xf numFmtId="4" fontId="10" fillId="0" borderId="40" xfId="6" applyNumberFormat="1" applyFont="1" applyBorder="1" applyAlignment="1" applyProtection="1">
      <alignment horizontal="right" wrapText="1"/>
    </xf>
    <xf numFmtId="4" fontId="5" fillId="0" borderId="0" xfId="6" applyNumberFormat="1" applyFont="1" applyAlignment="1" applyProtection="1">
      <alignment horizontal="center" vertical="center" wrapText="1"/>
    </xf>
    <xf numFmtId="4" fontId="5" fillId="0" borderId="40" xfId="6" applyNumberFormat="1" applyBorder="1" applyAlignment="1" applyProtection="1">
      <alignment horizontal="right" vertical="top" wrapText="1"/>
    </xf>
    <xf numFmtId="4" fontId="5" fillId="0" borderId="53" xfId="6" applyNumberFormat="1" applyBorder="1" applyProtection="1"/>
    <xf numFmtId="4" fontId="5" fillId="0" borderId="49" xfId="6" applyNumberFormat="1" applyBorder="1" applyAlignment="1" applyProtection="1">
      <alignment horizontal="justify"/>
    </xf>
    <xf numFmtId="4" fontId="5" fillId="0" borderId="49" xfId="6" applyNumberFormat="1" applyBorder="1" applyProtection="1"/>
    <xf numFmtId="3" fontId="5" fillId="0" borderId="49" xfId="6" applyNumberFormat="1" applyBorder="1" applyProtection="1"/>
    <xf numFmtId="3" fontId="5" fillId="0" borderId="55" xfId="6" applyNumberFormat="1" applyBorder="1" applyProtection="1"/>
    <xf numFmtId="4" fontId="5" fillId="0" borderId="0" xfId="6" applyNumberFormat="1" applyAlignment="1" applyProtection="1">
      <alignment horizontal="justify"/>
    </xf>
    <xf numFmtId="4" fontId="5" fillId="0" borderId="0" xfId="6" applyNumberFormat="1" applyProtection="1"/>
    <xf numFmtId="3" fontId="5" fillId="0" borderId="0" xfId="6" applyNumberFormat="1" applyProtection="1"/>
    <xf numFmtId="3" fontId="8" fillId="0" borderId="54" xfId="63047" applyNumberFormat="1" applyFont="1" applyBorder="1" applyAlignment="1" applyProtection="1">
      <alignment horizontal="center"/>
    </xf>
    <xf numFmtId="3" fontId="8" fillId="0" borderId="40" xfId="63047" applyNumberFormat="1" applyFont="1" applyBorder="1" applyAlignment="1" applyProtection="1">
      <alignment horizontal="center"/>
    </xf>
    <xf numFmtId="3" fontId="8" fillId="0" borderId="10" xfId="63047" applyNumberFormat="1" applyFont="1" applyBorder="1" applyAlignment="1" applyProtection="1">
      <alignment horizontal="center" vertical="center"/>
    </xf>
    <xf numFmtId="4" fontId="9" fillId="0" borderId="54" xfId="6" applyNumberFormat="1" applyFont="1" applyBorder="1" applyAlignment="1" applyProtection="1">
      <alignment horizontal="center" vertical="top"/>
    </xf>
    <xf numFmtId="166" fontId="10" fillId="0" borderId="54" xfId="6" applyNumberFormat="1" applyFont="1" applyBorder="1" applyAlignment="1" applyProtection="1">
      <alignment horizontal="center"/>
    </xf>
    <xf numFmtId="49" fontId="9" fillId="0" borderId="40" xfId="6" applyNumberFormat="1" applyFont="1" applyBorder="1" applyAlignment="1" applyProtection="1">
      <alignment horizontal="right" vertical="center" wrapText="1"/>
    </xf>
    <xf numFmtId="49" fontId="9" fillId="0" borderId="40" xfId="6" applyNumberFormat="1" applyFont="1" applyBorder="1" applyAlignment="1" applyProtection="1">
      <alignment horizontal="right" vertical="top" wrapText="1"/>
    </xf>
    <xf numFmtId="3" fontId="9" fillId="0" borderId="40" xfId="6" applyNumberFormat="1" applyFont="1" applyBorder="1" applyAlignment="1" applyProtection="1">
      <alignment horizontal="right" wrapText="1"/>
    </xf>
    <xf numFmtId="49" fontId="13" fillId="2" borderId="44" xfId="6" applyNumberFormat="1" applyFont="1" applyFill="1" applyBorder="1" applyAlignment="1" applyProtection="1">
      <alignment horizontal="right" vertical="center" wrapText="1"/>
    </xf>
    <xf numFmtId="0" fontId="10" fillId="0" borderId="40" xfId="6" applyFont="1" applyBorder="1" applyAlignment="1" applyProtection="1">
      <alignment vertical="top" wrapText="1"/>
    </xf>
    <xf numFmtId="0" fontId="10" fillId="0" borderId="40" xfId="6" applyFont="1" applyBorder="1" applyAlignment="1" applyProtection="1">
      <alignment wrapText="1"/>
    </xf>
    <xf numFmtId="4" fontId="10" fillId="0" borderId="10" xfId="6" applyNumberFormat="1" applyFont="1" applyBorder="1" applyAlignment="1" applyProtection="1">
      <alignment horizontal="right" vertical="top" wrapText="1"/>
    </xf>
    <xf numFmtId="3" fontId="10" fillId="0" borderId="6" xfId="6" applyNumberFormat="1" applyFont="1" applyBorder="1" applyAlignment="1" applyProtection="1">
      <alignment wrapText="1"/>
    </xf>
    <xf numFmtId="4" fontId="5" fillId="0" borderId="53" xfId="6" applyNumberFormat="1" applyBorder="1" applyAlignment="1" applyProtection="1">
      <alignment horizontal="left" vertical="center"/>
    </xf>
    <xf numFmtId="4" fontId="5" fillId="0" borderId="49" xfId="6" applyNumberFormat="1" applyBorder="1" applyAlignment="1" applyProtection="1">
      <alignment horizontal="left" vertical="center"/>
    </xf>
    <xf numFmtId="4" fontId="9" fillId="0" borderId="55" xfId="6" applyNumberFormat="1" applyFont="1" applyBorder="1" applyAlignment="1" applyProtection="1">
      <alignment horizontal="center"/>
    </xf>
    <xf numFmtId="4" fontId="5" fillId="0" borderId="41" xfId="6" applyNumberFormat="1" applyBorder="1" applyAlignment="1" applyProtection="1">
      <alignment horizontal="left" vertical="center"/>
    </xf>
    <xf numFmtId="4" fontId="5" fillId="0" borderId="0" xfId="6" applyNumberFormat="1" applyBorder="1" applyAlignment="1" applyProtection="1">
      <alignment horizontal="left" vertical="center"/>
    </xf>
    <xf numFmtId="4" fontId="9" fillId="0" borderId="6" xfId="6" applyNumberFormat="1" applyFont="1" applyBorder="1" applyAlignment="1" applyProtection="1">
      <alignment horizontal="center"/>
    </xf>
    <xf numFmtId="4" fontId="10" fillId="0" borderId="13" xfId="6" applyNumberFormat="1" applyFont="1" applyBorder="1" applyAlignment="1" applyProtection="1">
      <alignment horizontal="right" vertical="top" wrapText="1"/>
    </xf>
    <xf numFmtId="4" fontId="9" fillId="0" borderId="12" xfId="6" applyNumberFormat="1" applyFont="1" applyBorder="1" applyAlignment="1" applyProtection="1">
      <alignment horizontal="left" vertical="top" wrapText="1"/>
    </xf>
    <xf numFmtId="0" fontId="5" fillId="0" borderId="12" xfId="6" applyBorder="1" applyProtection="1"/>
    <xf numFmtId="4" fontId="5" fillId="0" borderId="1" xfId="6" applyNumberFormat="1" applyFont="1" applyBorder="1" applyProtection="1"/>
    <xf numFmtId="3" fontId="8" fillId="0" borderId="10" xfId="63047" applyNumberFormat="1" applyFont="1" applyBorder="1" applyAlignment="1" applyProtection="1">
      <alignment horizontal="center"/>
    </xf>
    <xf numFmtId="166" fontId="9" fillId="0" borderId="54" xfId="6" applyNumberFormat="1" applyFont="1" applyBorder="1" applyAlignment="1" applyProtection="1">
      <alignment horizontal="center"/>
    </xf>
    <xf numFmtId="4" fontId="9" fillId="0" borderId="40" xfId="6" applyNumberFormat="1" applyFont="1" applyBorder="1" applyAlignment="1" applyProtection="1">
      <alignment horizontal="right" vertical="center"/>
    </xf>
    <xf numFmtId="4" fontId="10" fillId="0" borderId="41" xfId="6" applyNumberFormat="1" applyFont="1" applyBorder="1" applyAlignment="1" applyProtection="1">
      <alignment horizontal="left" vertical="top" wrapText="1"/>
    </xf>
    <xf numFmtId="0" fontId="5" fillId="0" borderId="0" xfId="6" applyBorder="1" applyProtection="1"/>
    <xf numFmtId="3" fontId="9" fillId="0" borderId="40" xfId="6" applyNumberFormat="1" applyFont="1" applyBorder="1" applyAlignment="1" applyProtection="1">
      <alignment horizontal="right" vertical="center" wrapText="1"/>
    </xf>
    <xf numFmtId="0" fontId="10" fillId="0" borderId="54" xfId="6" applyFont="1" applyBorder="1" applyAlignment="1" applyProtection="1">
      <alignment vertical="top" wrapText="1"/>
    </xf>
    <xf numFmtId="4" fontId="9" fillId="0" borderId="0" xfId="6" applyNumberFormat="1" applyFont="1" applyBorder="1" applyAlignment="1" applyProtection="1">
      <alignment horizontal="left" vertical="top" wrapText="1"/>
    </xf>
    <xf numFmtId="0" fontId="5" fillId="3" borderId="0" xfId="6" applyFill="1" applyBorder="1" applyProtection="1"/>
    <xf numFmtId="166" fontId="65" fillId="3" borderId="6" xfId="6" applyNumberFormat="1" applyFont="1" applyFill="1" applyBorder="1" applyAlignment="1" applyProtection="1">
      <alignment wrapText="1"/>
    </xf>
    <xf numFmtId="0" fontId="10" fillId="0" borderId="10" xfId="6" applyFont="1" applyBorder="1" applyAlignment="1" applyProtection="1">
      <alignment vertical="top"/>
    </xf>
    <xf numFmtId="3" fontId="10" fillId="0" borderId="6" xfId="6" applyNumberFormat="1" applyFont="1" applyBorder="1" applyAlignment="1" applyProtection="1">
      <alignment vertical="center" wrapText="1"/>
    </xf>
    <xf numFmtId="165" fontId="9" fillId="0" borderId="40" xfId="6" applyNumberFormat="1" applyFont="1" applyBorder="1" applyAlignment="1" applyProtection="1">
      <alignment horizontal="right" vertical="center"/>
      <protection locked="0"/>
    </xf>
    <xf numFmtId="165" fontId="9" fillId="0" borderId="40" xfId="6" applyNumberFormat="1" applyFont="1" applyFill="1" applyBorder="1" applyAlignment="1" applyProtection="1">
      <alignment horizontal="right" vertical="center"/>
      <protection locked="0"/>
    </xf>
    <xf numFmtId="4" fontId="9" fillId="0" borderId="40" xfId="0" applyNumberFormat="1" applyFont="1" applyFill="1" applyBorder="1" applyAlignment="1" applyProtection="1">
      <alignment horizontal="center" vertical="center"/>
    </xf>
    <xf numFmtId="4" fontId="9" fillId="0" borderId="86" xfId="0" applyNumberFormat="1" applyFont="1" applyFill="1" applyBorder="1" applyAlignment="1" applyProtection="1">
      <alignment horizontal="center" vertical="center"/>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0" borderId="40" xfId="63047" applyNumberFormat="1" applyFont="1" applyBorder="1" applyAlignment="1" applyProtection="1">
      <alignment horizontal="center" vertical="center" wrapText="1"/>
    </xf>
    <xf numFmtId="4" fontId="9" fillId="0" borderId="41" xfId="6" applyNumberFormat="1" applyFont="1" applyBorder="1" applyAlignment="1" applyProtection="1">
      <alignment horizontal="justify" vertical="center" wrapText="1"/>
    </xf>
    <xf numFmtId="3" fontId="8" fillId="0" borderId="86" xfId="63047" applyNumberFormat="1" applyFont="1" applyBorder="1" applyAlignment="1" applyProtection="1">
      <alignment horizontal="center"/>
    </xf>
    <xf numFmtId="4" fontId="9" fillId="0" borderId="86" xfId="6" applyNumberFormat="1" applyFont="1" applyBorder="1" applyAlignment="1" applyProtection="1">
      <alignment horizontal="center" vertical="top"/>
    </xf>
    <xf numFmtId="166" fontId="9" fillId="0" borderId="86" xfId="6" applyNumberFormat="1" applyFont="1" applyBorder="1" applyAlignment="1" applyProtection="1">
      <alignment horizontal="center"/>
    </xf>
    <xf numFmtId="4" fontId="9" fillId="2" borderId="37" xfId="6" applyNumberFormat="1" applyFont="1" applyFill="1" applyBorder="1" applyAlignment="1" applyProtection="1">
      <alignment horizontal="right" vertical="center"/>
    </xf>
    <xf numFmtId="166" fontId="9" fillId="2" borderId="37" xfId="6" applyNumberFormat="1" applyFont="1" applyFill="1" applyBorder="1" applyAlignment="1" applyProtection="1">
      <alignment horizontal="right" vertical="center"/>
    </xf>
    <xf numFmtId="4" fontId="9" fillId="0" borderId="40" xfId="6" applyNumberFormat="1" applyFont="1" applyBorder="1" applyAlignment="1" applyProtection="1">
      <alignment horizontal="right" vertical="top"/>
    </xf>
    <xf numFmtId="3" fontId="9" fillId="0" borderId="41" xfId="6" applyNumberFormat="1" applyFont="1" applyBorder="1" applyAlignment="1" applyProtection="1">
      <alignment horizontal="left" wrapText="1"/>
    </xf>
    <xf numFmtId="168" fontId="5" fillId="0" borderId="0" xfId="18" applyAlignment="1" applyProtection="1"/>
    <xf numFmtId="168" fontId="5" fillId="0" borderId="6" xfId="18" applyBorder="1" applyAlignment="1" applyProtection="1"/>
    <xf numFmtId="49" fontId="9" fillId="2" borderId="37" xfId="6" applyNumberFormat="1" applyFont="1" applyFill="1" applyBorder="1" applyAlignment="1" applyProtection="1">
      <alignment horizontal="right" vertical="center"/>
    </xf>
    <xf numFmtId="3" fontId="9" fillId="2" borderId="37" xfId="6" applyNumberFormat="1" applyFont="1" applyFill="1" applyBorder="1" applyAlignment="1" applyProtection="1">
      <alignment horizontal="right" vertical="center" wrapText="1"/>
    </xf>
    <xf numFmtId="49" fontId="9" fillId="0" borderId="10" xfId="6" applyNumberFormat="1" applyFont="1" applyBorder="1" applyAlignment="1" applyProtection="1">
      <alignment horizontal="right" vertical="top" wrapText="1"/>
    </xf>
    <xf numFmtId="4" fontId="5" fillId="0" borderId="84" xfId="6" applyNumberFormat="1" applyBorder="1" applyAlignment="1" applyProtection="1">
      <alignment horizontal="left" vertical="center"/>
    </xf>
    <xf numFmtId="4" fontId="5" fillId="0" borderId="83" xfId="6" applyNumberFormat="1" applyBorder="1" applyAlignment="1" applyProtection="1">
      <alignment horizontal="left" vertical="center"/>
    </xf>
    <xf numFmtId="4" fontId="9" fillId="0" borderId="85" xfId="6" applyNumberFormat="1" applyFont="1" applyBorder="1" applyAlignment="1" applyProtection="1">
      <alignment horizontal="center"/>
    </xf>
    <xf numFmtId="4" fontId="5" fillId="0" borderId="0" xfId="6" applyNumberFormat="1" applyAlignment="1" applyProtection="1">
      <alignment horizontal="left" vertical="center"/>
    </xf>
    <xf numFmtId="4" fontId="8" fillId="0" borderId="54" xfId="63047" applyNumberFormat="1" applyFont="1" applyBorder="1" applyAlignment="1" applyProtection="1">
      <alignment horizontal="center"/>
    </xf>
    <xf numFmtId="4" fontId="8" fillId="0" borderId="40" xfId="63047" applyNumberFormat="1" applyFont="1" applyBorder="1" applyAlignment="1" applyProtection="1">
      <alignment horizontal="center"/>
    </xf>
    <xf numFmtId="4" fontId="8" fillId="0" borderId="10" xfId="63047" applyNumberFormat="1" applyFont="1" applyBorder="1" applyAlignment="1" applyProtection="1">
      <alignment horizontal="center"/>
    </xf>
    <xf numFmtId="4" fontId="5" fillId="0" borderId="54" xfId="26071" applyNumberFormat="1" applyBorder="1" applyProtection="1"/>
    <xf numFmtId="4" fontId="5" fillId="0" borderId="0" xfId="26071" applyNumberFormat="1" applyBorder="1" applyProtection="1"/>
    <xf numFmtId="0" fontId="5" fillId="0" borderId="49" xfId="63049" applyBorder="1" applyAlignment="1" applyProtection="1"/>
    <xf numFmtId="0" fontId="5" fillId="0" borderId="55" xfId="63049" applyBorder="1" applyAlignment="1" applyProtection="1"/>
    <xf numFmtId="3" fontId="10" fillId="0" borderId="6" xfId="26071" applyNumberFormat="1" applyFont="1" applyBorder="1" applyProtection="1"/>
    <xf numFmtId="49" fontId="9" fillId="0" borderId="40" xfId="63049" applyNumberFormat="1" applyFont="1" applyBorder="1" applyAlignment="1" applyProtection="1">
      <alignment horizontal="right" vertical="center"/>
    </xf>
    <xf numFmtId="49" fontId="5" fillId="0" borderId="10" xfId="63049" applyNumberFormat="1" applyBorder="1" applyAlignment="1" applyProtection="1">
      <alignment vertical="center"/>
    </xf>
    <xf numFmtId="0" fontId="5" fillId="0" borderId="13" xfId="63049" applyBorder="1" applyAlignment="1" applyProtection="1"/>
    <xf numFmtId="0" fontId="5" fillId="0" borderId="12" xfId="63049" applyBorder="1" applyAlignment="1" applyProtection="1"/>
    <xf numFmtId="0" fontId="5" fillId="0" borderId="1" xfId="63049" applyBorder="1" applyAlignment="1" applyProtection="1"/>
    <xf numFmtId="3" fontId="10" fillId="0" borderId="10" xfId="63049" applyNumberFormat="1" applyFont="1" applyBorder="1" applyAlignment="1" applyProtection="1">
      <alignment vertical="center" wrapText="1"/>
    </xf>
    <xf numFmtId="3" fontId="9" fillId="2" borderId="44" xfId="63049" applyNumberFormat="1" applyFont="1" applyFill="1" applyBorder="1" applyAlignment="1" applyProtection="1">
      <alignment horizontal="right" vertical="center"/>
    </xf>
    <xf numFmtId="4" fontId="10" fillId="0" borderId="40" xfId="26071" applyNumberFormat="1" applyFont="1" applyBorder="1" applyAlignment="1" applyProtection="1">
      <alignment horizontal="right" vertical="center" wrapText="1"/>
    </xf>
    <xf numFmtId="3" fontId="63" fillId="0" borderId="6" xfId="26071" applyNumberFormat="1" applyFont="1" applyBorder="1" applyProtection="1"/>
    <xf numFmtId="4" fontId="10" fillId="0" borderId="41" xfId="26071" applyNumberFormat="1" applyFont="1" applyBorder="1" applyAlignment="1" applyProtection="1">
      <alignment horizontal="justify" vertical="center" wrapText="1"/>
    </xf>
    <xf numFmtId="0" fontId="5" fillId="0" borderId="0" xfId="26071" applyBorder="1" applyAlignment="1" applyProtection="1"/>
    <xf numFmtId="4" fontId="10" fillId="0" borderId="40" xfId="26071" applyNumberFormat="1" applyFont="1" applyBorder="1" applyAlignment="1" applyProtection="1">
      <alignment horizontal="right" vertical="top" wrapText="1"/>
    </xf>
    <xf numFmtId="4" fontId="9" fillId="0" borderId="41" xfId="26071" applyNumberFormat="1" applyFont="1" applyBorder="1" applyAlignment="1" applyProtection="1">
      <alignment horizontal="justify" vertical="center" wrapText="1"/>
    </xf>
    <xf numFmtId="0" fontId="5" fillId="0" borderId="0" xfId="26071" applyBorder="1" applyProtection="1"/>
    <xf numFmtId="4" fontId="5" fillId="0" borderId="0" xfId="63049" applyNumberFormat="1" applyFont="1" applyBorder="1" applyAlignment="1" applyProtection="1">
      <alignment horizontal="center" vertical="center" wrapText="1"/>
    </xf>
    <xf numFmtId="4" fontId="5" fillId="0" borderId="53" xfId="26071" applyNumberFormat="1" applyBorder="1" applyProtection="1"/>
    <xf numFmtId="4" fontId="5" fillId="0" borderId="49" xfId="26071" applyNumberFormat="1" applyBorder="1" applyAlignment="1" applyProtection="1">
      <alignment horizontal="justify"/>
    </xf>
    <xf numFmtId="4" fontId="5" fillId="0" borderId="49" xfId="26071" applyNumberFormat="1" applyBorder="1" applyProtection="1"/>
    <xf numFmtId="3" fontId="5" fillId="0" borderId="49" xfId="26071" applyNumberFormat="1" applyBorder="1" applyProtection="1"/>
    <xf numFmtId="3" fontId="5" fillId="0" borderId="55" xfId="26071" applyNumberFormat="1" applyBorder="1" applyProtection="1"/>
    <xf numFmtId="4" fontId="5" fillId="0" borderId="41" xfId="26071" applyNumberFormat="1" applyBorder="1" applyProtection="1"/>
    <xf numFmtId="4" fontId="5" fillId="0" borderId="0" xfId="26071" applyNumberFormat="1" applyBorder="1" applyAlignment="1" applyProtection="1">
      <alignment horizontal="justify"/>
    </xf>
    <xf numFmtId="3" fontId="5" fillId="0" borderId="0" xfId="26071" applyNumberFormat="1" applyBorder="1" applyProtection="1"/>
    <xf numFmtId="3" fontId="5" fillId="0" borderId="6" xfId="26071" applyNumberFormat="1" applyBorder="1" applyProtection="1"/>
    <xf numFmtId="4" fontId="10" fillId="0" borderId="13" xfId="26071" applyNumberFormat="1" applyFont="1" applyBorder="1" applyAlignment="1" applyProtection="1">
      <alignment vertical="top" wrapText="1"/>
    </xf>
    <xf numFmtId="4" fontId="10" fillId="0" borderId="12" xfId="26071" applyNumberFormat="1" applyFont="1" applyBorder="1" applyAlignment="1" applyProtection="1">
      <alignment vertical="top" wrapText="1"/>
    </xf>
    <xf numFmtId="4" fontId="10" fillId="0" borderId="1" xfId="26071" applyNumberFormat="1" applyFont="1" applyBorder="1" applyAlignment="1" applyProtection="1">
      <alignment vertical="top" wrapText="1"/>
    </xf>
    <xf numFmtId="4" fontId="13" fillId="2" borderId="37" xfId="6" applyNumberFormat="1" applyFont="1" applyFill="1" applyBorder="1" applyAlignment="1" applyProtection="1">
      <alignment horizontal="center" vertical="center"/>
    </xf>
    <xf numFmtId="0" fontId="10" fillId="0" borderId="29" xfId="6" applyFont="1" applyBorder="1" applyAlignment="1" applyProtection="1">
      <alignment horizontal="center" vertical="center" shrinkToFit="1"/>
    </xf>
    <xf numFmtId="1" fontId="10" fillId="0" borderId="37" xfId="6" applyNumberFormat="1" applyFont="1" applyBorder="1" applyAlignment="1" applyProtection="1">
      <alignment horizontal="center" vertical="center"/>
    </xf>
    <xf numFmtId="49"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vertical="center" wrapText="1"/>
    </xf>
    <xf numFmtId="4" fontId="12" fillId="2" borderId="37" xfId="6" applyNumberFormat="1" applyFont="1" applyFill="1" applyBorder="1" applyAlignment="1" applyProtection="1">
      <alignment horizontal="center" vertical="center"/>
    </xf>
    <xf numFmtId="3" fontId="12" fillId="2" borderId="57" xfId="6" applyNumberFormat="1" applyFont="1" applyFill="1" applyBorder="1" applyAlignment="1" applyProtection="1">
      <alignment horizontal="center" vertical="center" wrapText="1"/>
    </xf>
    <xf numFmtId="4" fontId="13" fillId="0" borderId="37" xfId="6" applyNumberFormat="1" applyFont="1" applyFill="1" applyBorder="1" applyAlignment="1" applyProtection="1">
      <alignment horizontal="right" vertical="center"/>
    </xf>
    <xf numFmtId="4" fontId="13" fillId="0" borderId="37" xfId="6" applyNumberFormat="1" applyFont="1" applyFill="1" applyBorder="1" applyAlignment="1" applyProtection="1">
      <alignment horizontal="left" vertical="center"/>
    </xf>
    <xf numFmtId="4" fontId="13" fillId="0" borderId="37" xfId="6" applyNumberFormat="1" applyFont="1" applyFill="1" applyBorder="1" applyAlignment="1" applyProtection="1">
      <alignment horizontal="left" vertical="center" wrapText="1"/>
    </xf>
    <xf numFmtId="4" fontId="10" fillId="0" borderId="37" xfId="6" applyNumberFormat="1" applyFont="1" applyFill="1" applyBorder="1" applyAlignment="1" applyProtection="1">
      <alignment horizontal="center" vertical="center"/>
    </xf>
    <xf numFmtId="3" fontId="12" fillId="0" borderId="57" xfId="6" applyNumberFormat="1" applyFont="1" applyFill="1" applyBorder="1" applyAlignment="1" applyProtection="1">
      <alignment horizontal="center" vertical="center" wrapText="1"/>
    </xf>
    <xf numFmtId="3" fontId="13" fillId="0" borderId="57" xfId="6" applyNumberFormat="1" applyFont="1" applyFill="1" applyBorder="1" applyAlignment="1" applyProtection="1">
      <alignment horizontal="center" vertical="center"/>
    </xf>
    <xf numFmtId="4" fontId="13" fillId="0" borderId="91" xfId="6" applyNumberFormat="1" applyFont="1" applyFill="1" applyBorder="1" applyAlignment="1" applyProtection="1">
      <alignment horizontal="right" vertical="center"/>
    </xf>
    <xf numFmtId="4" fontId="13" fillId="0" borderId="91" xfId="6" applyNumberFormat="1" applyFont="1" applyFill="1" applyBorder="1" applyAlignment="1" applyProtection="1">
      <alignment horizontal="left" vertical="center"/>
    </xf>
    <xf numFmtId="4" fontId="13" fillId="0" borderId="91" xfId="6" applyNumberFormat="1" applyFont="1" applyFill="1" applyBorder="1" applyAlignment="1" applyProtection="1">
      <alignment horizontal="left" vertical="center" wrapText="1"/>
    </xf>
    <xf numFmtId="4" fontId="10" fillId="0" borderId="91" xfId="6" applyNumberFormat="1" applyFont="1" applyFill="1" applyBorder="1" applyAlignment="1" applyProtection="1">
      <alignment horizontal="center" vertical="center"/>
    </xf>
    <xf numFmtId="4" fontId="9" fillId="0" borderId="53" xfId="6" applyNumberFormat="1" applyFont="1" applyBorder="1" applyAlignment="1" applyProtection="1">
      <alignment horizontal="left" vertical="top"/>
    </xf>
    <xf numFmtId="4" fontId="9" fillId="0" borderId="53" xfId="6" quotePrefix="1" applyNumberFormat="1" applyFont="1" applyBorder="1" applyAlignment="1" applyProtection="1">
      <alignment wrapText="1"/>
    </xf>
    <xf numFmtId="4" fontId="9" fillId="0" borderId="49" xfId="6" quotePrefix="1" applyNumberFormat="1" applyFont="1" applyBorder="1" applyAlignment="1" applyProtection="1">
      <alignment wrapText="1"/>
    </xf>
    <xf numFmtId="4" fontId="9" fillId="0" borderId="55" xfId="6" quotePrefix="1" applyNumberFormat="1" applyFont="1" applyBorder="1" applyAlignment="1" applyProtection="1">
      <alignment wrapText="1"/>
    </xf>
    <xf numFmtId="3" fontId="10" fillId="0" borderId="55" xfId="6" applyNumberFormat="1" applyFont="1" applyBorder="1" applyProtection="1"/>
    <xf numFmtId="49" fontId="9" fillId="0" borderId="41" xfId="6" applyNumberFormat="1" applyFont="1" applyBorder="1" applyAlignment="1" applyProtection="1">
      <alignment horizontal="right" vertical="center" wrapText="1"/>
    </xf>
    <xf numFmtId="3" fontId="10" fillId="3" borderId="6" xfId="6" applyNumberFormat="1" applyFont="1" applyFill="1" applyBorder="1" applyAlignment="1" applyProtection="1">
      <alignment horizontal="center" vertical="center"/>
    </xf>
    <xf numFmtId="4" fontId="10" fillId="0" borderId="13" xfId="6" applyNumberFormat="1" applyFont="1" applyBorder="1" applyAlignment="1" applyProtection="1">
      <alignment horizontal="left" vertical="center" wrapText="1"/>
    </xf>
    <xf numFmtId="4" fontId="10" fillId="0" borderId="12" xfId="6" applyNumberFormat="1" applyFont="1" applyBorder="1" applyAlignment="1" applyProtection="1">
      <alignment horizontal="left" vertical="center" wrapText="1"/>
    </xf>
    <xf numFmtId="3" fontId="17" fillId="0" borderId="1" xfId="6" applyNumberFormat="1" applyFont="1" applyBorder="1" applyAlignment="1" applyProtection="1">
      <alignment horizontal="right" vertical="center"/>
    </xf>
    <xf numFmtId="4" fontId="9" fillId="0" borderId="13" xfId="6" applyNumberFormat="1" applyFont="1" applyBorder="1" applyAlignment="1" applyProtection="1">
      <alignment vertical="center" wrapText="1"/>
    </xf>
    <xf numFmtId="4" fontId="9" fillId="0" borderId="12" xfId="6" applyNumberFormat="1" applyFont="1" applyBorder="1" applyAlignment="1" applyProtection="1">
      <alignment vertical="center" wrapText="1"/>
    </xf>
    <xf numFmtId="3" fontId="8" fillId="3" borderId="54" xfId="6" applyNumberFormat="1" applyFont="1" applyFill="1" applyBorder="1" applyAlignment="1" applyProtection="1">
      <alignment horizontal="center"/>
    </xf>
    <xf numFmtId="3" fontId="8" fillId="0" borderId="54" xfId="6" applyNumberFormat="1" applyFont="1" applyBorder="1" applyAlignment="1" applyProtection="1">
      <alignment horizontal="center"/>
    </xf>
    <xf numFmtId="3" fontId="8" fillId="3" borderId="10" xfId="63047" applyNumberFormat="1" applyFont="1" applyFill="1" applyBorder="1" applyAlignment="1" applyProtection="1">
      <alignment horizontal="center" vertical="center" wrapText="1"/>
    </xf>
    <xf numFmtId="49" fontId="5" fillId="3" borderId="57" xfId="6" applyNumberFormat="1" applyFont="1" applyFill="1" applyBorder="1" applyAlignment="1" applyProtection="1">
      <alignment horizontal="left" vertical="center" wrapText="1"/>
    </xf>
    <xf numFmtId="49" fontId="10" fillId="3" borderId="57" xfId="6" applyNumberFormat="1" applyFont="1" applyFill="1" applyBorder="1" applyAlignment="1" applyProtection="1">
      <alignment horizontal="left" vertical="center" wrapText="1"/>
    </xf>
    <xf numFmtId="49" fontId="6" fillId="3" borderId="57" xfId="6" applyNumberFormat="1" applyFont="1" applyFill="1" applyBorder="1" applyAlignment="1" applyProtection="1">
      <alignment horizontal="left" vertical="center" wrapText="1"/>
    </xf>
    <xf numFmtId="4" fontId="6" fillId="3" borderId="57" xfId="6" applyNumberFormat="1" applyFont="1" applyFill="1" applyBorder="1" applyAlignment="1" applyProtection="1">
      <alignment horizontal="left" vertical="center" wrapText="1"/>
    </xf>
    <xf numFmtId="4" fontId="9" fillId="3" borderId="57" xfId="6" applyNumberFormat="1" applyFont="1" applyFill="1" applyBorder="1" applyAlignment="1" applyProtection="1">
      <alignment horizontal="left" vertical="center" wrapText="1"/>
    </xf>
    <xf numFmtId="3" fontId="6" fillId="3" borderId="57" xfId="6" applyNumberFormat="1" applyFont="1" applyFill="1" applyBorder="1" applyAlignment="1" applyProtection="1">
      <alignment horizontal="left" vertical="center" wrapText="1"/>
    </xf>
    <xf numFmtId="0" fontId="62" fillId="2" borderId="37" xfId="6" applyFont="1" applyFill="1" applyBorder="1" applyAlignment="1" applyProtection="1">
      <alignment horizontal="center" vertical="center" shrinkToFit="1"/>
    </xf>
    <xf numFmtId="3" fontId="10" fillId="2" borderId="37" xfId="6" applyNumberFormat="1" applyFont="1" applyFill="1" applyBorder="1" applyAlignment="1" applyProtection="1">
      <alignment vertical="center"/>
    </xf>
    <xf numFmtId="0" fontId="62" fillId="0" borderId="37" xfId="6" applyFont="1" applyFill="1" applyBorder="1" applyAlignment="1" applyProtection="1">
      <alignment horizontal="center" vertical="center" shrinkToFit="1"/>
    </xf>
    <xf numFmtId="0" fontId="62" fillId="0" borderId="91" xfId="6" applyFont="1" applyFill="1" applyBorder="1" applyAlignment="1" applyProtection="1">
      <alignment horizontal="center" vertical="center" shrinkToFit="1"/>
    </xf>
    <xf numFmtId="1" fontId="10" fillId="0" borderId="91" xfId="6" applyNumberFormat="1" applyFont="1" applyFill="1" applyBorder="1" applyAlignment="1" applyProtection="1">
      <alignment horizontal="center" vertical="center"/>
    </xf>
    <xf numFmtId="4" fontId="15" fillId="0" borderId="37" xfId="6" applyNumberFormat="1" applyFont="1" applyFill="1" applyBorder="1" applyAlignment="1" applyProtection="1">
      <alignment horizontal="center" vertical="center" shrinkToFit="1"/>
    </xf>
    <xf numFmtId="0" fontId="16" fillId="0" borderId="37" xfId="6" applyFont="1" applyFill="1" applyBorder="1" applyAlignment="1" applyProtection="1">
      <alignment horizontal="center" vertical="center"/>
    </xf>
    <xf numFmtId="4" fontId="12" fillId="0" borderId="37" xfId="6" applyNumberFormat="1" applyFont="1" applyFill="1" applyBorder="1" applyAlignment="1" applyProtection="1">
      <alignment horizontal="center" vertical="center"/>
    </xf>
    <xf numFmtId="3" fontId="12" fillId="0" borderId="37" xfId="63047" applyNumberFormat="1" applyFont="1" applyFill="1" applyBorder="1" applyAlignment="1" applyProtection="1">
      <alignment horizontal="center" vertical="center" shrinkToFit="1"/>
    </xf>
    <xf numFmtId="3" fontId="13" fillId="2" borderId="37" xfId="6" applyNumberFormat="1" applyFont="1" applyFill="1" applyBorder="1" applyAlignment="1" applyProtection="1">
      <alignment horizontal="right" vertical="center" wrapText="1"/>
    </xf>
    <xf numFmtId="165" fontId="10" fillId="0" borderId="91" xfId="0" applyNumberFormat="1" applyFont="1" applyFill="1" applyBorder="1" applyAlignment="1" applyProtection="1">
      <alignment horizontal="right" vertical="center"/>
      <protection locked="0"/>
    </xf>
    <xf numFmtId="3" fontId="8" fillId="0" borderId="54" xfId="63047" applyNumberFormat="1" applyFont="1" applyBorder="1" applyAlignment="1" applyProtection="1">
      <alignment horizontal="center" vertical="center" wrapText="1"/>
    </xf>
    <xf numFmtId="4" fontId="9" fillId="0" borderId="54" xfId="6" applyNumberFormat="1" applyFont="1" applyBorder="1" applyAlignment="1" applyProtection="1">
      <alignment horizontal="left" vertical="top"/>
    </xf>
    <xf numFmtId="4" fontId="10" fillId="0" borderId="54" xfId="6" quotePrefix="1" applyNumberFormat="1" applyFont="1" applyBorder="1" applyAlignment="1" applyProtection="1">
      <alignment wrapText="1"/>
    </xf>
    <xf numFmtId="4" fontId="10" fillId="0" borderId="0" xfId="6" applyNumberFormat="1" applyFont="1" applyBorder="1" applyAlignment="1" applyProtection="1">
      <alignment horizontal="left" vertical="center" wrapText="1"/>
    </xf>
    <xf numFmtId="3" fontId="25" fillId="0" borderId="40" xfId="6" applyNumberFormat="1" applyFont="1" applyBorder="1" applyAlignment="1" applyProtection="1">
      <alignment horizontal="right" vertical="center"/>
    </xf>
    <xf numFmtId="0" fontId="6" fillId="2" borderId="44" xfId="6" applyFont="1" applyFill="1" applyBorder="1" applyAlignment="1" applyProtection="1">
      <alignment horizontal="right" vertical="center"/>
    </xf>
    <xf numFmtId="4" fontId="21" fillId="0" borderId="41" xfId="6" applyNumberFormat="1" applyFont="1" applyBorder="1" applyAlignment="1" applyProtection="1">
      <alignment horizontal="left" vertical="center" wrapText="1"/>
    </xf>
    <xf numFmtId="4" fontId="21" fillId="0" borderId="0" xfId="6" applyNumberFormat="1" applyFont="1" applyBorder="1" applyAlignment="1" applyProtection="1">
      <alignment horizontal="left" vertical="center" wrapText="1"/>
    </xf>
    <xf numFmtId="4" fontId="21" fillId="0" borderId="6" xfId="6" applyNumberFormat="1" applyFont="1" applyBorder="1" applyAlignment="1" applyProtection="1">
      <alignment horizontal="left" vertical="center" wrapText="1"/>
    </xf>
    <xf numFmtId="0" fontId="5" fillId="0" borderId="6" xfId="6" applyBorder="1" applyProtection="1"/>
    <xf numFmtId="4" fontId="6" fillId="0" borderId="86" xfId="63047" applyNumberFormat="1" applyFont="1" applyBorder="1" applyAlignment="1" applyProtection="1">
      <alignment horizontal="center" vertical="center" wrapText="1"/>
    </xf>
    <xf numFmtId="3" fontId="8" fillId="0" borderId="86" xfId="6" applyNumberFormat="1" applyFont="1" applyBorder="1" applyAlignment="1" applyProtection="1">
      <alignment horizontal="center" vertical="center" wrapText="1"/>
    </xf>
    <xf numFmtId="4" fontId="6" fillId="0" borderId="10" xfId="63047" applyNumberFormat="1" applyFont="1" applyBorder="1" applyAlignment="1" applyProtection="1">
      <alignment horizontal="center" vertical="center" wrapText="1"/>
    </xf>
    <xf numFmtId="3" fontId="8" fillId="0" borderId="10" xfId="6" applyNumberFormat="1" applyFont="1" applyBorder="1" applyAlignment="1" applyProtection="1">
      <alignment horizontal="center" vertical="top" wrapText="1"/>
    </xf>
    <xf numFmtId="4" fontId="6" fillId="0" borderId="40" xfId="63047" applyNumberFormat="1" applyFont="1" applyBorder="1" applyAlignment="1" applyProtection="1">
      <alignment horizontal="center" vertical="center" wrapText="1"/>
    </xf>
    <xf numFmtId="4" fontId="8" fillId="0" borderId="54" xfId="63047" applyNumberFormat="1" applyFont="1" applyBorder="1" applyAlignment="1" applyProtection="1">
      <alignment horizontal="center" vertical="center" wrapText="1"/>
    </xf>
    <xf numFmtId="0" fontId="19" fillId="0" borderId="54" xfId="6" applyFont="1" applyBorder="1" applyAlignment="1" applyProtection="1">
      <alignment horizontal="center" vertical="center" wrapText="1"/>
    </xf>
    <xf numFmtId="0" fontId="19" fillId="0" borderId="54" xfId="6" applyFont="1" applyBorder="1" applyAlignment="1" applyProtection="1">
      <alignment horizontal="center" vertical="center" shrinkToFit="1"/>
    </xf>
    <xf numFmtId="3" fontId="8" fillId="0" borderId="40" xfId="6" applyNumberFormat="1" applyFont="1" applyBorder="1" applyAlignment="1" applyProtection="1">
      <alignment horizontal="center" vertical="top" wrapText="1"/>
    </xf>
    <xf numFmtId="49" fontId="5" fillId="2" borderId="37" xfId="6" applyNumberFormat="1" applyFont="1" applyFill="1" applyBorder="1" applyAlignment="1" applyProtection="1">
      <alignment horizontal="left" vertical="center" wrapText="1"/>
    </xf>
    <xf numFmtId="49" fontId="6" fillId="2" borderId="37" xfId="6" applyNumberFormat="1" applyFont="1" applyFill="1" applyBorder="1" applyAlignment="1" applyProtection="1">
      <alignment horizontal="left" vertical="center" wrapText="1"/>
    </xf>
    <xf numFmtId="4" fontId="6" fillId="2" borderId="37" xfId="6" applyNumberFormat="1" applyFont="1" applyFill="1" applyBorder="1" applyAlignment="1" applyProtection="1">
      <alignment horizontal="left" vertical="center" wrapText="1"/>
    </xf>
    <xf numFmtId="4" fontId="9" fillId="2" borderId="37" xfId="63047" applyNumberFormat="1" applyFont="1" applyFill="1" applyBorder="1" applyAlignment="1" applyProtection="1">
      <alignment horizontal="center" vertical="center" wrapText="1"/>
    </xf>
    <xf numFmtId="3" fontId="9" fillId="2" borderId="37" xfId="63047" applyNumberFormat="1" applyFont="1" applyFill="1" applyBorder="1" applyAlignment="1" applyProtection="1">
      <alignment horizontal="center" vertical="center" wrapText="1"/>
    </xf>
    <xf numFmtId="3" fontId="8" fillId="2" borderId="37" xfId="63047" applyNumberFormat="1" applyFont="1" applyFill="1" applyBorder="1" applyAlignment="1" applyProtection="1">
      <alignment horizontal="right" vertical="center" wrapText="1"/>
    </xf>
    <xf numFmtId="3" fontId="8" fillId="2" borderId="37" xfId="63047" applyNumberFormat="1" applyFont="1" applyFill="1" applyBorder="1" applyAlignment="1" applyProtection="1">
      <alignment horizontal="center" vertical="center" wrapText="1"/>
    </xf>
    <xf numFmtId="49" fontId="10" fillId="2" borderId="37" xfId="6" applyNumberFormat="1" applyFont="1" applyFill="1" applyBorder="1" applyAlignment="1" applyProtection="1">
      <alignment horizontal="left" vertical="center" wrapText="1"/>
    </xf>
    <xf numFmtId="49" fontId="9" fillId="2" borderId="37" xfId="6" applyNumberFormat="1" applyFont="1" applyFill="1" applyBorder="1" applyAlignment="1" applyProtection="1">
      <alignment horizontal="left" vertical="center" wrapText="1"/>
    </xf>
    <xf numFmtId="4" fontId="9" fillId="2" borderId="37" xfId="6" applyNumberFormat="1" applyFont="1" applyFill="1" applyBorder="1" applyAlignment="1" applyProtection="1">
      <alignment horizontal="left" vertical="center" wrapText="1"/>
    </xf>
    <xf numFmtId="3" fontId="9" fillId="2" borderId="37" xfId="63047" applyNumberFormat="1" applyFont="1" applyFill="1" applyBorder="1" applyAlignment="1" applyProtection="1">
      <alignment horizontal="right" vertical="center" wrapText="1"/>
    </xf>
    <xf numFmtId="49" fontId="10" fillId="0" borderId="57" xfId="6" applyNumberFormat="1" applyFont="1" applyFill="1" applyBorder="1" applyAlignment="1" applyProtection="1">
      <alignment horizontal="left" vertical="center" wrapText="1"/>
    </xf>
    <xf numFmtId="3" fontId="9" fillId="0" borderId="57" xfId="63047" applyNumberFormat="1" applyFont="1" applyFill="1" applyBorder="1" applyAlignment="1" applyProtection="1">
      <alignment horizontal="center" vertical="center" wrapText="1"/>
    </xf>
    <xf numFmtId="3" fontId="10" fillId="0" borderId="57" xfId="63047" applyNumberFormat="1" applyFont="1" applyFill="1" applyBorder="1" applyAlignment="1" applyProtection="1">
      <alignment horizontal="right" vertical="center" wrapText="1"/>
    </xf>
    <xf numFmtId="49" fontId="9" fillId="2" borderId="37" xfId="6" applyNumberFormat="1" applyFont="1" applyFill="1" applyBorder="1" applyAlignment="1" applyProtection="1">
      <alignment horizontal="right" vertical="center" wrapText="1"/>
    </xf>
    <xf numFmtId="3" fontId="10" fillId="2" borderId="37" xfId="63047" applyNumberFormat="1" applyFont="1" applyFill="1" applyBorder="1" applyAlignment="1" applyProtection="1">
      <alignment horizontal="right" vertical="center" wrapText="1"/>
    </xf>
    <xf numFmtId="3" fontId="10" fillId="2" borderId="37" xfId="63047" applyNumberFormat="1" applyFont="1" applyFill="1" applyBorder="1" applyAlignment="1" applyProtection="1">
      <alignment horizontal="center" vertical="center" wrapText="1"/>
    </xf>
    <xf numFmtId="3" fontId="9" fillId="0" borderId="57" xfId="63047" applyNumberFormat="1" applyFont="1" applyFill="1" applyBorder="1" applyAlignment="1" applyProtection="1">
      <alignment horizontal="center" vertical="center" wrapText="1"/>
      <protection locked="0"/>
    </xf>
    <xf numFmtId="3" fontId="10" fillId="0" borderId="37" xfId="0" applyNumberFormat="1" applyFont="1" applyFill="1" applyBorder="1" applyAlignment="1" applyProtection="1">
      <alignment horizontal="right" vertical="center" shrinkToFit="1"/>
      <protection locked="0"/>
    </xf>
    <xf numFmtId="3" fontId="10" fillId="3" borderId="37" xfId="0" applyNumberFormat="1" applyFont="1" applyFill="1" applyBorder="1" applyAlignment="1" applyProtection="1">
      <alignment horizontal="right" vertical="center" shrinkToFit="1"/>
      <protection locked="0"/>
    </xf>
    <xf numFmtId="3" fontId="10" fillId="0" borderId="37" xfId="0" applyNumberFormat="1" applyFont="1" applyFill="1" applyBorder="1" applyAlignment="1" applyProtection="1">
      <alignment horizontal="right" vertical="center" wrapText="1" shrinkToFit="1"/>
      <protection locked="0"/>
    </xf>
    <xf numFmtId="3" fontId="10" fillId="0" borderId="57" xfId="63047" applyNumberFormat="1" applyFont="1" applyFill="1" applyBorder="1" applyAlignment="1" applyProtection="1">
      <alignment horizontal="right" vertical="center" wrapText="1"/>
      <protection locked="0"/>
    </xf>
    <xf numFmtId="3" fontId="10" fillId="0" borderId="91" xfId="0" applyNumberFormat="1" applyFont="1" applyFill="1" applyBorder="1" applyAlignment="1" applyProtection="1">
      <alignment horizontal="right" vertical="center" shrinkToFit="1"/>
      <protection locked="0"/>
    </xf>
    <xf numFmtId="3" fontId="9" fillId="2" borderId="89" xfId="63047" applyNumberFormat="1" applyFont="1" applyFill="1" applyBorder="1" applyAlignment="1" applyProtection="1">
      <alignment horizontal="right" vertical="center" wrapText="1"/>
      <protection locked="0"/>
    </xf>
    <xf numFmtId="4" fontId="5" fillId="0" borderId="0" xfId="0" applyNumberFormat="1" applyFont="1" applyFill="1" applyBorder="1" applyAlignment="1" applyProtection="1">
      <alignment horizontal="center" wrapText="1"/>
    </xf>
    <xf numFmtId="3" fontId="17" fillId="2" borderId="11" xfId="1" applyNumberFormat="1" applyFont="1" applyFill="1" applyBorder="1" applyAlignment="1" applyProtection="1">
      <alignment horizontal="center" vertical="center"/>
    </xf>
    <xf numFmtId="167" fontId="12" fillId="3" borderId="91" xfId="3" applyNumberFormat="1" applyFont="1" applyFill="1" applyBorder="1" applyAlignment="1" applyProtection="1">
      <alignment vertical="center"/>
    </xf>
    <xf numFmtId="3" fontId="9" fillId="0" borderId="46" xfId="2" applyNumberFormat="1" applyFont="1" applyFill="1" applyBorder="1" applyAlignment="1" applyProtection="1">
      <alignment horizontal="center" wrapText="1"/>
      <protection locked="0"/>
    </xf>
    <xf numFmtId="3" fontId="8" fillId="0" borderId="40" xfId="2" applyNumberFormat="1" applyFont="1" applyFill="1" applyBorder="1" applyAlignment="1" applyProtection="1">
      <alignment horizontal="center" vertical="center" wrapText="1"/>
      <protection locked="0"/>
    </xf>
    <xf numFmtId="49" fontId="9" fillId="0" borderId="21" xfId="1" applyNumberFormat="1" applyFont="1" applyFill="1" applyBorder="1" applyAlignment="1" applyProtection="1">
      <alignment horizontal="right" vertical="top"/>
      <protection locked="0"/>
    </xf>
    <xf numFmtId="3" fontId="10" fillId="0" borderId="15" xfId="1" applyNumberFormat="1" applyFont="1" applyFill="1" applyBorder="1" applyProtection="1">
      <protection locked="0"/>
    </xf>
    <xf numFmtId="4" fontId="10" fillId="0" borderId="21" xfId="1" applyNumberFormat="1" applyFont="1" applyFill="1" applyBorder="1" applyAlignment="1" applyProtection="1">
      <alignment horizontal="right" vertical="center"/>
      <protection locked="0"/>
    </xf>
    <xf numFmtId="49" fontId="10" fillId="0" borderId="21" xfId="1" applyNumberFormat="1" applyFont="1" applyFill="1" applyBorder="1" applyAlignment="1" applyProtection="1">
      <alignment horizontal="right" vertical="top"/>
      <protection locked="0"/>
    </xf>
    <xf numFmtId="49" fontId="9" fillId="2" borderId="11" xfId="1" applyNumberFormat="1" applyFont="1" applyFill="1" applyBorder="1" applyAlignment="1" applyProtection="1">
      <alignment horizontal="right" vertical="center"/>
      <protection locked="0"/>
    </xf>
    <xf numFmtId="4" fontId="10" fillId="0" borderId="21" xfId="1" applyNumberFormat="1" applyFont="1" applyFill="1" applyBorder="1" applyAlignment="1" applyProtection="1">
      <alignment horizontal="right" vertical="top"/>
      <protection locked="0"/>
    </xf>
    <xf numFmtId="4" fontId="10" fillId="0" borderId="21" xfId="1" applyNumberFormat="1" applyFont="1" applyFill="1" applyBorder="1" applyAlignment="1" applyProtection="1">
      <alignment horizontal="right" vertical="top" wrapText="1"/>
      <protection locked="0"/>
    </xf>
    <xf numFmtId="3" fontId="18" fillId="0" borderId="53" xfId="0" applyNumberFormat="1" applyFont="1" applyFill="1" applyBorder="1" applyAlignment="1" applyProtection="1">
      <alignment horizontal="center" vertical="center"/>
    </xf>
    <xf numFmtId="3" fontId="18" fillId="0" borderId="49" xfId="0" applyNumberFormat="1" applyFont="1" applyFill="1" applyBorder="1" applyAlignment="1" applyProtection="1">
      <alignment horizontal="center" vertical="center"/>
    </xf>
    <xf numFmtId="3" fontId="18" fillId="0" borderId="49" xfId="0" quotePrefix="1" applyNumberFormat="1" applyFont="1" applyFill="1" applyBorder="1" applyAlignment="1" applyProtection="1">
      <alignment horizontal="center" vertical="center"/>
    </xf>
    <xf numFmtId="3" fontId="18" fillId="0" borderId="55" xfId="0" applyNumberFormat="1" applyFont="1" applyFill="1" applyBorder="1" applyAlignment="1" applyProtection="1">
      <alignment horizontal="center" vertical="center"/>
    </xf>
    <xf numFmtId="3" fontId="18" fillId="3" borderId="41"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7" fillId="0" borderId="41"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wrapText="1"/>
    </xf>
    <xf numFmtId="3" fontId="7" fillId="0" borderId="6" xfId="0" applyNumberFormat="1" applyFont="1" applyFill="1" applyBorder="1" applyAlignment="1" applyProtection="1">
      <alignment horizontal="center" vertical="center" wrapText="1"/>
    </xf>
    <xf numFmtId="4" fontId="7" fillId="0" borderId="41"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vertical="center"/>
    </xf>
    <xf numFmtId="4" fontId="7" fillId="0" borderId="6" xfId="0" applyNumberFormat="1" applyFont="1" applyFill="1" applyBorder="1" applyAlignment="1" applyProtection="1">
      <alignment horizontal="center" vertical="center"/>
    </xf>
    <xf numFmtId="4" fontId="8" fillId="3" borderId="54" xfId="0" applyNumberFormat="1" applyFont="1" applyFill="1" applyBorder="1" applyAlignment="1" applyProtection="1">
      <alignment horizontal="center" vertical="center" wrapText="1"/>
    </xf>
    <xf numFmtId="4" fontId="8" fillId="3" borderId="40" xfId="0" applyNumberFormat="1" applyFont="1" applyFill="1" applyBorder="1" applyAlignment="1" applyProtection="1">
      <alignment horizontal="center" vertical="center" wrapText="1"/>
    </xf>
    <xf numFmtId="4" fontId="8" fillId="3" borderId="10" xfId="0" applyNumberFormat="1" applyFont="1" applyFill="1" applyBorder="1" applyAlignment="1" applyProtection="1">
      <alignment horizontal="center" vertical="center" wrapText="1"/>
    </xf>
    <xf numFmtId="4" fontId="8" fillId="0" borderId="54" xfId="1" applyNumberFormat="1" applyFont="1" applyFill="1" applyBorder="1" applyAlignment="1" applyProtection="1">
      <alignment horizontal="center" vertical="center" shrinkToFit="1"/>
    </xf>
    <xf numFmtId="4" fontId="8" fillId="0" borderId="40" xfId="1" applyNumberFormat="1" applyFont="1" applyFill="1" applyBorder="1" applyAlignment="1" applyProtection="1">
      <alignment horizontal="center" vertical="center" shrinkToFit="1"/>
    </xf>
    <xf numFmtId="4" fontId="8" fillId="0" borderId="10" xfId="1" applyNumberFormat="1" applyFont="1" applyFill="1" applyBorder="1" applyAlignment="1" applyProtection="1">
      <alignment horizontal="center" vertical="center" shrinkToFit="1"/>
    </xf>
    <xf numFmtId="4" fontId="8" fillId="0" borderId="54" xfId="1" applyNumberFormat="1" applyFont="1" applyFill="1" applyBorder="1" applyAlignment="1" applyProtection="1">
      <alignment horizontal="center" vertical="center" wrapText="1"/>
    </xf>
    <xf numFmtId="4" fontId="8" fillId="0" borderId="40" xfId="1" applyNumberFormat="1" applyFont="1" applyFill="1" applyBorder="1" applyAlignment="1" applyProtection="1">
      <alignment horizontal="center" vertical="center" wrapText="1"/>
    </xf>
    <xf numFmtId="4" fontId="8" fillId="0" borderId="10" xfId="1" applyNumberFormat="1" applyFont="1" applyFill="1" applyBorder="1" applyAlignment="1" applyProtection="1">
      <alignment horizontal="center" vertical="center" wrapText="1"/>
    </xf>
    <xf numFmtId="167" fontId="8" fillId="0" borderId="54" xfId="3" applyNumberFormat="1" applyFont="1" applyFill="1" applyBorder="1" applyAlignment="1" applyProtection="1">
      <alignment horizontal="center" vertical="center" shrinkToFit="1"/>
    </xf>
    <xf numFmtId="167" fontId="8" fillId="0" borderId="40" xfId="3" applyNumberFormat="1" applyFont="1" applyFill="1" applyBorder="1" applyAlignment="1" applyProtection="1">
      <alignment horizontal="center" vertical="center" shrinkToFit="1"/>
    </xf>
    <xf numFmtId="167" fontId="8" fillId="0" borderId="10" xfId="3" applyNumberFormat="1" applyFont="1" applyFill="1" applyBorder="1" applyAlignment="1" applyProtection="1">
      <alignment horizontal="center" vertical="center" shrinkToFit="1"/>
    </xf>
    <xf numFmtId="4" fontId="8" fillId="0" borderId="54" xfId="0" applyNumberFormat="1" applyFont="1" applyFill="1" applyBorder="1" applyAlignment="1" applyProtection="1">
      <alignment horizontal="center" vertical="center"/>
    </xf>
    <xf numFmtId="4" fontId="8" fillId="0" borderId="40" xfId="0" applyNumberFormat="1" applyFont="1" applyFill="1" applyBorder="1" applyAlignment="1" applyProtection="1">
      <alignment horizontal="center" vertical="center"/>
    </xf>
    <xf numFmtId="4" fontId="8" fillId="0" borderId="10" xfId="0" applyNumberFormat="1" applyFont="1" applyFill="1" applyBorder="1" applyAlignment="1" applyProtection="1">
      <alignment horizontal="center" vertical="center"/>
    </xf>
    <xf numFmtId="4" fontId="9" fillId="0" borderId="54" xfId="0" applyNumberFormat="1" applyFont="1" applyFill="1" applyBorder="1" applyAlignment="1" applyProtection="1">
      <alignment horizontal="center" vertical="center"/>
    </xf>
    <xf numFmtId="4" fontId="9" fillId="0" borderId="40" xfId="0" applyNumberFormat="1" applyFont="1" applyFill="1" applyBorder="1" applyAlignment="1" applyProtection="1">
      <alignment horizontal="center" vertical="center"/>
    </xf>
    <xf numFmtId="4" fontId="9" fillId="0" borderId="10" xfId="0" applyNumberFormat="1" applyFont="1" applyFill="1" applyBorder="1" applyAlignment="1" applyProtection="1">
      <alignment horizontal="center" vertical="center"/>
    </xf>
    <xf numFmtId="167" fontId="8" fillId="0" borderId="54" xfId="3" applyNumberFormat="1" applyFont="1" applyFill="1" applyBorder="1" applyAlignment="1" applyProtection="1">
      <alignment horizontal="center" vertical="center" wrapText="1"/>
    </xf>
    <xf numFmtId="167" fontId="8" fillId="0" borderId="40" xfId="3" applyNumberFormat="1" applyFont="1" applyFill="1" applyBorder="1" applyAlignment="1" applyProtection="1">
      <alignment horizontal="center" vertical="center" wrapText="1"/>
    </xf>
    <xf numFmtId="167" fontId="8" fillId="0" borderId="10" xfId="3" applyNumberFormat="1" applyFont="1" applyFill="1" applyBorder="1" applyAlignment="1" applyProtection="1">
      <alignment horizontal="center" vertical="center" wrapText="1"/>
    </xf>
    <xf numFmtId="4" fontId="9" fillId="3" borderId="83" xfId="0" applyNumberFormat="1" applyFont="1" applyFill="1" applyBorder="1" applyAlignment="1" applyProtection="1">
      <alignment horizontal="right" shrinkToFit="1"/>
    </xf>
    <xf numFmtId="3" fontId="18" fillId="0" borderId="45" xfId="0" applyNumberFormat="1" applyFont="1" applyFill="1" applyBorder="1" applyAlignment="1" applyProtection="1">
      <alignment horizontal="center" vertical="center"/>
    </xf>
    <xf numFmtId="3" fontId="18" fillId="0" borderId="47" xfId="0" applyNumberFormat="1" applyFont="1" applyFill="1" applyBorder="1" applyAlignment="1" applyProtection="1">
      <alignment horizontal="center" vertical="center"/>
    </xf>
    <xf numFmtId="3" fontId="18" fillId="0" borderId="47" xfId="0" quotePrefix="1" applyNumberFormat="1" applyFont="1" applyFill="1" applyBorder="1" applyAlignment="1" applyProtection="1">
      <alignment horizontal="center" vertical="center"/>
    </xf>
    <xf numFmtId="3" fontId="18" fillId="0" borderId="48" xfId="0" applyNumberFormat="1" applyFont="1" applyFill="1" applyBorder="1" applyAlignment="1" applyProtection="1">
      <alignment horizontal="center" vertical="center"/>
    </xf>
    <xf numFmtId="3" fontId="18" fillId="0" borderId="41"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7" fillId="0" borderId="13"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9" fillId="0" borderId="44" xfId="0" applyNumberFormat="1" applyFont="1" applyFill="1" applyBorder="1" applyAlignment="1" applyProtection="1">
      <alignment horizontal="center" vertical="center"/>
    </xf>
    <xf numFmtId="4" fontId="9" fillId="0" borderId="86" xfId="0" applyNumberFormat="1" applyFont="1" applyFill="1" applyBorder="1" applyAlignment="1" applyProtection="1">
      <alignment horizontal="center" vertical="center"/>
    </xf>
    <xf numFmtId="4" fontId="9" fillId="0" borderId="53" xfId="0" applyNumberFormat="1" applyFont="1" applyFill="1" applyBorder="1" applyAlignment="1" applyProtection="1">
      <alignment horizontal="center" vertical="center"/>
    </xf>
    <xf numFmtId="4" fontId="9" fillId="0" borderId="49" xfId="0" applyNumberFormat="1" applyFont="1" applyFill="1" applyBorder="1" applyAlignment="1" applyProtection="1">
      <alignment horizontal="center" vertical="center"/>
    </xf>
    <xf numFmtId="4" fontId="9" fillId="0" borderId="55" xfId="0" applyNumberFormat="1" applyFont="1" applyFill="1" applyBorder="1" applyAlignment="1" applyProtection="1">
      <alignment horizontal="center" vertical="center"/>
    </xf>
    <xf numFmtId="4" fontId="9" fillId="0" borderId="41" xfId="0" applyNumberFormat="1" applyFont="1" applyFill="1" applyBorder="1" applyAlignment="1" applyProtection="1">
      <alignment horizontal="center" vertical="center"/>
    </xf>
    <xf numFmtId="4" fontId="9" fillId="0" borderId="0" xfId="0" applyNumberFormat="1" applyFont="1" applyFill="1" applyBorder="1" applyAlignment="1" applyProtection="1">
      <alignment horizontal="center" vertical="center"/>
    </xf>
    <xf numFmtId="4" fontId="9" fillId="0" borderId="6" xfId="0" applyNumberFormat="1" applyFont="1" applyFill="1" applyBorder="1" applyAlignment="1" applyProtection="1">
      <alignment horizontal="center" vertical="center"/>
    </xf>
    <xf numFmtId="4" fontId="13" fillId="0" borderId="49" xfId="1" applyNumberFormat="1" applyFont="1" applyFill="1" applyBorder="1" applyAlignment="1" applyProtection="1">
      <alignment horizontal="right"/>
    </xf>
    <xf numFmtId="168" fontId="5" fillId="0" borderId="0" xfId="0" applyFont="1" applyFill="1" applyBorder="1" applyAlignment="1" applyProtection="1">
      <alignment horizontal="center" vertical="center"/>
    </xf>
    <xf numFmtId="168" fontId="5" fillId="0" borderId="6" xfId="0" applyFont="1" applyFill="1" applyBorder="1" applyAlignment="1" applyProtection="1">
      <alignment horizontal="center" vertical="center"/>
    </xf>
    <xf numFmtId="4" fontId="9" fillId="0" borderId="41" xfId="0" applyNumberFormat="1" applyFont="1" applyFill="1" applyBorder="1" applyAlignment="1" applyProtection="1">
      <alignment horizontal="left" vertical="center" wrapText="1"/>
    </xf>
    <xf numFmtId="168" fontId="5" fillId="0" borderId="0" xfId="0" applyFont="1" applyFill="1" applyBorder="1" applyAlignment="1" applyProtection="1">
      <alignment vertical="center"/>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4" fontId="9" fillId="2" borderId="52" xfId="0" applyNumberFormat="1" applyFont="1" applyFill="1" applyBorder="1" applyAlignment="1" applyProtection="1">
      <alignment horizontal="left" vertical="center" wrapText="1"/>
    </xf>
    <xf numFmtId="4" fontId="9" fillId="2" borderId="50" xfId="0" applyNumberFormat="1" applyFont="1" applyFill="1" applyBorder="1" applyAlignment="1" applyProtection="1">
      <alignment horizontal="left" vertical="center" wrapText="1"/>
    </xf>
    <xf numFmtId="4" fontId="9" fillId="2" borderId="51" xfId="0" applyNumberFormat="1" applyFont="1" applyFill="1" applyBorder="1" applyAlignment="1" applyProtection="1">
      <alignment horizontal="left" vertical="center" wrapText="1"/>
    </xf>
    <xf numFmtId="168" fontId="5" fillId="0" borderId="0" xfId="0" applyFont="1" applyFill="1" applyBorder="1" applyAlignment="1" applyProtection="1">
      <alignment horizontal="center"/>
      <protection locked="0"/>
    </xf>
    <xf numFmtId="168" fontId="5" fillId="0" borderId="6" xfId="0" applyFont="1" applyFill="1" applyBorder="1" applyAlignment="1" applyProtection="1">
      <alignment horizontal="center"/>
      <protection locked="0"/>
    </xf>
    <xf numFmtId="4" fontId="21" fillId="0" borderId="41"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1"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9" fillId="0" borderId="41" xfId="0" quotePrefix="1" applyNumberFormat="1" applyFont="1" applyFill="1" applyBorder="1" applyAlignment="1" applyProtection="1">
      <alignment horizontal="left" vertical="center" wrapText="1"/>
    </xf>
    <xf numFmtId="4" fontId="9" fillId="0" borderId="0" xfId="0" quotePrefix="1" applyNumberFormat="1" applyFont="1" applyFill="1" applyBorder="1" applyAlignment="1" applyProtection="1">
      <alignment horizontal="left" vertical="center" wrapText="1"/>
    </xf>
    <xf numFmtId="4" fontId="9" fillId="0" borderId="6" xfId="0" quotePrefix="1" applyNumberFormat="1" applyFont="1" applyFill="1" applyBorder="1" applyAlignment="1" applyProtection="1">
      <alignment horizontal="left" vertical="center" wrapText="1"/>
    </xf>
    <xf numFmtId="4" fontId="9" fillId="3" borderId="83" xfId="1" applyNumberFormat="1" applyFont="1" applyFill="1" applyBorder="1" applyAlignment="1" applyProtection="1">
      <alignment horizontal="right" shrinkToFit="1"/>
    </xf>
    <xf numFmtId="3" fontId="18" fillId="0" borderId="22"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6" xfId="1" applyNumberFormat="1" applyFont="1" applyFill="1" applyBorder="1" applyAlignment="1" applyProtection="1">
      <alignment horizontal="center" vertical="center"/>
    </xf>
    <xf numFmtId="3" fontId="18" fillId="0" borderId="14"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7" fillId="0" borderId="14" xfId="1" applyNumberFormat="1" applyFont="1" applyFill="1" applyBorder="1" applyAlignment="1" applyProtection="1">
      <alignment horizontal="center" vertical="center" wrapText="1"/>
    </xf>
    <xf numFmtId="3" fontId="7" fillId="0" borderId="0" xfId="1" applyNumberFormat="1" applyFont="1" applyFill="1" applyBorder="1" applyAlignment="1" applyProtection="1">
      <alignment horizontal="center" vertical="center" wrapText="1"/>
    </xf>
    <xf numFmtId="3" fontId="7" fillId="0" borderId="6" xfId="1" applyNumberFormat="1" applyFont="1" applyFill="1" applyBorder="1" applyAlignment="1" applyProtection="1">
      <alignment horizontal="center" vertical="center" wrapText="1"/>
    </xf>
    <xf numFmtId="4" fontId="7" fillId="0" borderId="13"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4" fontId="7" fillId="0" borderId="1" xfId="1" applyNumberFormat="1" applyFont="1" applyFill="1" applyBorder="1" applyAlignment="1" applyProtection="1">
      <alignment horizontal="center" vertical="center"/>
    </xf>
    <xf numFmtId="4" fontId="9" fillId="0" borderId="15" xfId="1" applyNumberFormat="1" applyFont="1" applyFill="1" applyBorder="1" applyAlignment="1" applyProtection="1">
      <alignment horizontal="center" vertical="center" wrapText="1"/>
    </xf>
    <xf numFmtId="4" fontId="9" fillId="0" borderId="10" xfId="1" applyNumberFormat="1" applyFont="1" applyFill="1" applyBorder="1" applyAlignment="1" applyProtection="1">
      <alignment horizontal="center" vertical="center" wrapText="1"/>
    </xf>
    <xf numFmtId="1" fontId="9" fillId="0" borderId="15" xfId="3" applyNumberFormat="1" applyFont="1" applyFill="1" applyBorder="1" applyAlignment="1" applyProtection="1">
      <alignment horizontal="center" vertical="center" wrapText="1"/>
    </xf>
    <xf numFmtId="1" fontId="9" fillId="0" borderId="10" xfId="3" applyNumberFormat="1" applyFont="1" applyFill="1" applyBorder="1" applyAlignment="1" applyProtection="1">
      <alignment horizontal="center" vertical="center" wrapText="1"/>
    </xf>
    <xf numFmtId="4" fontId="9" fillId="0" borderId="15" xfId="1" applyNumberFormat="1" applyFont="1" applyFill="1" applyBorder="1" applyAlignment="1" applyProtection="1">
      <alignment horizontal="center" vertical="center"/>
    </xf>
    <xf numFmtId="4" fontId="9" fillId="0" borderId="10" xfId="1" applyNumberFormat="1" applyFont="1" applyFill="1" applyBorder="1" applyAlignment="1" applyProtection="1">
      <alignment horizontal="center" vertical="center"/>
    </xf>
    <xf numFmtId="4" fontId="9" fillId="0" borderId="11" xfId="1" applyNumberFormat="1" applyFont="1" applyFill="1" applyBorder="1" applyAlignment="1" applyProtection="1">
      <alignment horizontal="center" vertical="center"/>
    </xf>
    <xf numFmtId="3" fontId="9" fillId="0" borderId="11" xfId="1" applyNumberFormat="1" applyFont="1" applyFill="1" applyBorder="1" applyAlignment="1" applyProtection="1">
      <alignment horizontal="center" vertical="center"/>
    </xf>
    <xf numFmtId="4" fontId="5" fillId="0" borderId="84" xfId="0" applyNumberFormat="1" applyFont="1" applyFill="1" applyBorder="1" applyAlignment="1" applyProtection="1">
      <alignment horizontal="center" wrapText="1"/>
    </xf>
    <xf numFmtId="4" fontId="5" fillId="0" borderId="83" xfId="0" applyNumberFormat="1" applyFont="1" applyFill="1" applyBorder="1" applyAlignment="1" applyProtection="1">
      <alignment horizontal="center" wrapText="1"/>
    </xf>
    <xf numFmtId="4" fontId="5" fillId="0" borderId="85" xfId="0" applyNumberFormat="1" applyFont="1" applyFill="1" applyBorder="1" applyAlignment="1" applyProtection="1">
      <alignment horizontal="center" wrapText="1"/>
    </xf>
    <xf numFmtId="4" fontId="9" fillId="0" borderId="0" xfId="1" applyNumberFormat="1" applyFont="1" applyFill="1" applyBorder="1" applyAlignment="1" applyProtection="1">
      <alignment horizontal="justify" vertical="center" wrapText="1"/>
    </xf>
    <xf numFmtId="4" fontId="9" fillId="0" borderId="6" xfId="1" applyNumberFormat="1" applyFont="1" applyFill="1" applyBorder="1" applyAlignment="1" applyProtection="1">
      <alignment horizontal="justify"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2" borderId="20" xfId="1" quotePrefix="1" applyNumberFormat="1" applyFont="1" applyFill="1" applyBorder="1" applyAlignment="1" applyProtection="1">
      <alignment horizontal="left" vertical="center" wrapText="1"/>
    </xf>
    <xf numFmtId="4" fontId="9" fillId="2" borderId="18" xfId="1" quotePrefix="1" applyNumberFormat="1" applyFont="1" applyFill="1" applyBorder="1" applyAlignment="1" applyProtection="1">
      <alignment horizontal="left" vertical="center" wrapText="1"/>
    </xf>
    <xf numFmtId="4" fontId="9" fillId="2" borderId="19" xfId="1" quotePrefix="1" applyNumberFormat="1" applyFont="1" applyFill="1" applyBorder="1" applyAlignment="1" applyProtection="1">
      <alignment horizontal="left" vertical="center" wrapText="1"/>
    </xf>
    <xf numFmtId="4" fontId="10" fillId="0" borderId="84" xfId="1" applyNumberFormat="1" applyFont="1" applyFill="1" applyBorder="1" applyAlignment="1" applyProtection="1">
      <alignment horizontal="justify" vertical="center" wrapText="1"/>
    </xf>
    <xf numFmtId="4" fontId="10" fillId="0" borderId="83" xfId="1" applyNumberFormat="1" applyFont="1" applyFill="1" applyBorder="1" applyAlignment="1" applyProtection="1">
      <alignment horizontal="justify" vertical="center" wrapText="1"/>
    </xf>
    <xf numFmtId="4" fontId="10" fillId="0" borderId="85" xfId="1" applyNumberFormat="1" applyFont="1" applyFill="1" applyBorder="1" applyAlignment="1" applyProtection="1">
      <alignment horizontal="justify" vertical="center" wrapText="1"/>
    </xf>
    <xf numFmtId="3" fontId="18" fillId="0" borderId="22"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3" fontId="18" fillId="0" borderId="16" xfId="1" quotePrefix="1"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13" fillId="0" borderId="83" xfId="1" applyNumberFormat="1" applyFont="1" applyFill="1" applyBorder="1" applyAlignment="1" applyProtection="1">
      <alignment horizontal="right"/>
    </xf>
    <xf numFmtId="168" fontId="0" fillId="0" borderId="0" xfId="0" applyFill="1" applyBorder="1" applyAlignment="1" applyProtection="1">
      <alignment horizontal="center"/>
    </xf>
    <xf numFmtId="168" fontId="0" fillId="0" borderId="6" xfId="0" applyFill="1" applyBorder="1" applyAlignment="1" applyProtection="1">
      <alignment horizontal="center"/>
    </xf>
    <xf numFmtId="4" fontId="21" fillId="0" borderId="41"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4" fontId="10" fillId="0" borderId="41" xfId="1" applyNumberFormat="1" applyFont="1" applyFill="1" applyBorder="1" applyAlignment="1" applyProtection="1">
      <alignment horizontal="left" wrapText="1"/>
      <protection locked="0"/>
    </xf>
    <xf numFmtId="4" fontId="10" fillId="0" borderId="0" xfId="1" applyNumberFormat="1" applyFont="1" applyFill="1" applyBorder="1" applyAlignment="1" applyProtection="1">
      <alignment horizontal="left" wrapText="1"/>
      <protection locked="0"/>
    </xf>
    <xf numFmtId="4" fontId="10" fillId="0" borderId="6" xfId="1" applyNumberFormat="1" applyFont="1" applyFill="1" applyBorder="1" applyAlignment="1" applyProtection="1">
      <alignment horizontal="left" wrapText="1"/>
      <protection locked="0"/>
    </xf>
    <xf numFmtId="168" fontId="0" fillId="0" borderId="0" xfId="0" applyFill="1" applyBorder="1" applyAlignment="1" applyProtection="1">
      <alignment horizontal="center"/>
      <protection locked="0"/>
    </xf>
    <xf numFmtId="168" fontId="0" fillId="0" borderId="6" xfId="0" applyFill="1" applyBorder="1" applyAlignment="1" applyProtection="1">
      <alignment horizontal="center"/>
      <protection locked="0"/>
    </xf>
    <xf numFmtId="4" fontId="13" fillId="3" borderId="49" xfId="0" applyNumberFormat="1" applyFont="1" applyFill="1" applyBorder="1" applyAlignment="1" applyProtection="1">
      <alignment horizontal="right" shrinkToFit="1"/>
    </xf>
    <xf numFmtId="4" fontId="9" fillId="0" borderId="86" xfId="2" applyNumberFormat="1" applyFont="1" applyFill="1" applyBorder="1" applyAlignment="1" applyProtection="1">
      <alignment horizontal="center" vertical="center" wrapText="1"/>
    </xf>
    <xf numFmtId="4" fontId="9" fillId="0" borderId="10" xfId="2" applyNumberFormat="1" applyFont="1" applyFill="1" applyBorder="1" applyAlignment="1" applyProtection="1">
      <alignment horizontal="center" vertical="center" wrapText="1"/>
    </xf>
    <xf numFmtId="4" fontId="9" fillId="0" borderId="86" xfId="1" applyNumberFormat="1" applyFont="1" applyFill="1" applyBorder="1" applyAlignment="1" applyProtection="1">
      <alignment horizontal="center" vertical="center"/>
    </xf>
    <xf numFmtId="3" fontId="9" fillId="0" borderId="86" xfId="1" applyNumberFormat="1" applyFont="1" applyFill="1" applyBorder="1" applyAlignment="1" applyProtection="1">
      <alignment horizontal="center" vertical="center"/>
    </xf>
    <xf numFmtId="3" fontId="9" fillId="0" borderId="10" xfId="1" applyNumberFormat="1" applyFont="1" applyFill="1" applyBorder="1" applyAlignment="1" applyProtection="1">
      <alignment horizontal="center" vertical="center"/>
    </xf>
    <xf numFmtId="4" fontId="9" fillId="0" borderId="17" xfId="1" applyNumberFormat="1" applyFont="1" applyFill="1" applyBorder="1" applyAlignment="1" applyProtection="1">
      <alignment horizontal="justify" vertical="center" wrapText="1"/>
    </xf>
    <xf numFmtId="4" fontId="9" fillId="0" borderId="16" xfId="1" applyNumberFormat="1" applyFont="1" applyFill="1" applyBorder="1" applyAlignment="1" applyProtection="1">
      <alignment horizontal="justify" vertical="center" wrapText="1"/>
    </xf>
    <xf numFmtId="4" fontId="10" fillId="0" borderId="41" xfId="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left" vertical="center" wrapText="1"/>
    </xf>
    <xf numFmtId="4" fontId="10" fillId="0" borderId="6"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justify" vertical="center" wrapText="1"/>
    </xf>
    <xf numFmtId="4" fontId="9" fillId="0" borderId="13" xfId="0" applyNumberFormat="1" applyFont="1" applyFill="1" applyBorder="1" applyAlignment="1" applyProtection="1">
      <alignment horizontal="center" vertical="center"/>
    </xf>
    <xf numFmtId="4" fontId="9" fillId="0" borderId="12" xfId="0" applyNumberFormat="1" applyFont="1" applyFill="1" applyBorder="1" applyAlignment="1" applyProtection="1">
      <alignment horizontal="center" vertical="center"/>
    </xf>
    <xf numFmtId="4" fontId="9" fillId="0" borderId="1" xfId="0"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right"/>
    </xf>
    <xf numFmtId="4" fontId="21" fillId="0" borderId="14" xfId="1" applyNumberFormat="1" applyFont="1" applyFill="1" applyBorder="1" applyAlignment="1" applyProtection="1">
      <alignment horizontal="left" wrapText="1"/>
      <protection locked="0"/>
    </xf>
    <xf numFmtId="4" fontId="10" fillId="0" borderId="13" xfId="1" applyNumberFormat="1" applyFont="1" applyFill="1" applyBorder="1" applyAlignment="1" applyProtection="1">
      <alignment horizontal="left" vertical="center" wrapText="1"/>
    </xf>
    <xf numFmtId="4" fontId="10" fillId="0" borderId="12" xfId="1" applyNumberFormat="1" applyFont="1" applyFill="1" applyBorder="1" applyAlignment="1" applyProtection="1">
      <alignment horizontal="left" vertical="center" wrapText="1"/>
    </xf>
    <xf numFmtId="4" fontId="10" fillId="0" borderId="1"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left" wrapText="1"/>
      <protection locked="0"/>
    </xf>
    <xf numFmtId="168" fontId="9" fillId="3" borderId="83" xfId="160" applyFont="1" applyFill="1" applyBorder="1" applyAlignment="1" applyProtection="1">
      <alignment horizontal="right" shrinkToFit="1"/>
    </xf>
    <xf numFmtId="3" fontId="18" fillId="3" borderId="53" xfId="1" quotePrefix="1" applyNumberFormat="1" applyFont="1" applyFill="1" applyBorder="1" applyAlignment="1" applyProtection="1">
      <alignment horizontal="center" vertical="center"/>
    </xf>
    <xf numFmtId="3" fontId="18" fillId="3" borderId="49" xfId="1" applyNumberFormat="1" applyFont="1" applyFill="1" applyBorder="1" applyAlignment="1" applyProtection="1">
      <alignment horizontal="center" vertical="center"/>
    </xf>
    <xf numFmtId="3" fontId="18" fillId="3" borderId="55" xfId="1" applyNumberFormat="1" applyFont="1" applyFill="1" applyBorder="1" applyAlignment="1" applyProtection="1">
      <alignment horizontal="center" vertical="center"/>
    </xf>
    <xf numFmtId="3" fontId="18" fillId="3" borderId="41"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7" fillId="3" borderId="41" xfId="1" applyNumberFormat="1" applyFont="1" applyFill="1" applyBorder="1" applyAlignment="1" applyProtection="1">
      <alignment horizontal="center" vertical="center" wrapText="1"/>
    </xf>
    <xf numFmtId="3" fontId="7" fillId="3" borderId="0" xfId="1" applyNumberFormat="1" applyFont="1" applyFill="1" applyBorder="1" applyAlignment="1" applyProtection="1">
      <alignment horizontal="center" vertical="center" wrapText="1"/>
    </xf>
    <xf numFmtId="3" fontId="7" fillId="3" borderId="6" xfId="1" applyNumberFormat="1" applyFont="1" applyFill="1" applyBorder="1" applyAlignment="1" applyProtection="1">
      <alignment horizontal="center" vertical="center" wrapText="1"/>
    </xf>
    <xf numFmtId="4" fontId="7" fillId="3" borderId="13" xfId="1" applyNumberFormat="1" applyFont="1" applyFill="1" applyBorder="1" applyAlignment="1" applyProtection="1">
      <alignment horizontal="center" vertical="center"/>
    </xf>
    <xf numFmtId="4" fontId="7" fillId="3" borderId="12" xfId="1" applyNumberFormat="1" applyFont="1" applyFill="1" applyBorder="1" applyAlignment="1" applyProtection="1">
      <alignment horizontal="center" vertical="center"/>
    </xf>
    <xf numFmtId="4" fontId="7" fillId="3" borderId="1" xfId="1" applyNumberFormat="1" applyFont="1" applyFill="1" applyBorder="1" applyAlignment="1" applyProtection="1">
      <alignment horizontal="center" vertical="center"/>
    </xf>
    <xf numFmtId="4" fontId="9" fillId="3" borderId="54" xfId="1" applyNumberFormat="1" applyFont="1" applyFill="1" applyBorder="1" applyAlignment="1" applyProtection="1">
      <alignment horizontal="center" vertical="center" wrapText="1"/>
    </xf>
    <xf numFmtId="4" fontId="9" fillId="3" borderId="10" xfId="1" applyNumberFormat="1" applyFont="1" applyFill="1" applyBorder="1" applyAlignment="1" applyProtection="1">
      <alignment horizontal="center" vertical="center" wrapText="1"/>
    </xf>
    <xf numFmtId="1" fontId="9" fillId="0" borderId="54" xfId="3" applyNumberFormat="1" applyFont="1" applyFill="1" applyBorder="1" applyAlignment="1" applyProtection="1">
      <alignment horizontal="center" vertical="center" wrapText="1"/>
    </xf>
    <xf numFmtId="4" fontId="9" fillId="0" borderId="54" xfId="1" applyNumberFormat="1" applyFont="1" applyFill="1" applyBorder="1" applyAlignment="1" applyProtection="1">
      <alignment horizontal="center" vertical="center"/>
    </xf>
    <xf numFmtId="4" fontId="9" fillId="0" borderId="52" xfId="1" applyNumberFormat="1" applyFont="1" applyFill="1" applyBorder="1" applyAlignment="1" applyProtection="1">
      <alignment horizontal="center" vertical="center"/>
    </xf>
    <xf numFmtId="4" fontId="9" fillId="0" borderId="44" xfId="1" applyNumberFormat="1" applyFont="1" applyFill="1" applyBorder="1" applyAlignment="1" applyProtection="1">
      <alignment horizontal="center" vertical="center"/>
    </xf>
    <xf numFmtId="3" fontId="9" fillId="0" borderId="44" xfId="1" applyNumberFormat="1" applyFont="1" applyFill="1" applyBorder="1" applyAlignment="1" applyProtection="1">
      <alignment horizontal="center" vertical="center"/>
    </xf>
    <xf numFmtId="3" fontId="18" fillId="3" borderId="22" xfId="0" quotePrefix="1"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6" xfId="0" applyNumberFormat="1" applyFont="1" applyFill="1" applyBorder="1" applyAlignment="1" applyProtection="1">
      <alignment horizontal="center" vertical="center"/>
    </xf>
    <xf numFmtId="3" fontId="18" fillId="3" borderId="14" xfId="0" applyNumberFormat="1" applyFont="1" applyFill="1" applyBorder="1" applyAlignment="1" applyProtection="1">
      <alignment horizontal="center" vertical="center" wrapText="1"/>
    </xf>
    <xf numFmtId="3" fontId="7" fillId="3" borderId="14" xfId="0" applyNumberFormat="1"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4" fontId="7" fillId="3" borderId="13" xfId="0" applyNumberFormat="1" applyFont="1" applyFill="1" applyBorder="1" applyAlignment="1" applyProtection="1">
      <alignment horizontal="center" vertical="center"/>
    </xf>
    <xf numFmtId="4" fontId="7" fillId="3" borderId="12"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4" fontId="9" fillId="3" borderId="36" xfId="0" applyNumberFormat="1" applyFont="1" applyFill="1" applyBorder="1" applyAlignment="1" applyProtection="1">
      <alignment horizontal="center" vertical="center" wrapText="1"/>
    </xf>
    <xf numFmtId="4" fontId="9" fillId="3" borderId="10" xfId="0" applyNumberFormat="1" applyFont="1" applyFill="1" applyBorder="1" applyAlignment="1" applyProtection="1">
      <alignment horizontal="center" vertical="center" wrapText="1"/>
    </xf>
    <xf numFmtId="1" fontId="9" fillId="0" borderId="36" xfId="3" applyNumberFormat="1" applyFont="1" applyFill="1" applyBorder="1" applyAlignment="1" applyProtection="1">
      <alignment horizontal="center" vertical="center" wrapText="1"/>
    </xf>
    <xf numFmtId="4" fontId="9" fillId="0" borderId="36" xfId="0" applyNumberFormat="1" applyFont="1" applyFill="1" applyBorder="1" applyAlignment="1" applyProtection="1">
      <alignment horizontal="center" vertical="center"/>
    </xf>
    <xf numFmtId="4" fontId="9" fillId="0" borderId="20" xfId="0" applyNumberFormat="1" applyFont="1" applyFill="1" applyBorder="1" applyAlignment="1" applyProtection="1">
      <alignment horizontal="center" vertical="center"/>
    </xf>
    <xf numFmtId="4" fontId="9" fillId="0" borderId="11" xfId="0" applyNumberFormat="1" applyFont="1" applyFill="1" applyBorder="1" applyAlignment="1" applyProtection="1">
      <alignment horizontal="center" vertical="center"/>
    </xf>
    <xf numFmtId="3" fontId="9" fillId="0" borderId="11" xfId="0"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justify" vertical="center" wrapText="1"/>
    </xf>
    <xf numFmtId="4" fontId="9" fillId="0" borderId="55" xfId="1" applyNumberFormat="1" applyFont="1" applyFill="1" applyBorder="1" applyAlignment="1" applyProtection="1">
      <alignment horizontal="justify" vertical="center" wrapText="1"/>
    </xf>
    <xf numFmtId="4" fontId="13" fillId="3" borderId="49" xfId="0" applyNumberFormat="1" applyFont="1" applyFill="1" applyBorder="1" applyAlignment="1" applyProtection="1">
      <alignment horizontal="right" vertical="center" shrinkToFit="1"/>
    </xf>
    <xf numFmtId="4" fontId="9" fillId="0" borderId="17" xfId="1" applyNumberFormat="1" applyFont="1" applyFill="1" applyBorder="1" applyAlignment="1" applyProtection="1">
      <alignment horizontal="justify" vertical="center" wrapText="1"/>
      <protection locked="0"/>
    </xf>
    <xf numFmtId="4" fontId="9" fillId="0" borderId="16" xfId="1" applyNumberFormat="1" applyFont="1" applyFill="1" applyBorder="1" applyAlignment="1" applyProtection="1">
      <alignment horizontal="justify" vertical="center" wrapText="1"/>
      <protection locked="0"/>
    </xf>
    <xf numFmtId="4" fontId="10" fillId="0" borderId="41" xfId="1" applyNumberFormat="1" applyFont="1" applyFill="1" applyBorder="1" applyAlignment="1" applyProtection="1">
      <alignment horizontal="left" vertical="center" wrapText="1"/>
      <protection locked="0"/>
    </xf>
    <xf numFmtId="4" fontId="10" fillId="0" borderId="0" xfId="1" applyNumberFormat="1" applyFont="1" applyFill="1" applyBorder="1" applyAlignment="1" applyProtection="1">
      <alignment horizontal="left" vertical="center" wrapText="1"/>
      <protection locked="0"/>
    </xf>
    <xf numFmtId="4" fontId="10" fillId="0" borderId="6" xfId="1" applyNumberFormat="1" applyFont="1" applyFill="1" applyBorder="1" applyAlignment="1" applyProtection="1">
      <alignment horizontal="left" vertical="center" wrapText="1"/>
      <protection locked="0"/>
    </xf>
    <xf numFmtId="4" fontId="10" fillId="0" borderId="13" xfId="1" applyNumberFormat="1" applyFont="1" applyFill="1" applyBorder="1" applyAlignment="1" applyProtection="1">
      <alignment horizontal="left" vertical="center" wrapText="1"/>
      <protection locked="0"/>
    </xf>
    <xf numFmtId="4" fontId="10" fillId="0" borderId="12" xfId="1" applyNumberFormat="1" applyFont="1" applyFill="1" applyBorder="1" applyAlignment="1" applyProtection="1">
      <alignment horizontal="left" vertical="center" wrapText="1"/>
      <protection locked="0"/>
    </xf>
    <xf numFmtId="4" fontId="10" fillId="0" borderId="1" xfId="1" applyNumberFormat="1" applyFont="1" applyFill="1" applyBorder="1" applyAlignment="1" applyProtection="1">
      <alignment horizontal="left" vertical="center" wrapText="1"/>
      <protection locked="0"/>
    </xf>
    <xf numFmtId="4" fontId="9" fillId="2" borderId="20" xfId="1" quotePrefix="1" applyNumberFormat="1" applyFont="1" applyFill="1" applyBorder="1" applyAlignment="1" applyProtection="1">
      <alignment horizontal="left" vertical="center" wrapText="1"/>
      <protection locked="0"/>
    </xf>
    <xf numFmtId="4" fontId="9" fillId="2" borderId="18" xfId="1" quotePrefix="1" applyNumberFormat="1" applyFont="1" applyFill="1" applyBorder="1" applyAlignment="1" applyProtection="1">
      <alignment horizontal="left" vertical="center" wrapText="1"/>
      <protection locked="0"/>
    </xf>
    <xf numFmtId="4" fontId="9" fillId="2" borderId="19" xfId="1" quotePrefix="1" applyNumberFormat="1" applyFont="1" applyFill="1" applyBorder="1" applyAlignment="1" applyProtection="1">
      <alignment horizontal="left" vertical="center" wrapText="1"/>
      <protection locked="0"/>
    </xf>
    <xf numFmtId="4" fontId="10" fillId="0" borderId="14" xfId="1" applyNumberFormat="1" applyFont="1" applyFill="1" applyBorder="1" applyAlignment="1" applyProtection="1">
      <alignment horizontal="justify" vertical="center" wrapText="1"/>
      <protection locked="0"/>
    </xf>
    <xf numFmtId="4" fontId="10" fillId="0" borderId="0" xfId="1" applyNumberFormat="1" applyFont="1" applyFill="1" applyBorder="1" applyAlignment="1" applyProtection="1">
      <alignment horizontal="justify" vertical="center" wrapText="1"/>
      <protection locked="0"/>
    </xf>
    <xf numFmtId="3" fontId="18" fillId="0" borderId="22" xfId="1" quotePrefix="1" applyNumberFormat="1" applyFont="1" applyFill="1" applyBorder="1" applyAlignment="1" applyProtection="1">
      <alignment horizontal="center" vertical="center"/>
      <protection locked="0"/>
    </xf>
    <xf numFmtId="3" fontId="18" fillId="0" borderId="17" xfId="1" quotePrefix="1" applyNumberFormat="1" applyFont="1" applyFill="1" applyBorder="1" applyAlignment="1" applyProtection="1">
      <alignment horizontal="center" vertical="center"/>
      <protection locked="0"/>
    </xf>
    <xf numFmtId="3" fontId="18" fillId="0" borderId="16" xfId="1" quotePrefix="1" applyNumberFormat="1" applyFont="1" applyFill="1" applyBorder="1" applyAlignment="1" applyProtection="1">
      <alignment horizontal="center" vertical="center"/>
      <protection locked="0"/>
    </xf>
    <xf numFmtId="3" fontId="18" fillId="0" borderId="14" xfId="1" applyNumberFormat="1" applyFont="1" applyFill="1" applyBorder="1" applyAlignment="1" applyProtection="1">
      <alignment horizontal="center" vertical="center" wrapText="1"/>
      <protection locked="0"/>
    </xf>
    <xf numFmtId="3" fontId="18" fillId="0" borderId="0" xfId="1" applyNumberFormat="1" applyFont="1" applyFill="1" applyBorder="1" applyAlignment="1" applyProtection="1">
      <alignment horizontal="center" vertical="center" wrapText="1"/>
      <protection locked="0"/>
    </xf>
    <xf numFmtId="3" fontId="18" fillId="0" borderId="6" xfId="1" applyNumberFormat="1" applyFont="1" applyFill="1" applyBorder="1" applyAlignment="1" applyProtection="1">
      <alignment horizontal="center" vertical="center" wrapText="1"/>
      <protection locked="0"/>
    </xf>
    <xf numFmtId="3" fontId="7" fillId="0" borderId="14" xfId="1" applyNumberFormat="1" applyFont="1" applyFill="1" applyBorder="1" applyAlignment="1" applyProtection="1">
      <alignment horizontal="center" vertical="center" wrapText="1"/>
      <protection locked="0"/>
    </xf>
    <xf numFmtId="3" fontId="7" fillId="0" borderId="0" xfId="1" applyNumberFormat="1" applyFont="1" applyFill="1" applyBorder="1" applyAlignment="1" applyProtection="1">
      <alignment horizontal="center" vertical="center" wrapText="1"/>
      <protection locked="0"/>
    </xf>
    <xf numFmtId="3" fontId="7" fillId="0" borderId="6" xfId="1" applyNumberFormat="1" applyFont="1" applyFill="1" applyBorder="1" applyAlignment="1" applyProtection="1">
      <alignment horizontal="center" vertical="center" wrapText="1"/>
      <protection locked="0"/>
    </xf>
    <xf numFmtId="4" fontId="7" fillId="0" borderId="13" xfId="0" applyNumberFormat="1" applyFont="1" applyFill="1" applyBorder="1" applyAlignment="1" applyProtection="1">
      <alignment horizontal="center" vertical="center" wrapText="1"/>
      <protection locked="0"/>
    </xf>
    <xf numFmtId="4" fontId="7" fillId="0" borderId="12" xfId="0" applyNumberFormat="1" applyFont="1" applyFill="1" applyBorder="1" applyAlignment="1" applyProtection="1">
      <alignment horizontal="center" vertical="center" wrapText="1"/>
      <protection locked="0"/>
    </xf>
    <xf numFmtId="4" fontId="7" fillId="0" borderId="1" xfId="0" applyNumberFormat="1" applyFont="1" applyFill="1" applyBorder="1" applyAlignment="1" applyProtection="1">
      <alignment horizontal="center" vertical="center" wrapText="1"/>
      <protection locked="0"/>
    </xf>
    <xf numFmtId="4" fontId="9" fillId="0" borderId="44" xfId="0" applyNumberFormat="1" applyFont="1" applyFill="1" applyBorder="1" applyAlignment="1" applyProtection="1">
      <alignment horizontal="center" vertical="center"/>
      <protection locked="0"/>
    </xf>
    <xf numFmtId="4" fontId="9" fillId="0" borderId="53" xfId="0" applyNumberFormat="1" applyFont="1" applyFill="1" applyBorder="1" applyAlignment="1" applyProtection="1">
      <alignment horizontal="center" vertical="center"/>
      <protection locked="0"/>
    </xf>
    <xf numFmtId="4" fontId="9" fillId="0" borderId="49" xfId="0" applyNumberFormat="1" applyFont="1" applyFill="1" applyBorder="1" applyAlignment="1" applyProtection="1">
      <alignment horizontal="center" vertical="center"/>
      <protection locked="0"/>
    </xf>
    <xf numFmtId="4" fontId="9" fillId="0" borderId="55" xfId="0" applyNumberFormat="1" applyFont="1" applyFill="1" applyBorder="1" applyAlignment="1" applyProtection="1">
      <alignment horizontal="center" vertical="center"/>
      <protection locked="0"/>
    </xf>
    <xf numFmtId="4" fontId="9" fillId="0" borderId="13" xfId="0" applyNumberFormat="1" applyFont="1" applyFill="1" applyBorder="1" applyAlignment="1" applyProtection="1">
      <alignment horizontal="center" vertical="center"/>
      <protection locked="0"/>
    </xf>
    <xf numFmtId="4" fontId="9" fillId="0" borderId="12" xfId="0" applyNumberFormat="1" applyFont="1" applyFill="1" applyBorder="1" applyAlignment="1" applyProtection="1">
      <alignment horizontal="center" vertical="center"/>
      <protection locked="0"/>
    </xf>
    <xf numFmtId="4" fontId="9" fillId="0" borderId="1" xfId="0" applyNumberFormat="1" applyFont="1" applyFill="1" applyBorder="1" applyAlignment="1" applyProtection="1">
      <alignment horizontal="center" vertical="center"/>
      <protection locked="0"/>
    </xf>
    <xf numFmtId="4" fontId="9" fillId="0" borderId="49" xfId="1" applyNumberFormat="1" applyFont="1" applyFill="1" applyBorder="1" applyAlignment="1" applyProtection="1">
      <alignment horizontal="right"/>
      <protection locked="0"/>
    </xf>
    <xf numFmtId="4" fontId="10" fillId="0" borderId="14" xfId="1" applyNumberFormat="1" applyFont="1" applyFill="1" applyBorder="1" applyAlignment="1" applyProtection="1">
      <alignment horizontal="left" wrapText="1"/>
    </xf>
    <xf numFmtId="4" fontId="10" fillId="0" borderId="0" xfId="1" applyNumberFormat="1" applyFont="1" applyFill="1" applyBorder="1" applyAlignment="1" applyProtection="1">
      <alignment horizontal="left" wrapText="1"/>
    </xf>
    <xf numFmtId="4" fontId="10" fillId="0" borderId="6" xfId="1" applyNumberFormat="1" applyFont="1" applyFill="1" applyBorder="1" applyAlignment="1" applyProtection="1">
      <alignment horizontal="left" wrapText="1"/>
    </xf>
    <xf numFmtId="4" fontId="21" fillId="0" borderId="14" xfId="1" applyNumberFormat="1" applyFont="1" applyFill="1" applyBorder="1" applyAlignment="1" applyProtection="1">
      <alignment horizontal="left" wrapText="1"/>
    </xf>
    <xf numFmtId="4" fontId="21" fillId="0" borderId="0" xfId="1" applyNumberFormat="1" applyFont="1" applyFill="1" applyBorder="1" applyAlignment="1" applyProtection="1">
      <alignment horizontal="left" wrapText="1"/>
    </xf>
    <xf numFmtId="4" fontId="21" fillId="0" borderId="6" xfId="1" applyNumberFormat="1" applyFont="1" applyFill="1" applyBorder="1" applyAlignment="1" applyProtection="1">
      <alignment horizontal="left" wrapText="1"/>
    </xf>
    <xf numFmtId="4" fontId="9" fillId="0" borderId="53" xfId="0" applyNumberFormat="1" applyFont="1" applyFill="1" applyBorder="1" applyAlignment="1" applyProtection="1">
      <alignment horizontal="left" vertical="top" wrapText="1"/>
    </xf>
    <xf numFmtId="168" fontId="0" fillId="0" borderId="49" xfId="0" applyFill="1" applyBorder="1" applyAlignment="1" applyProtection="1"/>
    <xf numFmtId="3" fontId="10" fillId="0" borderId="49" xfId="0" applyNumberFormat="1" applyFont="1" applyFill="1" applyBorder="1" applyAlignment="1" applyProtection="1">
      <alignment horizontal="center" vertical="center" wrapText="1"/>
    </xf>
    <xf numFmtId="3" fontId="10" fillId="0" borderId="55" xfId="0" applyNumberFormat="1" applyFont="1" applyFill="1" applyBorder="1" applyAlignment="1" applyProtection="1">
      <alignment horizontal="center" vertical="center" wrapText="1"/>
    </xf>
    <xf numFmtId="3" fontId="18" fillId="3" borderId="84" xfId="5" quotePrefix="1" applyNumberFormat="1" applyFont="1" applyFill="1" applyBorder="1" applyAlignment="1" applyProtection="1">
      <alignment horizontal="center" vertical="center" wrapText="1"/>
    </xf>
    <xf numFmtId="3" fontId="18" fillId="3" borderId="83" xfId="5" quotePrefix="1" applyNumberFormat="1" applyFont="1" applyFill="1" applyBorder="1" applyAlignment="1" applyProtection="1">
      <alignment horizontal="center" vertical="center" wrapText="1"/>
    </xf>
    <xf numFmtId="3" fontId="18" fillId="3" borderId="85" xfId="5" quotePrefix="1" applyNumberFormat="1" applyFont="1" applyFill="1" applyBorder="1" applyAlignment="1" applyProtection="1">
      <alignment horizontal="center" vertical="center" wrapText="1"/>
    </xf>
    <xf numFmtId="3" fontId="18" fillId="3" borderId="41" xfId="5" applyNumberFormat="1" applyFont="1" applyFill="1" applyBorder="1" applyAlignment="1" applyProtection="1">
      <alignment horizontal="center" vertical="center" wrapText="1"/>
    </xf>
    <xf numFmtId="3" fontId="18" fillId="3" borderId="0" xfId="5" applyNumberFormat="1" applyFont="1" applyFill="1" applyBorder="1" applyAlignment="1" applyProtection="1">
      <alignment horizontal="center" vertical="center" wrapText="1"/>
    </xf>
    <xf numFmtId="3" fontId="18" fillId="3" borderId="6" xfId="5" applyNumberFormat="1" applyFont="1" applyFill="1" applyBorder="1" applyAlignment="1" applyProtection="1">
      <alignment horizontal="center" vertical="center" wrapText="1"/>
    </xf>
    <xf numFmtId="4" fontId="7" fillId="3" borderId="41" xfId="5" applyNumberFormat="1" applyFont="1" applyFill="1" applyBorder="1" applyAlignment="1" applyProtection="1">
      <alignment horizontal="center" vertical="center" wrapText="1"/>
    </xf>
    <xf numFmtId="4" fontId="7" fillId="3" borderId="0" xfId="5" applyNumberFormat="1" applyFont="1" applyFill="1" applyBorder="1" applyAlignment="1" applyProtection="1">
      <alignment horizontal="center" vertical="center" wrapText="1"/>
    </xf>
    <xf numFmtId="4" fontId="7" fillId="3" borderId="6" xfId="5" applyNumberFormat="1" applyFont="1" applyFill="1" applyBorder="1" applyAlignment="1" applyProtection="1">
      <alignment horizontal="center" vertical="center" wrapText="1"/>
    </xf>
    <xf numFmtId="4" fontId="7" fillId="0" borderId="13" xfId="5" applyNumberFormat="1" applyFont="1" applyBorder="1" applyAlignment="1" applyProtection="1">
      <alignment horizontal="center" vertical="center" wrapText="1"/>
    </xf>
    <xf numFmtId="4" fontId="7" fillId="0" borderId="12" xfId="5" applyNumberFormat="1" applyFont="1" applyBorder="1" applyAlignment="1" applyProtection="1">
      <alignment horizontal="center" vertical="center" wrapText="1"/>
    </xf>
    <xf numFmtId="4" fontId="7" fillId="0" borderId="1" xfId="5" applyNumberFormat="1" applyFont="1" applyBorder="1" applyAlignment="1" applyProtection="1">
      <alignment horizontal="center" vertical="center" wrapText="1"/>
    </xf>
    <xf numFmtId="4" fontId="9" fillId="0" borderId="86" xfId="63047" applyNumberFormat="1" applyFont="1" applyBorder="1" applyAlignment="1" applyProtection="1">
      <alignment horizontal="center" vertical="center" wrapText="1"/>
    </xf>
    <xf numFmtId="4" fontId="9" fillId="0" borderId="10" xfId="63047" applyNumberFormat="1" applyFont="1" applyBorder="1" applyAlignment="1" applyProtection="1">
      <alignment horizontal="center" vertical="center" wrapText="1"/>
    </xf>
    <xf numFmtId="4" fontId="8" fillId="0" borderId="44" xfId="63047" applyNumberFormat="1" applyFont="1" applyBorder="1" applyAlignment="1" applyProtection="1">
      <alignment horizontal="center" vertical="center" wrapText="1"/>
    </xf>
    <xf numFmtId="3" fontId="8" fillId="0" borderId="44" xfId="63047" applyNumberFormat="1" applyFont="1" applyBorder="1" applyAlignment="1" applyProtection="1">
      <alignment horizontal="center" vertical="center" wrapText="1"/>
    </xf>
    <xf numFmtId="4" fontId="8" fillId="0" borderId="44" xfId="6" applyNumberFormat="1" applyFont="1" applyBorder="1" applyAlignment="1" applyProtection="1">
      <alignment horizontal="center" vertical="center" wrapText="1"/>
    </xf>
    <xf numFmtId="0" fontId="19" fillId="0" borderId="44" xfId="6" applyFont="1" applyBorder="1" applyAlignment="1" applyProtection="1">
      <alignment horizontal="center" vertical="center" wrapText="1"/>
    </xf>
    <xf numFmtId="4" fontId="8" fillId="0" borderId="44" xfId="6" applyNumberFormat="1" applyFont="1" applyBorder="1" applyAlignment="1" applyProtection="1">
      <alignment horizontal="center" vertical="center" shrinkToFit="1"/>
    </xf>
    <xf numFmtId="0" fontId="19" fillId="0" borderId="44" xfId="6" applyFont="1" applyBorder="1" applyAlignment="1" applyProtection="1">
      <alignment horizontal="center" vertical="center" shrinkToFit="1"/>
    </xf>
    <xf numFmtId="4" fontId="21" fillId="0" borderId="41" xfId="6" applyNumberFormat="1" applyFont="1" applyBorder="1" applyAlignment="1" applyProtection="1">
      <alignment horizontal="left" wrapText="1"/>
      <protection locked="0"/>
    </xf>
    <xf numFmtId="4" fontId="21" fillId="0" borderId="0" xfId="6" applyNumberFormat="1" applyFont="1" applyBorder="1" applyAlignment="1" applyProtection="1">
      <alignment horizontal="left" wrapText="1"/>
      <protection locked="0"/>
    </xf>
    <xf numFmtId="4" fontId="21" fillId="0" borderId="6" xfId="6" applyNumberFormat="1" applyFont="1" applyBorder="1" applyAlignment="1" applyProtection="1">
      <alignment horizontal="left" wrapText="1"/>
      <protection locked="0"/>
    </xf>
    <xf numFmtId="0" fontId="5" fillId="0" borderId="0" xfId="6" applyBorder="1" applyAlignment="1" applyProtection="1">
      <alignment horizontal="center"/>
      <protection locked="0"/>
    </xf>
    <xf numFmtId="0" fontId="5" fillId="0" borderId="6" xfId="6" applyBorder="1" applyAlignment="1" applyProtection="1">
      <alignment horizontal="center"/>
      <protection locked="0"/>
    </xf>
    <xf numFmtId="0" fontId="5" fillId="0" borderId="0" xfId="6" applyBorder="1" applyAlignment="1" applyProtection="1">
      <alignment horizontal="center"/>
    </xf>
    <xf numFmtId="0" fontId="5" fillId="0" borderId="6" xfId="6" applyBorder="1" applyAlignment="1" applyProtection="1">
      <alignment horizontal="center"/>
    </xf>
    <xf numFmtId="4" fontId="10" fillId="0" borderId="41" xfId="6" applyNumberFormat="1" applyFont="1" applyBorder="1" applyAlignment="1" applyProtection="1">
      <alignment horizontal="left" vertical="center"/>
    </xf>
    <xf numFmtId="4" fontId="10" fillId="0" borderId="0" xfId="6" applyNumberFormat="1" applyFont="1" applyBorder="1" applyAlignment="1" applyProtection="1">
      <alignment horizontal="left" vertical="center"/>
    </xf>
    <xf numFmtId="4" fontId="10" fillId="0" borderId="6" xfId="6" applyNumberFormat="1" applyFont="1" applyBorder="1" applyAlignment="1" applyProtection="1">
      <alignment horizontal="left" vertical="center"/>
    </xf>
    <xf numFmtId="4" fontId="9" fillId="2" borderId="79" xfId="6" applyNumberFormat="1" applyFont="1" applyFill="1" applyBorder="1" applyAlignment="1" applyProtection="1">
      <alignment horizontal="left" vertical="center" wrapText="1"/>
    </xf>
    <xf numFmtId="4" fontId="9" fillId="2" borderId="80" xfId="6" quotePrefix="1" applyNumberFormat="1" applyFont="1" applyFill="1" applyBorder="1" applyAlignment="1" applyProtection="1">
      <alignment horizontal="left" vertical="center" wrapText="1"/>
    </xf>
    <xf numFmtId="4" fontId="61" fillId="3" borderId="53" xfId="6" applyNumberFormat="1" applyFont="1" applyFill="1" applyBorder="1" applyAlignment="1" applyProtection="1">
      <alignment horizontal="right" vertical="center" wrapText="1"/>
    </xf>
    <xf numFmtId="4" fontId="61" fillId="3" borderId="49" xfId="6" applyNumberFormat="1" applyFont="1" applyFill="1" applyBorder="1" applyAlignment="1" applyProtection="1">
      <alignment horizontal="right" vertical="center" wrapText="1"/>
    </xf>
    <xf numFmtId="4" fontId="61" fillId="3" borderId="55" xfId="6" applyNumberFormat="1" applyFont="1" applyFill="1" applyBorder="1" applyAlignment="1" applyProtection="1">
      <alignment horizontal="right" vertical="center" wrapText="1"/>
    </xf>
    <xf numFmtId="3" fontId="7" fillId="0" borderId="53" xfId="6" quotePrefix="1" applyNumberFormat="1" applyFont="1" applyBorder="1" applyAlignment="1" applyProtection="1">
      <alignment horizontal="center" vertical="center"/>
    </xf>
    <xf numFmtId="3" fontId="7" fillId="0" borderId="49" xfId="6" quotePrefix="1" applyNumberFormat="1" applyFont="1" applyBorder="1" applyAlignment="1" applyProtection="1">
      <alignment horizontal="center" vertical="center"/>
    </xf>
    <xf numFmtId="3" fontId="7" fillId="0" borderId="55" xfId="6" quotePrefix="1" applyNumberFormat="1" applyFont="1" applyBorder="1" applyAlignment="1" applyProtection="1">
      <alignment horizontal="center" vertical="center"/>
    </xf>
    <xf numFmtId="3" fontId="7" fillId="0" borderId="41" xfId="6" applyNumberFormat="1" applyFont="1" applyBorder="1" applyAlignment="1" applyProtection="1">
      <alignment horizontal="center" vertical="center" wrapText="1"/>
    </xf>
    <xf numFmtId="3" fontId="7" fillId="0" borderId="0" xfId="6" applyNumberFormat="1" applyFont="1" applyBorder="1" applyAlignment="1" applyProtection="1">
      <alignment horizontal="center" vertical="center" wrapText="1"/>
    </xf>
    <xf numFmtId="3" fontId="7" fillId="0" borderId="6" xfId="6" applyNumberFormat="1" applyFont="1" applyBorder="1" applyAlignment="1" applyProtection="1">
      <alignment horizontal="center" vertical="center" wrapText="1"/>
    </xf>
    <xf numFmtId="4" fontId="6" fillId="0" borderId="41" xfId="6" applyNumberFormat="1" applyFont="1" applyBorder="1" applyAlignment="1" applyProtection="1">
      <alignment horizontal="center" vertical="center" wrapText="1"/>
    </xf>
    <xf numFmtId="4" fontId="6" fillId="0" borderId="0" xfId="6" applyNumberFormat="1" applyFont="1" applyBorder="1" applyAlignment="1" applyProtection="1">
      <alignment horizontal="center" vertical="center" wrapText="1"/>
    </xf>
    <xf numFmtId="4" fontId="6" fillId="0" borderId="6" xfId="6" applyNumberFormat="1" applyFont="1" applyBorder="1" applyAlignment="1" applyProtection="1">
      <alignment horizontal="center" vertical="center" wrapText="1"/>
    </xf>
    <xf numFmtId="4" fontId="6" fillId="0" borderId="13" xfId="6" applyNumberFormat="1" applyFont="1" applyBorder="1" applyAlignment="1" applyProtection="1">
      <alignment horizontal="center" vertical="center" wrapText="1"/>
    </xf>
    <xf numFmtId="4" fontId="6" fillId="0" borderId="12" xfId="6" applyNumberFormat="1" applyFont="1" applyBorder="1" applyAlignment="1" applyProtection="1">
      <alignment horizontal="center" vertical="center" wrapText="1"/>
    </xf>
    <xf numFmtId="4" fontId="6" fillId="0" borderId="1" xfId="6" applyNumberFormat="1" applyFont="1" applyBorder="1" applyAlignment="1" applyProtection="1">
      <alignment horizontal="center" vertical="center" wrapText="1"/>
    </xf>
    <xf numFmtId="4" fontId="9" fillId="0" borderId="54" xfId="6" applyNumberFormat="1" applyFont="1" applyBorder="1" applyAlignment="1" applyProtection="1">
      <alignment horizontal="center" vertical="center"/>
    </xf>
    <xf numFmtId="4" fontId="9" fillId="0" borderId="40" xfId="6" applyNumberFormat="1" applyFont="1" applyBorder="1" applyAlignment="1" applyProtection="1">
      <alignment horizontal="center" vertical="center"/>
    </xf>
    <xf numFmtId="4" fontId="9" fillId="0" borderId="53" xfId="6" applyNumberFormat="1" applyFont="1" applyBorder="1" applyAlignment="1" applyProtection="1">
      <alignment horizontal="center" vertical="center"/>
    </xf>
    <xf numFmtId="0" fontId="5" fillId="0" borderId="49" xfId="6" applyBorder="1" applyAlignment="1" applyProtection="1"/>
    <xf numFmtId="0" fontId="5" fillId="0" borderId="55" xfId="6" applyBorder="1" applyAlignment="1" applyProtection="1"/>
    <xf numFmtId="4" fontId="9" fillId="0" borderId="41" xfId="6" applyNumberFormat="1" applyFont="1" applyBorder="1" applyAlignment="1" applyProtection="1">
      <alignment horizontal="center" vertical="center"/>
    </xf>
    <xf numFmtId="0" fontId="5" fillId="0" borderId="0" xfId="6" applyBorder="1" applyAlignment="1" applyProtection="1"/>
    <xf numFmtId="0" fontId="5" fillId="0" borderId="6" xfId="6" applyBorder="1" applyAlignment="1" applyProtection="1"/>
    <xf numFmtId="4" fontId="9" fillId="0" borderId="83" xfId="6" applyNumberFormat="1" applyFont="1" applyFill="1" applyBorder="1" applyAlignment="1" applyProtection="1">
      <alignment horizontal="right" shrinkToFit="1"/>
    </xf>
    <xf numFmtId="3" fontId="7" fillId="0" borderId="0" xfId="6" applyNumberFormat="1" applyFont="1" applyAlignment="1" applyProtection="1">
      <alignment horizontal="center" vertical="center" wrapText="1"/>
    </xf>
    <xf numFmtId="3" fontId="6" fillId="0" borderId="41" xfId="6" applyNumberFormat="1" applyFont="1" applyBorder="1" applyAlignment="1" applyProtection="1">
      <alignment horizontal="center" vertical="center" wrapText="1"/>
    </xf>
    <xf numFmtId="3" fontId="6" fillId="0" borderId="0" xfId="6" applyNumberFormat="1" applyFont="1" applyAlignment="1" applyProtection="1">
      <alignment horizontal="center" vertical="center" wrapText="1"/>
    </xf>
    <xf numFmtId="3" fontId="6" fillId="0" borderId="6" xfId="6" applyNumberFormat="1" applyFont="1" applyBorder="1" applyAlignment="1" applyProtection="1">
      <alignment horizontal="center" vertical="center" wrapText="1"/>
    </xf>
    <xf numFmtId="4" fontId="9" fillId="0" borderId="54" xfId="63047" applyNumberFormat="1" applyFont="1" applyBorder="1" applyAlignment="1" applyProtection="1">
      <alignment horizontal="center" vertical="center" wrapText="1"/>
    </xf>
    <xf numFmtId="3" fontId="8" fillId="3" borderId="44" xfId="63047" applyNumberFormat="1" applyFont="1" applyFill="1" applyBorder="1" applyAlignment="1" applyProtection="1">
      <alignment horizontal="center" vertical="center" wrapText="1"/>
    </xf>
    <xf numFmtId="4" fontId="10" fillId="0" borderId="41" xfId="6" applyNumberFormat="1" applyFont="1" applyBorder="1" applyAlignment="1" applyProtection="1">
      <alignment horizontal="left" wrapText="1"/>
      <protection locked="0"/>
    </xf>
    <xf numFmtId="4" fontId="10" fillId="0" borderId="0" xfId="6" applyNumberFormat="1" applyFont="1" applyAlignment="1" applyProtection="1">
      <alignment horizontal="left" wrapText="1"/>
      <protection locked="0"/>
    </xf>
    <xf numFmtId="4" fontId="10" fillId="0" borderId="6" xfId="6" applyNumberFormat="1" applyFont="1" applyBorder="1" applyAlignment="1" applyProtection="1">
      <alignment horizontal="left" wrapText="1"/>
      <protection locked="0"/>
    </xf>
    <xf numFmtId="0" fontId="5" fillId="0" borderId="0" xfId="6" applyAlignment="1" applyProtection="1">
      <alignment horizontal="center"/>
      <protection locked="0"/>
    </xf>
    <xf numFmtId="0" fontId="5" fillId="0" borderId="0" xfId="6" applyAlignment="1" applyProtection="1">
      <alignment horizontal="center"/>
    </xf>
    <xf numFmtId="4" fontId="9" fillId="2" borderId="13" xfId="6" quotePrefix="1" applyNumberFormat="1" applyFont="1" applyFill="1" applyBorder="1" applyAlignment="1" applyProtection="1">
      <alignment horizontal="left" vertical="center" wrapText="1"/>
    </xf>
    <xf numFmtId="4" fontId="9" fillId="2" borderId="12" xfId="6" quotePrefix="1" applyNumberFormat="1" applyFont="1" applyFill="1" applyBorder="1" applyAlignment="1" applyProtection="1">
      <alignment horizontal="left" vertical="center" wrapText="1"/>
    </xf>
    <xf numFmtId="4" fontId="9" fillId="2" borderId="1" xfId="6" quotePrefix="1" applyNumberFormat="1" applyFont="1" applyFill="1" applyBorder="1" applyAlignment="1" applyProtection="1">
      <alignment horizontal="left" vertical="center" wrapText="1"/>
    </xf>
    <xf numFmtId="4" fontId="10" fillId="0" borderId="41" xfId="6" applyNumberFormat="1" applyFont="1" applyBorder="1" applyAlignment="1" applyProtection="1">
      <alignment horizontal="justify" vertical="center" wrapText="1"/>
    </xf>
    <xf numFmtId="4" fontId="10" fillId="0" borderId="0" xfId="6" applyNumberFormat="1" applyFont="1" applyAlignment="1" applyProtection="1">
      <alignment horizontal="justify" vertical="center" wrapText="1"/>
    </xf>
    <xf numFmtId="4" fontId="21" fillId="0" borderId="0" xfId="6" applyNumberFormat="1" applyFont="1" applyAlignment="1" applyProtection="1">
      <alignment horizontal="left" wrapText="1"/>
      <protection locked="0"/>
    </xf>
    <xf numFmtId="4" fontId="6" fillId="0" borderId="0" xfId="6" applyNumberFormat="1" applyFont="1" applyAlignment="1" applyProtection="1">
      <alignment horizontal="center" vertical="center" wrapText="1"/>
    </xf>
    <xf numFmtId="4" fontId="9" fillId="0" borderId="49" xfId="6" applyNumberFormat="1" applyFont="1" applyBorder="1" applyAlignment="1" applyProtection="1">
      <alignment horizontal="center" vertical="center"/>
    </xf>
    <xf numFmtId="4" fontId="9" fillId="0" borderId="55" xfId="6" applyNumberFormat="1" applyFont="1" applyBorder="1" applyAlignment="1" applyProtection="1">
      <alignment horizontal="center" vertical="center"/>
    </xf>
    <xf numFmtId="4" fontId="9" fillId="0" borderId="0" xfId="6" applyNumberFormat="1" applyFont="1" applyAlignment="1" applyProtection="1">
      <alignment horizontal="center" vertical="center"/>
    </xf>
    <xf numFmtId="4" fontId="9" fillId="0" borderId="6" xfId="6" applyNumberFormat="1" applyFont="1" applyBorder="1" applyAlignment="1" applyProtection="1">
      <alignment horizontal="center" vertical="center"/>
    </xf>
    <xf numFmtId="4" fontId="9" fillId="3" borderId="49" xfId="0" applyNumberFormat="1" applyFont="1" applyFill="1" applyBorder="1" applyAlignment="1" applyProtection="1">
      <alignment horizontal="right" shrinkToFit="1"/>
    </xf>
    <xf numFmtId="3" fontId="7" fillId="3" borderId="53" xfId="6" quotePrefix="1" applyNumberFormat="1" applyFont="1" applyFill="1" applyBorder="1" applyAlignment="1" applyProtection="1">
      <alignment horizontal="center" vertical="center"/>
    </xf>
    <xf numFmtId="3" fontId="7" fillId="3" borderId="49" xfId="6" quotePrefix="1" applyNumberFormat="1" applyFont="1" applyFill="1" applyBorder="1" applyAlignment="1" applyProtection="1">
      <alignment horizontal="center" vertical="center"/>
    </xf>
    <xf numFmtId="3" fontId="7" fillId="3" borderId="55"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xf>
    <xf numFmtId="3" fontId="7" fillId="3" borderId="0" xfId="6" quotePrefix="1" applyNumberFormat="1" applyFont="1" applyFill="1" applyBorder="1" applyAlignment="1" applyProtection="1">
      <alignment horizontal="center" vertical="center"/>
    </xf>
    <xf numFmtId="3" fontId="7" fillId="3" borderId="6"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wrapText="1"/>
    </xf>
    <xf numFmtId="3" fontId="7" fillId="3" borderId="0" xfId="6" quotePrefix="1" applyNumberFormat="1" applyFont="1" applyFill="1" applyBorder="1" applyAlignment="1" applyProtection="1">
      <alignment horizontal="center" vertical="center" wrapText="1"/>
    </xf>
    <xf numFmtId="3" fontId="7" fillId="3" borderId="6" xfId="6" quotePrefix="1" applyNumberFormat="1" applyFont="1" applyFill="1" applyBorder="1" applyAlignment="1" applyProtection="1">
      <alignment horizontal="center" vertical="center" wrapText="1"/>
    </xf>
    <xf numFmtId="4" fontId="6" fillId="3" borderId="13" xfId="6" applyNumberFormat="1" applyFont="1" applyFill="1" applyBorder="1" applyAlignment="1" applyProtection="1">
      <alignment horizontal="center" vertical="center" wrapText="1"/>
    </xf>
    <xf numFmtId="4" fontId="6" fillId="3" borderId="12" xfId="6" applyNumberFormat="1" applyFont="1" applyFill="1" applyBorder="1" applyAlignment="1" applyProtection="1">
      <alignment horizontal="center" vertical="center" wrapText="1"/>
    </xf>
    <xf numFmtId="4" fontId="6" fillId="3" borderId="1" xfId="6" applyNumberFormat="1" applyFont="1" applyFill="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3" fontId="9" fillId="0" borderId="54" xfId="6" applyNumberFormat="1" applyFont="1" applyBorder="1" applyAlignment="1" applyProtection="1">
      <alignment horizontal="center" vertical="center"/>
    </xf>
    <xf numFmtId="3" fontId="9" fillId="0" borderId="40" xfId="6" applyNumberFormat="1" applyFont="1" applyBorder="1" applyAlignment="1" applyProtection="1">
      <alignment horizontal="center" vertical="center"/>
    </xf>
    <xf numFmtId="0" fontId="5" fillId="0" borderId="0" xfId="26071" applyBorder="1" applyAlignment="1" applyProtection="1">
      <alignment horizontal="center"/>
      <protection locked="0"/>
    </xf>
    <xf numFmtId="0" fontId="5" fillId="0" borderId="6" xfId="26071" applyBorder="1" applyAlignment="1" applyProtection="1">
      <alignment horizontal="center"/>
      <protection locked="0"/>
    </xf>
    <xf numFmtId="0" fontId="5" fillId="0" borderId="0" xfId="26071" applyBorder="1" applyAlignment="1" applyProtection="1">
      <alignment horizontal="center"/>
    </xf>
    <xf numFmtId="0" fontId="5" fillId="0" borderId="6" xfId="26071" applyBorder="1" applyAlignment="1" applyProtection="1">
      <alignment horizontal="center"/>
    </xf>
    <xf numFmtId="4" fontId="13" fillId="0" borderId="49" xfId="26071" applyNumberFormat="1" applyFont="1" applyBorder="1" applyAlignment="1" applyProtection="1">
      <alignment horizontal="right"/>
    </xf>
    <xf numFmtId="4" fontId="10" fillId="0" borderId="41" xfId="63049" applyNumberFormat="1" applyFont="1" applyBorder="1" applyAlignment="1" applyProtection="1">
      <alignment horizontal="left" vertical="center" wrapText="1"/>
    </xf>
    <xf numFmtId="4" fontId="10" fillId="0" borderId="0" xfId="63049" applyNumberFormat="1" applyFont="1" applyBorder="1" applyAlignment="1" applyProtection="1">
      <alignment horizontal="left" vertical="center" wrapText="1"/>
    </xf>
    <xf numFmtId="4" fontId="10" fillId="0" borderId="6" xfId="63049" applyNumberFormat="1" applyFont="1" applyBorder="1" applyAlignment="1" applyProtection="1">
      <alignment horizontal="left" vertical="center" wrapText="1"/>
    </xf>
    <xf numFmtId="4" fontId="9" fillId="2" borderId="79" xfId="63049" quotePrefix="1" applyNumberFormat="1" applyFont="1" applyFill="1" applyBorder="1" applyAlignment="1" applyProtection="1">
      <alignment horizontal="left" vertical="center" wrapText="1"/>
    </xf>
    <xf numFmtId="0" fontId="6" fillId="2" borderId="80" xfId="63049" applyFont="1" applyFill="1" applyBorder="1" applyAlignment="1" applyProtection="1">
      <alignment horizontal="left" vertical="center"/>
    </xf>
    <xf numFmtId="0" fontId="6" fillId="2" borderId="81" xfId="63049" applyFont="1" applyFill="1" applyBorder="1" applyAlignment="1" applyProtection="1">
      <alignment horizontal="left" vertical="center"/>
    </xf>
    <xf numFmtId="4" fontId="10" fillId="0" borderId="41" xfId="26071" applyNumberFormat="1" applyFont="1" applyBorder="1" applyAlignment="1" applyProtection="1">
      <alignment horizontal="justify" vertical="center" wrapText="1"/>
    </xf>
    <xf numFmtId="0" fontId="5" fillId="0" borderId="0" xfId="26071" applyBorder="1" applyAlignment="1" applyProtection="1"/>
    <xf numFmtId="4" fontId="21" fillId="0" borderId="41" xfId="26071" applyNumberFormat="1" applyFont="1" applyBorder="1" applyAlignment="1" applyProtection="1">
      <alignment horizontal="left" wrapText="1"/>
      <protection locked="0"/>
    </xf>
    <xf numFmtId="4" fontId="21" fillId="0" borderId="0" xfId="26071" applyNumberFormat="1" applyFont="1" applyBorder="1" applyAlignment="1" applyProtection="1">
      <alignment horizontal="left" wrapText="1"/>
      <protection locked="0"/>
    </xf>
    <xf numFmtId="4" fontId="21" fillId="0" borderId="6" xfId="26071" applyNumberFormat="1" applyFont="1" applyBorder="1" applyAlignment="1" applyProtection="1">
      <alignment horizontal="left" wrapText="1"/>
      <protection locked="0"/>
    </xf>
    <xf numFmtId="4" fontId="10" fillId="0" borderId="41" xfId="26071" applyNumberFormat="1" applyFont="1" applyBorder="1" applyAlignment="1" applyProtection="1">
      <alignment horizontal="left" wrapText="1"/>
      <protection locked="0"/>
    </xf>
    <xf numFmtId="4" fontId="10" fillId="0" borderId="0" xfId="26071" applyNumberFormat="1" applyFont="1" applyBorder="1" applyAlignment="1" applyProtection="1">
      <alignment horizontal="left" wrapText="1"/>
      <protection locked="0"/>
    </xf>
    <xf numFmtId="4" fontId="10" fillId="0" borderId="6" xfId="26071" applyNumberFormat="1" applyFont="1" applyBorder="1" applyAlignment="1" applyProtection="1">
      <alignment horizontal="left" wrapText="1"/>
      <protection locked="0"/>
    </xf>
    <xf numFmtId="3" fontId="7" fillId="3" borderId="53" xfId="26071" quotePrefix="1" applyNumberFormat="1" applyFont="1" applyFill="1" applyBorder="1" applyAlignment="1" applyProtection="1">
      <alignment horizontal="center" vertical="center"/>
    </xf>
    <xf numFmtId="3" fontId="7" fillId="3" borderId="49" xfId="26071" quotePrefix="1" applyNumberFormat="1" applyFont="1" applyFill="1" applyBorder="1" applyAlignment="1" applyProtection="1">
      <alignment horizontal="center" vertical="center"/>
    </xf>
    <xf numFmtId="3" fontId="7" fillId="3" borderId="55"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xf>
    <xf numFmtId="3" fontId="7" fillId="3" borderId="0" xfId="26071" quotePrefix="1" applyNumberFormat="1" applyFont="1" applyFill="1" applyBorder="1" applyAlignment="1" applyProtection="1">
      <alignment horizontal="center" vertical="center"/>
    </xf>
    <xf numFmtId="3" fontId="7" fillId="3" borderId="6"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wrapText="1"/>
    </xf>
    <xf numFmtId="3" fontId="7" fillId="3" borderId="0" xfId="26071" quotePrefix="1" applyNumberFormat="1" applyFont="1" applyFill="1" applyBorder="1" applyAlignment="1" applyProtection="1">
      <alignment horizontal="center" vertical="center" wrapText="1"/>
    </xf>
    <xf numFmtId="3" fontId="7" fillId="3" borderId="6" xfId="26071" quotePrefix="1" applyNumberFormat="1" applyFont="1" applyFill="1" applyBorder="1" applyAlignment="1" applyProtection="1">
      <alignment horizontal="center" vertical="center" wrapText="1"/>
    </xf>
    <xf numFmtId="4" fontId="6" fillId="3" borderId="13" xfId="63049" applyNumberFormat="1" applyFont="1" applyFill="1" applyBorder="1" applyAlignment="1" applyProtection="1">
      <alignment horizontal="center" vertical="center" wrapText="1"/>
    </xf>
    <xf numFmtId="4" fontId="6" fillId="3" borderId="12" xfId="63049" applyNumberFormat="1" applyFont="1" applyFill="1" applyBorder="1" applyAlignment="1" applyProtection="1">
      <alignment horizontal="center" vertical="center" wrapText="1"/>
    </xf>
    <xf numFmtId="4" fontId="6" fillId="3" borderId="1" xfId="63049" applyNumberFormat="1" applyFont="1" applyFill="1" applyBorder="1" applyAlignment="1" applyProtection="1">
      <alignment horizontal="center" vertical="center" wrapText="1"/>
    </xf>
    <xf numFmtId="4" fontId="9" fillId="0" borderId="54" xfId="63049" applyNumberFormat="1" applyFont="1" applyBorder="1" applyAlignment="1" applyProtection="1">
      <alignment horizontal="center" vertical="center"/>
    </xf>
    <xf numFmtId="4" fontId="9" fillId="0" borderId="40" xfId="63049" applyNumberFormat="1" applyFont="1" applyBorder="1" applyAlignment="1" applyProtection="1">
      <alignment horizontal="center" vertical="center"/>
    </xf>
    <xf numFmtId="4" fontId="9" fillId="0" borderId="10" xfId="63049" applyNumberFormat="1" applyFont="1" applyBorder="1" applyAlignment="1" applyProtection="1">
      <alignment horizontal="center" vertical="center"/>
    </xf>
    <xf numFmtId="4" fontId="9" fillId="0" borderId="53" xfId="63049" applyNumberFormat="1" applyFont="1" applyBorder="1" applyAlignment="1" applyProtection="1">
      <alignment horizontal="center" vertical="center"/>
    </xf>
    <xf numFmtId="0" fontId="5" fillId="0" borderId="49" xfId="63049" applyBorder="1" applyAlignment="1" applyProtection="1"/>
    <xf numFmtId="0" fontId="5" fillId="0" borderId="55" xfId="63049" applyBorder="1" applyAlignment="1" applyProtection="1"/>
    <xf numFmtId="4" fontId="9" fillId="0" borderId="41" xfId="63049" applyNumberFormat="1" applyFont="1" applyBorder="1" applyAlignment="1" applyProtection="1">
      <alignment horizontal="center" vertical="center"/>
    </xf>
    <xf numFmtId="0" fontId="5" fillId="0" borderId="0" xfId="63049" applyBorder="1" applyAlignment="1" applyProtection="1"/>
    <xf numFmtId="0" fontId="5" fillId="0" borderId="6" xfId="63049" applyBorder="1" applyAlignment="1" applyProtection="1"/>
    <xf numFmtId="4" fontId="9" fillId="0" borderId="13" xfId="63049" applyNumberFormat="1" applyFont="1" applyBorder="1" applyAlignment="1" applyProtection="1">
      <alignment horizontal="center" vertical="center"/>
    </xf>
    <xf numFmtId="0" fontId="5" fillId="0" borderId="12" xfId="63049" applyBorder="1" applyAlignment="1" applyProtection="1"/>
    <xf numFmtId="0" fontId="5" fillId="0" borderId="1" xfId="63049" applyBorder="1" applyAlignment="1" applyProtection="1"/>
    <xf numFmtId="4" fontId="9" fillId="3" borderId="83" xfId="6" applyNumberFormat="1" applyFont="1" applyFill="1" applyBorder="1" applyAlignment="1" applyProtection="1">
      <alignment horizontal="right" shrinkToFit="1"/>
    </xf>
    <xf numFmtId="3" fontId="7" fillId="3" borderId="41" xfId="5" applyNumberFormat="1" applyFont="1" applyFill="1" applyBorder="1" applyAlignment="1" applyProtection="1">
      <alignment horizontal="center" vertical="center" wrapText="1"/>
    </xf>
    <xf numFmtId="3" fontId="7" fillId="3" borderId="0" xfId="5" applyNumberFormat="1" applyFont="1" applyFill="1" applyBorder="1" applyAlignment="1" applyProtection="1">
      <alignment horizontal="center" vertical="center" wrapText="1"/>
    </xf>
    <xf numFmtId="3" fontId="7" fillId="3" borderId="6" xfId="5" applyNumberFormat="1" applyFont="1" applyFill="1" applyBorder="1" applyAlignment="1" applyProtection="1">
      <alignment horizontal="center" vertical="center" wrapText="1"/>
    </xf>
    <xf numFmtId="4" fontId="9" fillId="0" borderId="44" xfId="63047" applyNumberFormat="1" applyFont="1" applyBorder="1" applyAlignment="1" applyProtection="1">
      <alignment horizontal="center" vertical="center" wrapText="1"/>
    </xf>
    <xf numFmtId="3" fontId="9" fillId="0" borderId="44" xfId="63047" applyNumberFormat="1" applyFont="1" applyBorder="1" applyAlignment="1" applyProtection="1">
      <alignment horizontal="center" vertical="center" wrapText="1"/>
    </xf>
    <xf numFmtId="4" fontId="13" fillId="0" borderId="0" xfId="6" applyNumberFormat="1" applyFont="1" applyAlignment="1" applyProtection="1">
      <alignment horizontal="right" vertical="center"/>
    </xf>
    <xf numFmtId="4" fontId="9" fillId="0" borderId="10" xfId="6" applyNumberFormat="1" applyFont="1" applyBorder="1" applyAlignment="1" applyProtection="1">
      <alignment horizontal="center" vertical="center"/>
    </xf>
    <xf numFmtId="0" fontId="5" fillId="0" borderId="49" xfId="6" applyBorder="1" applyAlignment="1" applyProtection="1">
      <alignment vertical="center"/>
    </xf>
    <xf numFmtId="0" fontId="5" fillId="0" borderId="55" xfId="6" applyBorder="1" applyAlignment="1" applyProtection="1">
      <alignment vertical="center"/>
    </xf>
    <xf numFmtId="4" fontId="9" fillId="0" borderId="13" xfId="6" applyNumberFormat="1" applyFont="1" applyBorder="1" applyAlignment="1" applyProtection="1">
      <alignment horizontal="center" vertical="center"/>
    </xf>
    <xf numFmtId="0" fontId="5" fillId="0" borderId="12" xfId="6" applyBorder="1" applyAlignment="1" applyProtection="1">
      <alignment vertical="center"/>
    </xf>
    <xf numFmtId="0" fontId="5" fillId="0" borderId="1" xfId="6" applyBorder="1" applyAlignment="1" applyProtection="1">
      <alignment vertical="center"/>
    </xf>
    <xf numFmtId="4" fontId="6" fillId="0" borderId="41" xfId="6" applyNumberFormat="1" applyFont="1" applyBorder="1" applyAlignment="1" applyProtection="1">
      <alignment horizontal="left" vertical="center"/>
    </xf>
    <xf numFmtId="4" fontId="6" fillId="0" borderId="0" xfId="6" applyNumberFormat="1" applyFont="1" applyBorder="1" applyAlignment="1" applyProtection="1">
      <alignment horizontal="left" vertical="center"/>
    </xf>
    <xf numFmtId="4" fontId="6" fillId="0" borderId="6" xfId="6" applyNumberFormat="1" applyFont="1" applyBorder="1" applyAlignment="1" applyProtection="1">
      <alignment horizontal="left" vertical="center"/>
    </xf>
    <xf numFmtId="4" fontId="6" fillId="2" borderId="79" xfId="6" quotePrefix="1" applyNumberFormat="1" applyFont="1" applyFill="1" applyBorder="1" applyAlignment="1" applyProtection="1">
      <alignment horizontal="left" vertical="center" wrapText="1"/>
    </xf>
    <xf numFmtId="0" fontId="6" fillId="2" borderId="80" xfId="6" applyFont="1" applyFill="1" applyBorder="1" applyAlignment="1" applyProtection="1">
      <alignment horizontal="left" vertical="center"/>
    </xf>
    <xf numFmtId="0" fontId="6" fillId="2" borderId="81" xfId="6" applyFont="1" applyFill="1" applyBorder="1" applyAlignment="1" applyProtection="1">
      <alignment horizontal="left" vertical="center"/>
    </xf>
    <xf numFmtId="4" fontId="10" fillId="0" borderId="0" xfId="6" applyNumberFormat="1" applyFont="1" applyBorder="1" applyAlignment="1" applyProtection="1">
      <alignment horizontal="left" wrapText="1"/>
      <protection locked="0"/>
    </xf>
    <xf numFmtId="4" fontId="9" fillId="0" borderId="0" xfId="6" applyNumberFormat="1" applyFont="1" applyAlignment="1" applyProtection="1">
      <alignment horizontal="justify" vertical="center" wrapText="1"/>
    </xf>
    <xf numFmtId="4" fontId="9" fillId="0" borderId="6" xfId="6" applyNumberFormat="1" applyFont="1" applyBorder="1" applyAlignment="1" applyProtection="1">
      <alignment horizontal="justify" vertical="center" wrapText="1"/>
    </xf>
    <xf numFmtId="4" fontId="10" fillId="0" borderId="6" xfId="6" applyNumberFormat="1" applyFont="1" applyBorder="1" applyAlignment="1" applyProtection="1">
      <alignment horizontal="justify" vertical="center" wrapText="1"/>
    </xf>
    <xf numFmtId="4" fontId="9" fillId="2" borderId="79" xfId="6" quotePrefix="1" applyNumberFormat="1" applyFont="1" applyFill="1" applyBorder="1" applyAlignment="1" applyProtection="1">
      <alignment horizontal="left" vertical="center" wrapText="1"/>
    </xf>
    <xf numFmtId="4" fontId="9" fillId="2" borderId="81" xfId="6" quotePrefix="1" applyNumberFormat="1" applyFont="1" applyFill="1" applyBorder="1" applyAlignment="1" applyProtection="1">
      <alignment horizontal="left" vertical="center" wrapText="1"/>
    </xf>
    <xf numFmtId="4" fontId="9" fillId="0" borderId="12" xfId="6" applyNumberFormat="1" applyFont="1" applyBorder="1" applyAlignment="1" applyProtection="1">
      <alignment horizontal="center" vertical="center"/>
    </xf>
    <xf numFmtId="4" fontId="9" fillId="0" borderId="1" xfId="6" applyNumberFormat="1" applyFont="1" applyBorder="1" applyAlignment="1" applyProtection="1">
      <alignment horizontal="center" vertical="center"/>
    </xf>
    <xf numFmtId="4" fontId="9" fillId="0" borderId="41" xfId="6" applyNumberFormat="1" applyFont="1" applyBorder="1" applyAlignment="1" applyProtection="1">
      <alignment horizontal="justify" vertical="center" wrapText="1"/>
    </xf>
    <xf numFmtId="4" fontId="13" fillId="0" borderId="49" xfId="6" applyNumberFormat="1" applyFont="1" applyBorder="1" applyAlignment="1" applyProtection="1">
      <alignment horizontal="right"/>
    </xf>
    <xf numFmtId="0" fontId="13" fillId="0" borderId="49" xfId="6" applyFont="1" applyBorder="1" applyAlignment="1" applyProtection="1">
      <alignment horizontal="right"/>
    </xf>
    <xf numFmtId="4" fontId="9" fillId="0" borderId="41" xfId="6" quotePrefix="1" applyNumberFormat="1" applyFont="1" applyBorder="1" applyAlignment="1" applyProtection="1">
      <alignment horizontal="left" vertical="center" wrapText="1"/>
    </xf>
    <xf numFmtId="4" fontId="9" fillId="0" borderId="0" xfId="6" quotePrefix="1" applyNumberFormat="1" applyFont="1" applyBorder="1" applyAlignment="1" applyProtection="1">
      <alignment horizontal="left" vertical="center" wrapText="1"/>
    </xf>
    <xf numFmtId="4" fontId="10" fillId="0" borderId="41" xfId="6" quotePrefix="1" applyNumberFormat="1" applyFont="1" applyBorder="1" applyAlignment="1" applyProtection="1">
      <alignment horizontal="left" vertical="top" wrapText="1"/>
    </xf>
    <xf numFmtId="4" fontId="13" fillId="2" borderId="79" xfId="6" quotePrefix="1" applyNumberFormat="1" applyFont="1" applyFill="1" applyBorder="1" applyAlignment="1" applyProtection="1">
      <alignment horizontal="left" vertical="center" wrapText="1"/>
    </xf>
    <xf numFmtId="4" fontId="13" fillId="2" borderId="80" xfId="6" quotePrefix="1" applyNumberFormat="1" applyFont="1" applyFill="1" applyBorder="1" applyAlignment="1" applyProtection="1">
      <alignment horizontal="left" vertical="center" wrapText="1"/>
    </xf>
    <xf numFmtId="4" fontId="13" fillId="2" borderId="81" xfId="6" quotePrefix="1" applyNumberFormat="1" applyFont="1" applyFill="1" applyBorder="1" applyAlignment="1" applyProtection="1">
      <alignment horizontal="left" vertical="center" wrapText="1"/>
    </xf>
    <xf numFmtId="4" fontId="14" fillId="0" borderId="41" xfId="6" applyNumberFormat="1" applyFont="1" applyBorder="1" applyAlignment="1" applyProtection="1">
      <alignment horizontal="right" vertical="center" wrapText="1"/>
    </xf>
    <xf numFmtId="4" fontId="14" fillId="0" borderId="0" xfId="6" applyNumberFormat="1" applyFont="1" applyBorder="1" applyAlignment="1" applyProtection="1">
      <alignment horizontal="right" vertical="center" wrapText="1"/>
    </xf>
    <xf numFmtId="4" fontId="14" fillId="0" borderId="6" xfId="6" applyNumberFormat="1" applyFont="1" applyBorder="1" applyAlignment="1" applyProtection="1">
      <alignment horizontal="right" vertical="center" wrapText="1"/>
    </xf>
    <xf numFmtId="4" fontId="9" fillId="0" borderId="0" xfId="6" applyNumberFormat="1" applyFont="1" applyBorder="1" applyAlignment="1" applyProtection="1">
      <alignment horizontal="left" vertical="top" wrapText="1"/>
    </xf>
    <xf numFmtId="3" fontId="64" fillId="0" borderId="53" xfId="6" quotePrefix="1" applyNumberFormat="1" applyFont="1" applyBorder="1" applyAlignment="1" applyProtection="1">
      <alignment horizontal="center" vertical="center"/>
    </xf>
    <xf numFmtId="3" fontId="64" fillId="0" borderId="49" xfId="6" quotePrefix="1" applyNumberFormat="1" applyFont="1" applyBorder="1" applyAlignment="1" applyProtection="1">
      <alignment horizontal="center" vertical="center"/>
    </xf>
    <xf numFmtId="3" fontId="64" fillId="0" borderId="55" xfId="6" quotePrefix="1" applyNumberFormat="1" applyFont="1" applyBorder="1" applyAlignment="1" applyProtection="1">
      <alignment horizontal="center" vertical="center"/>
    </xf>
    <xf numFmtId="3" fontId="64" fillId="0" borderId="41" xfId="6" applyNumberFormat="1" applyFont="1" applyBorder="1" applyAlignment="1" applyProtection="1">
      <alignment horizontal="center" vertical="center" wrapText="1"/>
    </xf>
    <xf numFmtId="3" fontId="64" fillId="0" borderId="0" xfId="6" applyNumberFormat="1" applyFont="1" applyBorder="1" applyAlignment="1" applyProtection="1">
      <alignment horizontal="center" vertical="center" wrapText="1"/>
    </xf>
    <xf numFmtId="3" fontId="64" fillId="0" borderId="6" xfId="6" applyNumberFormat="1" applyFont="1" applyBorder="1" applyAlignment="1" applyProtection="1">
      <alignment horizontal="center" vertical="center" wrapText="1"/>
    </xf>
    <xf numFmtId="0" fontId="5" fillId="0" borderId="12" xfId="6" applyBorder="1" applyAlignment="1" applyProtection="1">
      <alignment vertical="center" wrapText="1"/>
    </xf>
    <xf numFmtId="0" fontId="5" fillId="0" borderId="1" xfId="6" applyBorder="1" applyAlignment="1" applyProtection="1">
      <alignment vertical="center" wrapText="1"/>
    </xf>
    <xf numFmtId="0" fontId="5" fillId="0" borderId="49" xfId="6" applyBorder="1" applyAlignment="1" applyProtection="1">
      <alignment horizontal="center" vertical="center"/>
    </xf>
    <xf numFmtId="0" fontId="5" fillId="0" borderId="55" xfId="6" applyBorder="1" applyAlignment="1" applyProtection="1">
      <alignment horizontal="center" vertical="center"/>
    </xf>
    <xf numFmtId="0" fontId="5" fillId="0" borderId="0" xfId="6" applyBorder="1" applyAlignment="1" applyProtection="1">
      <alignment horizontal="center" vertical="center"/>
    </xf>
    <xf numFmtId="0" fontId="5" fillId="0" borderId="6" xfId="6" applyBorder="1" applyAlignment="1" applyProtection="1">
      <alignment horizontal="center" vertical="center"/>
    </xf>
    <xf numFmtId="0" fontId="5" fillId="0" borderId="12" xfId="6" applyBorder="1" applyAlignment="1" applyProtection="1">
      <alignment horizontal="center" vertical="center"/>
    </xf>
    <xf numFmtId="0" fontId="5" fillId="0" borderId="1" xfId="6" applyBorder="1" applyAlignment="1" applyProtection="1">
      <alignment horizontal="center" vertical="center"/>
    </xf>
    <xf numFmtId="4" fontId="9" fillId="0" borderId="41" xfId="6" applyNumberFormat="1" applyFont="1" applyBorder="1" applyAlignment="1" applyProtection="1">
      <alignment horizontal="left" vertical="top" wrapText="1"/>
    </xf>
    <xf numFmtId="4" fontId="9" fillId="0" borderId="41" xfId="6" applyNumberFormat="1" applyFont="1" applyBorder="1" applyAlignment="1" applyProtection="1">
      <alignment horizontal="left" vertical="center" wrapText="1"/>
    </xf>
    <xf numFmtId="4" fontId="7" fillId="0" borderId="13" xfId="6" applyNumberFormat="1" applyFont="1" applyBorder="1" applyAlignment="1" applyProtection="1">
      <alignment horizontal="center" vertical="center" wrapText="1"/>
    </xf>
    <xf numFmtId="0" fontId="11" fillId="0" borderId="12" xfId="6" applyFont="1" applyBorder="1" applyAlignment="1" applyProtection="1">
      <alignment vertical="center" wrapText="1"/>
    </xf>
    <xf numFmtId="0" fontId="11" fillId="0" borderId="1" xfId="6" applyFont="1" applyBorder="1" applyAlignment="1" applyProtection="1">
      <alignment vertical="center" wrapText="1"/>
    </xf>
    <xf numFmtId="4" fontId="9" fillId="0" borderId="0" xfId="6" applyNumberFormat="1" applyFont="1" applyBorder="1" applyAlignment="1" applyProtection="1">
      <alignment horizontal="left" vertical="center" wrapText="1"/>
    </xf>
    <xf numFmtId="4" fontId="9" fillId="0" borderId="6" xfId="6" applyNumberFormat="1" applyFont="1" applyBorder="1" applyAlignment="1" applyProtection="1">
      <alignment horizontal="left" vertical="center" wrapText="1"/>
    </xf>
    <xf numFmtId="4" fontId="21" fillId="0" borderId="41" xfId="6" applyNumberFormat="1" applyFont="1" applyBorder="1" applyAlignment="1" applyProtection="1">
      <alignment horizontal="center" wrapText="1"/>
      <protection locked="0"/>
    </xf>
    <xf numFmtId="4" fontId="21" fillId="0" borderId="0" xfId="6" applyNumberFormat="1" applyFont="1" applyBorder="1" applyAlignment="1" applyProtection="1">
      <alignment horizontal="center" wrapText="1"/>
      <protection locked="0"/>
    </xf>
    <xf numFmtId="4" fontId="21" fillId="0" borderId="6" xfId="6" applyNumberFormat="1" applyFont="1" applyBorder="1" applyAlignment="1" applyProtection="1">
      <alignment horizontal="center" wrapText="1"/>
      <protection locked="0"/>
    </xf>
    <xf numFmtId="4" fontId="9" fillId="0" borderId="0" xfId="6" applyNumberFormat="1" applyFont="1" applyAlignment="1" applyProtection="1">
      <alignment horizontal="left" vertical="top" wrapText="1"/>
    </xf>
    <xf numFmtId="0" fontId="5" fillId="0" borderId="0" xfId="6" applyAlignment="1" applyProtection="1"/>
    <xf numFmtId="4" fontId="13" fillId="0" borderId="83" xfId="6" applyNumberFormat="1" applyFont="1" applyBorder="1" applyAlignment="1" applyProtection="1">
      <alignment horizontal="right"/>
    </xf>
    <xf numFmtId="4" fontId="9" fillId="0" borderId="0" xfId="6" quotePrefix="1" applyNumberFormat="1" applyFont="1" applyAlignment="1" applyProtection="1">
      <alignment horizontal="left" vertical="center" wrapText="1"/>
    </xf>
    <xf numFmtId="4" fontId="9" fillId="2" borderId="29" xfId="6" applyNumberFormat="1" applyFont="1" applyFill="1" applyBorder="1" applyAlignment="1" applyProtection="1">
      <alignment horizontal="left" vertical="center" wrapText="1"/>
    </xf>
    <xf numFmtId="168" fontId="5" fillId="2" borderId="25" xfId="18" applyFill="1" applyBorder="1" applyAlignment="1" applyProtection="1">
      <alignment vertical="center"/>
    </xf>
    <xf numFmtId="168" fontId="5" fillId="2" borderId="24" xfId="18" applyFill="1" applyBorder="1" applyAlignment="1" applyProtection="1">
      <alignment vertical="center"/>
    </xf>
    <xf numFmtId="3" fontId="10" fillId="0" borderId="41" xfId="6" applyNumberFormat="1" applyFont="1" applyBorder="1" applyAlignment="1" applyProtection="1">
      <alignment horizontal="left" wrapText="1"/>
      <protection locked="0"/>
    </xf>
    <xf numFmtId="168" fontId="5" fillId="0" borderId="0" xfId="18" applyFont="1" applyAlignment="1" applyProtection="1">
      <protection locked="0"/>
    </xf>
    <xf numFmtId="168" fontId="5" fillId="0" borderId="6" xfId="18" applyFont="1" applyBorder="1" applyAlignment="1" applyProtection="1">
      <protection locked="0"/>
    </xf>
    <xf numFmtId="3" fontId="10" fillId="0" borderId="0" xfId="6" applyNumberFormat="1" applyFont="1" applyBorder="1" applyAlignment="1" applyProtection="1">
      <alignment horizontal="left" wrapText="1"/>
      <protection locked="0"/>
    </xf>
    <xf numFmtId="3" fontId="10" fillId="0" borderId="6" xfId="6" applyNumberFormat="1" applyFont="1" applyBorder="1" applyAlignment="1" applyProtection="1">
      <alignment horizontal="left" wrapText="1"/>
      <protection locked="0"/>
    </xf>
    <xf numFmtId="4" fontId="10" fillId="0" borderId="13" xfId="6" applyNumberFormat="1" applyFont="1" applyBorder="1" applyAlignment="1" applyProtection="1">
      <alignment horizontal="left" vertical="top" wrapText="1"/>
    </xf>
    <xf numFmtId="168" fontId="5" fillId="0" borderId="12" xfId="18" applyBorder="1" applyAlignment="1" applyProtection="1"/>
    <xf numFmtId="168" fontId="5" fillId="0" borderId="1" xfId="18" applyBorder="1" applyAlignment="1" applyProtection="1"/>
    <xf numFmtId="3" fontId="9" fillId="0" borderId="35" xfId="6" applyNumberFormat="1" applyFont="1" applyBorder="1" applyAlignment="1" applyProtection="1">
      <alignment horizontal="center" vertical="center" wrapText="1"/>
      <protection locked="0"/>
    </xf>
    <xf numFmtId="3" fontId="9" fillId="0" borderId="40" xfId="6" applyNumberFormat="1" applyFont="1" applyBorder="1" applyAlignment="1" applyProtection="1">
      <alignment horizontal="center" vertical="center" wrapText="1"/>
      <protection locked="0"/>
    </xf>
    <xf numFmtId="3" fontId="9" fillId="0" borderId="10" xfId="6" applyNumberFormat="1" applyFont="1" applyBorder="1" applyAlignment="1" applyProtection="1">
      <alignment horizontal="center" vertical="center" wrapText="1"/>
      <protection locked="0"/>
    </xf>
    <xf numFmtId="3" fontId="64" fillId="0" borderId="84" xfId="6" quotePrefix="1" applyNumberFormat="1" applyFont="1" applyBorder="1" applyAlignment="1" applyProtection="1">
      <alignment horizontal="center" vertical="center"/>
    </xf>
    <xf numFmtId="3" fontId="64" fillId="0" borderId="83" xfId="6" quotePrefix="1" applyNumberFormat="1" applyFont="1" applyBorder="1" applyAlignment="1" applyProtection="1">
      <alignment horizontal="center" vertical="center"/>
    </xf>
    <xf numFmtId="3" fontId="64" fillId="0" borderId="85" xfId="6" quotePrefix="1" applyNumberFormat="1" applyFont="1" applyBorder="1" applyAlignment="1" applyProtection="1">
      <alignment horizontal="center" vertical="center"/>
    </xf>
    <xf numFmtId="3" fontId="64" fillId="0" borderId="0" xfId="6" applyNumberFormat="1" applyFont="1" applyAlignment="1" applyProtection="1">
      <alignment horizontal="center" vertical="center" wrapText="1"/>
    </xf>
    <xf numFmtId="4" fontId="9" fillId="0" borderId="86" xfId="6" applyNumberFormat="1" applyFont="1" applyBorder="1" applyAlignment="1" applyProtection="1">
      <alignment horizontal="center" vertical="center"/>
    </xf>
    <xf numFmtId="4" fontId="9" fillId="0" borderId="84" xfId="6" applyNumberFormat="1" applyFont="1" applyBorder="1" applyAlignment="1" applyProtection="1">
      <alignment horizontal="center" vertical="center"/>
    </xf>
    <xf numFmtId="0" fontId="5" fillId="0" borderId="83" xfId="6" applyBorder="1" applyAlignment="1" applyProtection="1">
      <alignment horizontal="center" vertical="center"/>
    </xf>
    <xf numFmtId="0" fontId="5" fillId="0" borderId="85" xfId="6" applyBorder="1" applyAlignment="1" applyProtection="1">
      <alignment horizontal="center" vertical="center"/>
    </xf>
    <xf numFmtId="0" fontId="5" fillId="0" borderId="0" xfId="6" applyAlignment="1" applyProtection="1">
      <alignment horizontal="center" vertical="center"/>
    </xf>
    <xf numFmtId="3" fontId="9" fillId="2" borderId="29" xfId="6" applyNumberFormat="1" applyFont="1" applyFill="1" applyBorder="1" applyAlignment="1" applyProtection="1">
      <alignment horizontal="left" vertical="center" wrapText="1"/>
    </xf>
    <xf numFmtId="3" fontId="5" fillId="2" borderId="25" xfId="18" applyNumberFormat="1" applyFill="1" applyBorder="1" applyAlignment="1" applyProtection="1">
      <alignment vertical="center"/>
    </xf>
    <xf numFmtId="3" fontId="5" fillId="2" borderId="24" xfId="18" applyNumberFormat="1" applyFill="1" applyBorder="1" applyAlignment="1" applyProtection="1">
      <alignment vertical="center"/>
    </xf>
    <xf numFmtId="3" fontId="10" fillId="0" borderId="87" xfId="6" applyNumberFormat="1" applyFont="1" applyBorder="1" applyAlignment="1" applyProtection="1">
      <alignment horizontal="left" wrapText="1"/>
      <protection locked="0"/>
    </xf>
    <xf numFmtId="168" fontId="5" fillId="0" borderId="75" xfId="18" applyFont="1" applyBorder="1" applyAlignment="1" applyProtection="1">
      <protection locked="0"/>
    </xf>
    <xf numFmtId="168" fontId="5" fillId="0" borderId="88" xfId="18" applyFont="1" applyBorder="1" applyAlignment="1" applyProtection="1">
      <protection locked="0"/>
    </xf>
    <xf numFmtId="166" fontId="9" fillId="0" borderId="35" xfId="6" applyNumberFormat="1" applyFont="1" applyBorder="1" applyAlignment="1" applyProtection="1">
      <alignment horizontal="center" vertical="center"/>
      <protection locked="0"/>
    </xf>
    <xf numFmtId="166" fontId="9" fillId="0" borderId="40" xfId="6" applyNumberFormat="1" applyFont="1" applyBorder="1" applyAlignment="1" applyProtection="1">
      <alignment horizontal="center" vertical="center"/>
      <protection locked="0"/>
    </xf>
    <xf numFmtId="166" fontId="9" fillId="0" borderId="57" xfId="6" applyNumberFormat="1" applyFont="1" applyBorder="1" applyAlignment="1" applyProtection="1">
      <alignment horizontal="center" vertical="center"/>
      <protection locked="0"/>
    </xf>
  </cellXfs>
  <cellStyles count="63051">
    <cellStyle name="20% - Accent1" xfId="63"/>
    <cellStyle name="20% - Accent1 2" xfId="162"/>
    <cellStyle name="20% - Accent1 3" xfId="220"/>
    <cellStyle name="20% - Accent1 4" xfId="118"/>
    <cellStyle name="20% - Accent2" xfId="64"/>
    <cellStyle name="20% - Accent2 2" xfId="163"/>
    <cellStyle name="20% - Accent2 3" xfId="221"/>
    <cellStyle name="20% - Accent2 4" xfId="119"/>
    <cellStyle name="20% - Accent3" xfId="65"/>
    <cellStyle name="20% - Accent3 2" xfId="164"/>
    <cellStyle name="20% - Accent3 3" xfId="222"/>
    <cellStyle name="20% - Accent3 4" xfId="120"/>
    <cellStyle name="20% - Accent4" xfId="66"/>
    <cellStyle name="20% - Accent4 2" xfId="165"/>
    <cellStyle name="20% - Accent4 3" xfId="223"/>
    <cellStyle name="20% - Accent4 4" xfId="121"/>
    <cellStyle name="20% - Accent5" xfId="67"/>
    <cellStyle name="20% - Accent5 2" xfId="166"/>
    <cellStyle name="20% - Accent5 3" xfId="224"/>
    <cellStyle name="20% - Accent5 4" xfId="123"/>
    <cellStyle name="20% - Accent6" xfId="68"/>
    <cellStyle name="20% - Accent6 2" xfId="167"/>
    <cellStyle name="20% - Accent6 3" xfId="225"/>
    <cellStyle name="20% - Accent6 4" xfId="116"/>
    <cellStyle name="20% - Énfasis1" xfId="40" builtinId="30" customBuiltin="1"/>
    <cellStyle name="20% - Énfasis1 2" xfId="59328"/>
    <cellStyle name="20% - Énfasis2" xfId="44" builtinId="34" customBuiltin="1"/>
    <cellStyle name="20% - Énfasis2 2" xfId="59329"/>
    <cellStyle name="20% - Énfasis3" xfId="48" builtinId="38" customBuiltin="1"/>
    <cellStyle name="20% - Énfasis3 2" xfId="59330"/>
    <cellStyle name="20% - Énfasis4" xfId="52" builtinId="42" customBuiltin="1"/>
    <cellStyle name="20% - Énfasis4 2" xfId="59331"/>
    <cellStyle name="20% - Énfasis5" xfId="56" builtinId="46" customBuiltin="1"/>
    <cellStyle name="20% - Énfasis5 2" xfId="59332"/>
    <cellStyle name="20% - Énfasis6" xfId="60" builtinId="50" customBuiltin="1"/>
    <cellStyle name="20% - Énfasis6 2" xfId="59333"/>
    <cellStyle name="40% - Accent1" xfId="69"/>
    <cellStyle name="40% - Accent1 2" xfId="168"/>
    <cellStyle name="40% - Accent1 3" xfId="226"/>
    <cellStyle name="40% - Accent1 4" xfId="122"/>
    <cellStyle name="40% - Accent2" xfId="70"/>
    <cellStyle name="40% - Accent2 2" xfId="169"/>
    <cellStyle name="40% - Accent2 3" xfId="227"/>
    <cellStyle name="40% - Accent2 4" xfId="126"/>
    <cellStyle name="40% - Accent3" xfId="71"/>
    <cellStyle name="40% - Accent3 2" xfId="170"/>
    <cellStyle name="40% - Accent3 3" xfId="228"/>
    <cellStyle name="40% - Accent3 4" xfId="127"/>
    <cellStyle name="40% - Accent4" xfId="72"/>
    <cellStyle name="40% - Accent4 2" xfId="171"/>
    <cellStyle name="40% - Accent4 3" xfId="229"/>
    <cellStyle name="40% - Accent4 4" xfId="128"/>
    <cellStyle name="40% - Accent5" xfId="73"/>
    <cellStyle name="40% - Accent5 2" xfId="172"/>
    <cellStyle name="40% - Accent5 3" xfId="230"/>
    <cellStyle name="40% - Accent5 4" xfId="129"/>
    <cellStyle name="40% - Accent6" xfId="74"/>
    <cellStyle name="40% - Accent6 2" xfId="173"/>
    <cellStyle name="40% - Accent6 3" xfId="231"/>
    <cellStyle name="40% - Accent6 4" xfId="130"/>
    <cellStyle name="40% - Énfasis1" xfId="41" builtinId="31" customBuiltin="1"/>
    <cellStyle name="40% - Énfasis1 2" xfId="59334"/>
    <cellStyle name="40% - Énfasis2" xfId="45" builtinId="35" customBuiltin="1"/>
    <cellStyle name="40% - Énfasis2 2" xfId="59335"/>
    <cellStyle name="40% - Énfasis3" xfId="49" builtinId="39" customBuiltin="1"/>
    <cellStyle name="40% - Énfasis3 2" xfId="59336"/>
    <cellStyle name="40% - Énfasis4" xfId="53" builtinId="43" customBuiltin="1"/>
    <cellStyle name="40% - Énfasis4 2" xfId="59337"/>
    <cellStyle name="40% - Énfasis5" xfId="57" builtinId="47" customBuiltin="1"/>
    <cellStyle name="40% - Énfasis5 2" xfId="59338"/>
    <cellStyle name="40% - Énfasis6" xfId="61" builtinId="51" customBuiltin="1"/>
    <cellStyle name="40% - Énfasis6 2" xfId="59339"/>
    <cellStyle name="60% - Accent1" xfId="75"/>
    <cellStyle name="60% - Accent1 2" xfId="174"/>
    <cellStyle name="60% - Accent1 3" xfId="232"/>
    <cellStyle name="60% - Accent1 4" xfId="131"/>
    <cellStyle name="60% - Accent2" xfId="76"/>
    <cellStyle name="60% - Accent2 2" xfId="175"/>
    <cellStyle name="60% - Accent2 3" xfId="233"/>
    <cellStyle name="60% - Accent2 4" xfId="132"/>
    <cellStyle name="60% - Accent3" xfId="77"/>
    <cellStyle name="60% - Accent3 2" xfId="176"/>
    <cellStyle name="60% - Accent3 3" xfId="234"/>
    <cellStyle name="60% - Accent3 4" xfId="133"/>
    <cellStyle name="60% - Accent4" xfId="78"/>
    <cellStyle name="60% - Accent4 2" xfId="177"/>
    <cellStyle name="60% - Accent4 3" xfId="235"/>
    <cellStyle name="60% - Accent4 4" xfId="134"/>
    <cellStyle name="60% - Accent5" xfId="79"/>
    <cellStyle name="60% - Accent5 2" xfId="178"/>
    <cellStyle name="60% - Accent5 3" xfId="236"/>
    <cellStyle name="60% - Accent5 4" xfId="135"/>
    <cellStyle name="60% - Accent6" xfId="80"/>
    <cellStyle name="60% - Accent6 2" xfId="179"/>
    <cellStyle name="60% - Accent6 3" xfId="237"/>
    <cellStyle name="60% - Accent6 4" xfId="136"/>
    <cellStyle name="60% - Énfasis1" xfId="42" builtinId="32" customBuiltin="1"/>
    <cellStyle name="60% - Énfasis2" xfId="46" builtinId="36" customBuiltin="1"/>
    <cellStyle name="60% - Énfasis3" xfId="50" builtinId="40" customBuiltin="1"/>
    <cellStyle name="60% - Énfasis4" xfId="54" builtinId="44" customBuiltin="1"/>
    <cellStyle name="60% - Énfasis5" xfId="58" builtinId="48" customBuiltin="1"/>
    <cellStyle name="60% - Énfasis6" xfId="62" builtinId="52" customBuiltin="1"/>
    <cellStyle name="Accent1" xfId="81"/>
    <cellStyle name="Accent1 2" xfId="180"/>
    <cellStyle name="Accent1 3" xfId="238"/>
    <cellStyle name="Accent1 4" xfId="137"/>
    <cellStyle name="Accent2" xfId="82"/>
    <cellStyle name="Accent2 2" xfId="181"/>
    <cellStyle name="Accent2 3" xfId="239"/>
    <cellStyle name="Accent2 4" xfId="138"/>
    <cellStyle name="Accent3" xfId="83"/>
    <cellStyle name="Accent3 2" xfId="182"/>
    <cellStyle name="Accent3 3" xfId="240"/>
    <cellStyle name="Accent3 4" xfId="139"/>
    <cellStyle name="Accent4" xfId="84"/>
    <cellStyle name="Accent4 2" xfId="183"/>
    <cellStyle name="Accent4 3" xfId="241"/>
    <cellStyle name="Accent4 4" xfId="140"/>
    <cellStyle name="Accent5" xfId="85"/>
    <cellStyle name="Accent5 2" xfId="184"/>
    <cellStyle name="Accent5 3" xfId="242"/>
    <cellStyle name="Accent5 4" xfId="141"/>
    <cellStyle name="Accent6" xfId="86"/>
    <cellStyle name="Accent6 2" xfId="185"/>
    <cellStyle name="Accent6 3" xfId="243"/>
    <cellStyle name="Accent6 4" xfId="142"/>
    <cellStyle name="Bad" xfId="87"/>
    <cellStyle name="Bad 2" xfId="186"/>
    <cellStyle name="Bad 3" xfId="244"/>
    <cellStyle name="Bad 4" xfId="143"/>
    <cellStyle name="Calculation" xfId="88"/>
    <cellStyle name="Calculation 10" xfId="690"/>
    <cellStyle name="Calculation 10 10" xfId="11832"/>
    <cellStyle name="Calculation 10 10 2" xfId="26214"/>
    <cellStyle name="Calculation 10 10 2 2" xfId="26215"/>
    <cellStyle name="Calculation 10 10 2 3" xfId="59340"/>
    <cellStyle name="Calculation 10 10 3" xfId="26216"/>
    <cellStyle name="Calculation 10 10 3 2" xfId="59341"/>
    <cellStyle name="Calculation 10 10 4" xfId="26217"/>
    <cellStyle name="Calculation 10 10 4 2" xfId="59342"/>
    <cellStyle name="Calculation 10 10 5" xfId="26218"/>
    <cellStyle name="Calculation 10 10 6" xfId="26219"/>
    <cellStyle name="Calculation 10 10 7" xfId="26213"/>
    <cellStyle name="Calculation 10 11" xfId="13533"/>
    <cellStyle name="Calculation 10 11 2" xfId="26221"/>
    <cellStyle name="Calculation 10 11 2 2" xfId="26222"/>
    <cellStyle name="Calculation 10 11 2 3" xfId="59343"/>
    <cellStyle name="Calculation 10 11 3" xfId="26223"/>
    <cellStyle name="Calculation 10 11 3 2" xfId="59344"/>
    <cellStyle name="Calculation 10 11 4" xfId="26224"/>
    <cellStyle name="Calculation 10 11 4 2" xfId="59345"/>
    <cellStyle name="Calculation 10 11 5" xfId="26225"/>
    <cellStyle name="Calculation 10 11 6" xfId="26226"/>
    <cellStyle name="Calculation 10 11 7" xfId="26220"/>
    <cellStyle name="Calculation 10 12" xfId="15146"/>
    <cellStyle name="Calculation 10 12 2" xfId="26228"/>
    <cellStyle name="Calculation 10 12 2 2" xfId="26229"/>
    <cellStyle name="Calculation 10 12 2 3" xfId="59346"/>
    <cellStyle name="Calculation 10 12 3" xfId="26230"/>
    <cellStyle name="Calculation 10 12 3 2" xfId="59347"/>
    <cellStyle name="Calculation 10 12 4" xfId="26231"/>
    <cellStyle name="Calculation 10 12 4 2" xfId="59348"/>
    <cellStyle name="Calculation 10 12 5" xfId="26232"/>
    <cellStyle name="Calculation 10 12 6" xfId="26227"/>
    <cellStyle name="Calculation 10 13" xfId="16755"/>
    <cellStyle name="Calculation 10 13 2" xfId="26234"/>
    <cellStyle name="Calculation 10 13 3" xfId="26233"/>
    <cellStyle name="Calculation 10 14" xfId="18358"/>
    <cellStyle name="Calculation 10 14 2" xfId="26235"/>
    <cellStyle name="Calculation 10 15" xfId="19961"/>
    <cellStyle name="Calculation 10 15 2" xfId="26236"/>
    <cellStyle name="Calculation 10 16" xfId="21551"/>
    <cellStyle name="Calculation 10 16 2" xfId="26237"/>
    <cellStyle name="Calculation 10 17" xfId="23122"/>
    <cellStyle name="Calculation 10 17 2" xfId="26238"/>
    <cellStyle name="Calculation 10 18" xfId="24636"/>
    <cellStyle name="Calculation 10 19" xfId="59349"/>
    <cellStyle name="Calculation 10 2" xfId="1279"/>
    <cellStyle name="Calculation 10 2 10" xfId="16097"/>
    <cellStyle name="Calculation 10 2 11" xfId="17702"/>
    <cellStyle name="Calculation 10 2 12" xfId="19305"/>
    <cellStyle name="Calculation 10 2 13" xfId="20897"/>
    <cellStyle name="Calculation 10 2 14" xfId="22474"/>
    <cellStyle name="Calculation 10 2 15" xfId="23995"/>
    <cellStyle name="Calculation 10 2 16" xfId="25468"/>
    <cellStyle name="Calculation 10 2 2" xfId="3056"/>
    <cellStyle name="Calculation 10 2 2 2" xfId="26240"/>
    <cellStyle name="Calculation 10 2 2 3" xfId="26239"/>
    <cellStyle name="Calculation 10 2 3" xfId="4719"/>
    <cellStyle name="Calculation 10 2 3 2" xfId="26241"/>
    <cellStyle name="Calculation 10 2 4" xfId="6311"/>
    <cellStyle name="Calculation 10 2 4 2" xfId="26242"/>
    <cellStyle name="Calculation 10 2 5" xfId="7883"/>
    <cellStyle name="Calculation 10 2 5 2" xfId="26243"/>
    <cellStyle name="Calculation 10 2 6" xfId="9398"/>
    <cellStyle name="Calculation 10 2 6 2" xfId="26244"/>
    <cellStyle name="Calculation 10 2 7" xfId="10871"/>
    <cellStyle name="Calculation 10 2 8" xfId="12784"/>
    <cellStyle name="Calculation 10 2 9" xfId="14485"/>
    <cellStyle name="Calculation 10 3" xfId="1688"/>
    <cellStyle name="Calculation 10 3 10" xfId="16469"/>
    <cellStyle name="Calculation 10 3 11" xfId="18074"/>
    <cellStyle name="Calculation 10 3 12" xfId="19677"/>
    <cellStyle name="Calculation 10 3 13" xfId="21269"/>
    <cellStyle name="Calculation 10 3 14" xfId="22846"/>
    <cellStyle name="Calculation 10 3 15" xfId="24367"/>
    <cellStyle name="Calculation 10 3 16" xfId="25840"/>
    <cellStyle name="Calculation 10 3 2" xfId="3428"/>
    <cellStyle name="Calculation 10 3 2 2" xfId="26246"/>
    <cellStyle name="Calculation 10 3 2 3" xfId="26245"/>
    <cellStyle name="Calculation 10 3 3" xfId="5091"/>
    <cellStyle name="Calculation 10 3 3 2" xfId="26247"/>
    <cellStyle name="Calculation 10 3 4" xfId="6683"/>
    <cellStyle name="Calculation 10 3 4 2" xfId="26248"/>
    <cellStyle name="Calculation 10 3 5" xfId="8255"/>
    <cellStyle name="Calculation 10 3 5 2" xfId="26249"/>
    <cellStyle name="Calculation 10 3 6" xfId="9770"/>
    <cellStyle name="Calculation 10 3 6 2" xfId="26250"/>
    <cellStyle name="Calculation 10 3 7" xfId="11243"/>
    <cellStyle name="Calculation 10 3 8" xfId="13156"/>
    <cellStyle name="Calculation 10 3 9" xfId="14857"/>
    <cellStyle name="Calculation 10 4" xfId="2105"/>
    <cellStyle name="Calculation 10 4 2" xfId="26252"/>
    <cellStyle name="Calculation 10 4 2 2" xfId="26253"/>
    <cellStyle name="Calculation 10 4 2 3" xfId="59350"/>
    <cellStyle name="Calculation 10 4 3" xfId="26254"/>
    <cellStyle name="Calculation 10 4 3 2" xfId="59351"/>
    <cellStyle name="Calculation 10 4 4" xfId="26255"/>
    <cellStyle name="Calculation 10 4 4 2" xfId="59352"/>
    <cellStyle name="Calculation 10 4 5" xfId="26256"/>
    <cellStyle name="Calculation 10 4 6" xfId="26257"/>
    <cellStyle name="Calculation 10 4 7" xfId="26251"/>
    <cellStyle name="Calculation 10 5" xfId="3774"/>
    <cellStyle name="Calculation 10 5 2" xfId="26259"/>
    <cellStyle name="Calculation 10 5 2 2" xfId="26260"/>
    <cellStyle name="Calculation 10 5 2 3" xfId="59353"/>
    <cellStyle name="Calculation 10 5 3" xfId="26261"/>
    <cellStyle name="Calculation 10 5 3 2" xfId="59354"/>
    <cellStyle name="Calculation 10 5 4" xfId="26262"/>
    <cellStyle name="Calculation 10 5 4 2" xfId="59355"/>
    <cellStyle name="Calculation 10 5 5" xfId="26263"/>
    <cellStyle name="Calculation 10 5 6" xfId="26264"/>
    <cellStyle name="Calculation 10 5 7" xfId="26258"/>
    <cellStyle name="Calculation 10 6" xfId="5376"/>
    <cellStyle name="Calculation 10 6 2" xfId="26266"/>
    <cellStyle name="Calculation 10 6 2 2" xfId="26267"/>
    <cellStyle name="Calculation 10 6 2 3" xfId="59356"/>
    <cellStyle name="Calculation 10 6 3" xfId="26268"/>
    <cellStyle name="Calculation 10 6 3 2" xfId="59357"/>
    <cellStyle name="Calculation 10 6 4" xfId="26269"/>
    <cellStyle name="Calculation 10 6 4 2" xfId="59358"/>
    <cellStyle name="Calculation 10 6 5" xfId="26270"/>
    <cellStyle name="Calculation 10 6 6" xfId="26271"/>
    <cellStyle name="Calculation 10 6 7" xfId="26265"/>
    <cellStyle name="Calculation 10 7" xfId="6962"/>
    <cellStyle name="Calculation 10 7 2" xfId="26273"/>
    <cellStyle name="Calculation 10 7 2 2" xfId="26274"/>
    <cellStyle name="Calculation 10 7 2 3" xfId="59359"/>
    <cellStyle name="Calculation 10 7 3" xfId="26275"/>
    <cellStyle name="Calculation 10 7 3 2" xfId="59360"/>
    <cellStyle name="Calculation 10 7 4" xfId="26276"/>
    <cellStyle name="Calculation 10 7 4 2" xfId="59361"/>
    <cellStyle name="Calculation 10 7 5" xfId="26277"/>
    <cellStyle name="Calculation 10 7 6" xfId="26278"/>
    <cellStyle name="Calculation 10 7 7" xfId="26272"/>
    <cellStyle name="Calculation 10 8" xfId="8525"/>
    <cellStyle name="Calculation 10 8 2" xfId="26280"/>
    <cellStyle name="Calculation 10 8 2 2" xfId="26281"/>
    <cellStyle name="Calculation 10 8 2 3" xfId="59362"/>
    <cellStyle name="Calculation 10 8 3" xfId="26282"/>
    <cellStyle name="Calculation 10 8 3 2" xfId="59363"/>
    <cellStyle name="Calculation 10 8 4" xfId="26283"/>
    <cellStyle name="Calculation 10 8 4 2" xfId="59364"/>
    <cellStyle name="Calculation 10 8 5" xfId="26284"/>
    <cellStyle name="Calculation 10 8 6" xfId="26285"/>
    <cellStyle name="Calculation 10 8 7" xfId="26279"/>
    <cellStyle name="Calculation 10 9" xfId="10039"/>
    <cellStyle name="Calculation 10 9 2" xfId="26287"/>
    <cellStyle name="Calculation 10 9 2 2" xfId="26288"/>
    <cellStyle name="Calculation 10 9 2 3" xfId="59365"/>
    <cellStyle name="Calculation 10 9 3" xfId="26289"/>
    <cellStyle name="Calculation 10 9 3 2" xfId="59366"/>
    <cellStyle name="Calculation 10 9 4" xfId="26290"/>
    <cellStyle name="Calculation 10 9 4 2" xfId="59367"/>
    <cellStyle name="Calculation 10 9 5" xfId="26291"/>
    <cellStyle name="Calculation 10 9 6" xfId="26292"/>
    <cellStyle name="Calculation 10 9 7" xfId="26286"/>
    <cellStyle name="Calculation 11" xfId="144"/>
    <cellStyle name="Calculation 11 10" xfId="15211"/>
    <cellStyle name="Calculation 11 11" xfId="16819"/>
    <cellStyle name="Calculation 11 12" xfId="18423"/>
    <cellStyle name="Calculation 11 13" xfId="20023"/>
    <cellStyle name="Calculation 11 14" xfId="21609"/>
    <cellStyle name="Calculation 11 15" xfId="23165"/>
    <cellStyle name="Calculation 11 16" xfId="24652"/>
    <cellStyle name="Calculation 11 2" xfId="2170"/>
    <cellStyle name="Calculation 11 2 2" xfId="26293"/>
    <cellStyle name="Calculation 11 3" xfId="3837"/>
    <cellStyle name="Calculation 11 4" xfId="5437"/>
    <cellStyle name="Calculation 11 5" xfId="7022"/>
    <cellStyle name="Calculation 11 6" xfId="8568"/>
    <cellStyle name="Calculation 11 7" xfId="10055"/>
    <cellStyle name="Calculation 11 8" xfId="11897"/>
    <cellStyle name="Calculation 11 9" xfId="13598"/>
    <cellStyle name="Calculation 12" xfId="26294"/>
    <cellStyle name="Calculation 12 2" xfId="26295"/>
    <cellStyle name="Calculation 12 3" xfId="59368"/>
    <cellStyle name="Calculation 13" xfId="26296"/>
    <cellStyle name="Calculation 13 2" xfId="59369"/>
    <cellStyle name="Calculation 14" xfId="26297"/>
    <cellStyle name="Calculation 14 2" xfId="59370"/>
    <cellStyle name="Calculation 15" xfId="26298"/>
    <cellStyle name="Calculation 16" xfId="59254"/>
    <cellStyle name="Calculation 17" xfId="59255"/>
    <cellStyle name="Calculation 18" xfId="59371"/>
    <cellStyle name="Calculation 2" xfId="187"/>
    <cellStyle name="Calculation 2 10" xfId="409"/>
    <cellStyle name="Calculation 2 10 10" xfId="785"/>
    <cellStyle name="Calculation 2 10 10 2" xfId="26300"/>
    <cellStyle name="Calculation 2 10 10 2 2" xfId="26301"/>
    <cellStyle name="Calculation 2 10 10 2 3" xfId="59372"/>
    <cellStyle name="Calculation 2 10 10 3" xfId="26302"/>
    <cellStyle name="Calculation 2 10 10 3 2" xfId="59373"/>
    <cellStyle name="Calculation 2 10 10 4" xfId="26303"/>
    <cellStyle name="Calculation 2 10 10 4 2" xfId="59374"/>
    <cellStyle name="Calculation 2 10 10 5" xfId="26304"/>
    <cellStyle name="Calculation 2 10 10 6" xfId="26305"/>
    <cellStyle name="Calculation 2 10 10 7" xfId="26299"/>
    <cellStyle name="Calculation 2 10 11" xfId="11551"/>
    <cellStyle name="Calculation 2 10 11 2" xfId="26307"/>
    <cellStyle name="Calculation 2 10 11 2 2" xfId="26308"/>
    <cellStyle name="Calculation 2 10 11 2 3" xfId="59375"/>
    <cellStyle name="Calculation 2 10 11 3" xfId="26309"/>
    <cellStyle name="Calculation 2 10 11 3 2" xfId="59376"/>
    <cellStyle name="Calculation 2 10 11 4" xfId="26310"/>
    <cellStyle name="Calculation 2 10 11 4 2" xfId="59377"/>
    <cellStyle name="Calculation 2 10 11 5" xfId="26311"/>
    <cellStyle name="Calculation 2 10 11 6" xfId="26312"/>
    <cellStyle name="Calculation 2 10 11 7" xfId="26306"/>
    <cellStyle name="Calculation 2 10 12" xfId="13253"/>
    <cellStyle name="Calculation 2 10 12 2" xfId="26314"/>
    <cellStyle name="Calculation 2 10 12 2 2" xfId="26315"/>
    <cellStyle name="Calculation 2 10 12 2 3" xfId="59378"/>
    <cellStyle name="Calculation 2 10 12 3" xfId="26316"/>
    <cellStyle name="Calculation 2 10 12 3 2" xfId="59379"/>
    <cellStyle name="Calculation 2 10 12 4" xfId="26317"/>
    <cellStyle name="Calculation 2 10 12 4 2" xfId="59380"/>
    <cellStyle name="Calculation 2 10 12 5" xfId="26318"/>
    <cellStyle name="Calculation 2 10 12 6" xfId="26313"/>
    <cellStyle name="Calculation 2 10 13" xfId="13572"/>
    <cellStyle name="Calculation 2 10 13 2" xfId="26320"/>
    <cellStyle name="Calculation 2 10 13 3" xfId="26319"/>
    <cellStyle name="Calculation 2 10 14" xfId="11901"/>
    <cellStyle name="Calculation 2 10 14 2" xfId="26322"/>
    <cellStyle name="Calculation 2 10 14 3" xfId="26321"/>
    <cellStyle name="Calculation 2 10 15" xfId="11900"/>
    <cellStyle name="Calculation 2 10 15 2" xfId="26323"/>
    <cellStyle name="Calculation 2 10 16" xfId="18397"/>
    <cellStyle name="Calculation 2 10 16 2" xfId="26324"/>
    <cellStyle name="Calculation 2 10 17" xfId="20000"/>
    <cellStyle name="Calculation 2 10 17 2" xfId="26325"/>
    <cellStyle name="Calculation 2 10 18" xfId="19969"/>
    <cellStyle name="Calculation 2 10 18 2" xfId="26326"/>
    <cellStyle name="Calculation 2 10 19" xfId="21623"/>
    <cellStyle name="Calculation 2 10 2" xfId="999"/>
    <cellStyle name="Calculation 2 10 2 10" xfId="15835"/>
    <cellStyle name="Calculation 2 10 2 11" xfId="17440"/>
    <cellStyle name="Calculation 2 10 2 12" xfId="19043"/>
    <cellStyle name="Calculation 2 10 2 13" xfId="20635"/>
    <cellStyle name="Calculation 2 10 2 14" xfId="22212"/>
    <cellStyle name="Calculation 2 10 2 15" xfId="23733"/>
    <cellStyle name="Calculation 2 10 2 16" xfId="25206"/>
    <cellStyle name="Calculation 2 10 2 2" xfId="2794"/>
    <cellStyle name="Calculation 2 10 2 2 2" xfId="26328"/>
    <cellStyle name="Calculation 2 10 2 2 3" xfId="26327"/>
    <cellStyle name="Calculation 2 10 2 3" xfId="4457"/>
    <cellStyle name="Calculation 2 10 2 3 2" xfId="26329"/>
    <cellStyle name="Calculation 2 10 2 4" xfId="6049"/>
    <cellStyle name="Calculation 2 10 2 4 2" xfId="26330"/>
    <cellStyle name="Calculation 2 10 2 5" xfId="7621"/>
    <cellStyle name="Calculation 2 10 2 5 2" xfId="26331"/>
    <cellStyle name="Calculation 2 10 2 6" xfId="9136"/>
    <cellStyle name="Calculation 2 10 2 6 2" xfId="26332"/>
    <cellStyle name="Calculation 2 10 2 7" xfId="10609"/>
    <cellStyle name="Calculation 2 10 2 8" xfId="12522"/>
    <cellStyle name="Calculation 2 10 2 9" xfId="14223"/>
    <cellStyle name="Calculation 2 10 20" xfId="59381"/>
    <cellStyle name="Calculation 2 10 3" xfId="1407"/>
    <cellStyle name="Calculation 2 10 3 10" xfId="16207"/>
    <cellStyle name="Calculation 2 10 3 11" xfId="17812"/>
    <cellStyle name="Calculation 2 10 3 12" xfId="19415"/>
    <cellStyle name="Calculation 2 10 3 13" xfId="21007"/>
    <cellStyle name="Calculation 2 10 3 14" xfId="22584"/>
    <cellStyle name="Calculation 2 10 3 15" xfId="24105"/>
    <cellStyle name="Calculation 2 10 3 16" xfId="25578"/>
    <cellStyle name="Calculation 2 10 3 2" xfId="3166"/>
    <cellStyle name="Calculation 2 10 3 2 2" xfId="26334"/>
    <cellStyle name="Calculation 2 10 3 2 3" xfId="26333"/>
    <cellStyle name="Calculation 2 10 3 3" xfId="4829"/>
    <cellStyle name="Calculation 2 10 3 3 2" xfId="26335"/>
    <cellStyle name="Calculation 2 10 3 4" xfId="6421"/>
    <cellStyle name="Calculation 2 10 3 4 2" xfId="26336"/>
    <cellStyle name="Calculation 2 10 3 5" xfId="7993"/>
    <cellStyle name="Calculation 2 10 3 5 2" xfId="26337"/>
    <cellStyle name="Calculation 2 10 3 6" xfId="9508"/>
    <cellStyle name="Calculation 2 10 3 6 2" xfId="26338"/>
    <cellStyle name="Calculation 2 10 3 7" xfId="10981"/>
    <cellStyle name="Calculation 2 10 3 8" xfId="12894"/>
    <cellStyle name="Calculation 2 10 3 9" xfId="14595"/>
    <cellStyle name="Calculation 2 10 4" xfId="2341"/>
    <cellStyle name="Calculation 2 10 4 10" xfId="16988"/>
    <cellStyle name="Calculation 2 10 4 11" xfId="18592"/>
    <cellStyle name="Calculation 2 10 4 12" xfId="20190"/>
    <cellStyle name="Calculation 2 10 4 13" xfId="21768"/>
    <cellStyle name="Calculation 2 10 4 14" xfId="23304"/>
    <cellStyle name="Calculation 2 10 4 15" xfId="24778"/>
    <cellStyle name="Calculation 2 10 4 2" xfId="4005"/>
    <cellStyle name="Calculation 2 10 4 2 2" xfId="26340"/>
    <cellStyle name="Calculation 2 10 4 2 3" xfId="26339"/>
    <cellStyle name="Calculation 2 10 4 3" xfId="5600"/>
    <cellStyle name="Calculation 2 10 4 3 2" xfId="26341"/>
    <cellStyle name="Calculation 2 10 4 4" xfId="7179"/>
    <cellStyle name="Calculation 2 10 4 4 2" xfId="26342"/>
    <cellStyle name="Calculation 2 10 4 5" xfId="8707"/>
    <cellStyle name="Calculation 2 10 4 5 2" xfId="26343"/>
    <cellStyle name="Calculation 2 10 4 6" xfId="10181"/>
    <cellStyle name="Calculation 2 10 4 6 2" xfId="26344"/>
    <cellStyle name="Calculation 2 10 4 7" xfId="12069"/>
    <cellStyle name="Calculation 2 10 4 8" xfId="13770"/>
    <cellStyle name="Calculation 2 10 4 9" xfId="15383"/>
    <cellStyle name="Calculation 2 10 5" xfId="1824"/>
    <cellStyle name="Calculation 2 10 5 2" xfId="26346"/>
    <cellStyle name="Calculation 2 10 5 2 2" xfId="26347"/>
    <cellStyle name="Calculation 2 10 5 2 3" xfId="59382"/>
    <cellStyle name="Calculation 2 10 5 3" xfId="26348"/>
    <cellStyle name="Calculation 2 10 5 3 2" xfId="59383"/>
    <cellStyle name="Calculation 2 10 5 4" xfId="26349"/>
    <cellStyle name="Calculation 2 10 5 4 2" xfId="59384"/>
    <cellStyle name="Calculation 2 10 5 5" xfId="26350"/>
    <cellStyle name="Calculation 2 10 5 6" xfId="26351"/>
    <cellStyle name="Calculation 2 10 5 7" xfId="26345"/>
    <cellStyle name="Calculation 2 10 6" xfId="3494"/>
    <cellStyle name="Calculation 2 10 6 2" xfId="26353"/>
    <cellStyle name="Calculation 2 10 6 2 2" xfId="26354"/>
    <cellStyle name="Calculation 2 10 6 2 3" xfId="59385"/>
    <cellStyle name="Calculation 2 10 6 3" xfId="26355"/>
    <cellStyle name="Calculation 2 10 6 3 2" xfId="59386"/>
    <cellStyle name="Calculation 2 10 6 4" xfId="26356"/>
    <cellStyle name="Calculation 2 10 6 4 2" xfId="59387"/>
    <cellStyle name="Calculation 2 10 6 5" xfId="26357"/>
    <cellStyle name="Calculation 2 10 6 6" xfId="26358"/>
    <cellStyle name="Calculation 2 10 6 7" xfId="26352"/>
    <cellStyle name="Calculation 2 10 7" xfId="860"/>
    <cellStyle name="Calculation 2 10 7 2" xfId="26360"/>
    <cellStyle name="Calculation 2 10 7 2 2" xfId="26361"/>
    <cellStyle name="Calculation 2 10 7 2 3" xfId="59388"/>
    <cellStyle name="Calculation 2 10 7 3" xfId="26362"/>
    <cellStyle name="Calculation 2 10 7 3 2" xfId="59389"/>
    <cellStyle name="Calculation 2 10 7 4" xfId="26363"/>
    <cellStyle name="Calculation 2 10 7 4 2" xfId="59390"/>
    <cellStyle name="Calculation 2 10 7 5" xfId="26364"/>
    <cellStyle name="Calculation 2 10 7 6" xfId="26365"/>
    <cellStyle name="Calculation 2 10 7 7" xfId="26359"/>
    <cellStyle name="Calculation 2 10 8" xfId="775"/>
    <cellStyle name="Calculation 2 10 8 2" xfId="26367"/>
    <cellStyle name="Calculation 2 10 8 2 2" xfId="26368"/>
    <cellStyle name="Calculation 2 10 8 2 3" xfId="59391"/>
    <cellStyle name="Calculation 2 10 8 3" xfId="26369"/>
    <cellStyle name="Calculation 2 10 8 3 2" xfId="59392"/>
    <cellStyle name="Calculation 2 10 8 4" xfId="26370"/>
    <cellStyle name="Calculation 2 10 8 4 2" xfId="59393"/>
    <cellStyle name="Calculation 2 10 8 5" xfId="26371"/>
    <cellStyle name="Calculation 2 10 8 6" xfId="26372"/>
    <cellStyle name="Calculation 2 10 8 7" xfId="26366"/>
    <cellStyle name="Calculation 2 10 9" xfId="2189"/>
    <cellStyle name="Calculation 2 10 9 2" xfId="26374"/>
    <cellStyle name="Calculation 2 10 9 2 2" xfId="26375"/>
    <cellStyle name="Calculation 2 10 9 2 3" xfId="59394"/>
    <cellStyle name="Calculation 2 10 9 3" xfId="26376"/>
    <cellStyle name="Calculation 2 10 9 3 2" xfId="59395"/>
    <cellStyle name="Calculation 2 10 9 4" xfId="26377"/>
    <cellStyle name="Calculation 2 10 9 4 2" xfId="59396"/>
    <cellStyle name="Calculation 2 10 9 5" xfId="26378"/>
    <cellStyle name="Calculation 2 10 9 6" xfId="26379"/>
    <cellStyle name="Calculation 2 10 9 7" xfId="26373"/>
    <cellStyle name="Calculation 2 11" xfId="367"/>
    <cellStyle name="Calculation 2 11 10" xfId="1251"/>
    <cellStyle name="Calculation 2 11 10 2" xfId="26381"/>
    <cellStyle name="Calculation 2 11 10 2 2" xfId="26382"/>
    <cellStyle name="Calculation 2 11 10 2 3" xfId="59397"/>
    <cellStyle name="Calculation 2 11 10 3" xfId="26383"/>
    <cellStyle name="Calculation 2 11 10 3 2" xfId="59398"/>
    <cellStyle name="Calculation 2 11 10 4" xfId="26384"/>
    <cellStyle name="Calculation 2 11 10 4 2" xfId="59399"/>
    <cellStyle name="Calculation 2 11 10 5" xfId="26385"/>
    <cellStyle name="Calculation 2 11 10 6" xfId="26386"/>
    <cellStyle name="Calculation 2 11 10 7" xfId="26380"/>
    <cellStyle name="Calculation 2 11 11" xfId="11509"/>
    <cellStyle name="Calculation 2 11 11 2" xfId="26388"/>
    <cellStyle name="Calculation 2 11 11 2 2" xfId="26389"/>
    <cellStyle name="Calculation 2 11 11 2 3" xfId="59400"/>
    <cellStyle name="Calculation 2 11 11 3" xfId="26390"/>
    <cellStyle name="Calculation 2 11 11 3 2" xfId="59401"/>
    <cellStyle name="Calculation 2 11 11 4" xfId="26391"/>
    <cellStyle name="Calculation 2 11 11 4 2" xfId="59402"/>
    <cellStyle name="Calculation 2 11 11 5" xfId="26392"/>
    <cellStyle name="Calculation 2 11 11 6" xfId="26393"/>
    <cellStyle name="Calculation 2 11 11 7" xfId="26387"/>
    <cellStyle name="Calculation 2 11 12" xfId="13211"/>
    <cellStyle name="Calculation 2 11 12 2" xfId="26395"/>
    <cellStyle name="Calculation 2 11 12 2 2" xfId="26396"/>
    <cellStyle name="Calculation 2 11 12 2 3" xfId="59403"/>
    <cellStyle name="Calculation 2 11 12 3" xfId="26397"/>
    <cellStyle name="Calculation 2 11 12 3 2" xfId="59404"/>
    <cellStyle name="Calculation 2 11 12 4" xfId="26398"/>
    <cellStyle name="Calculation 2 11 12 4 2" xfId="59405"/>
    <cellStyle name="Calculation 2 11 12 5" xfId="26399"/>
    <cellStyle name="Calculation 2 11 12 6" xfId="26394"/>
    <cellStyle name="Calculation 2 11 13" xfId="11906"/>
    <cellStyle name="Calculation 2 11 13 2" xfId="26401"/>
    <cellStyle name="Calculation 2 11 13 3" xfId="26400"/>
    <cellStyle name="Calculation 2 11 14" xfId="14100"/>
    <cellStyle name="Calculation 2 11 14 2" xfId="26403"/>
    <cellStyle name="Calculation 2 11 14 3" xfId="26402"/>
    <cellStyle name="Calculation 2 11 15" xfId="11392"/>
    <cellStyle name="Calculation 2 11 15 2" xfId="26404"/>
    <cellStyle name="Calculation 2 11 16" xfId="16841"/>
    <cellStyle name="Calculation 2 11 16 2" xfId="26405"/>
    <cellStyle name="Calculation 2 11 17" xfId="18843"/>
    <cellStyle name="Calculation 2 11 17 2" xfId="26406"/>
    <cellStyle name="Calculation 2 11 18" xfId="18858"/>
    <cellStyle name="Calculation 2 11 18 2" xfId="26407"/>
    <cellStyle name="Calculation 2 11 19" xfId="22032"/>
    <cellStyle name="Calculation 2 11 2" xfId="957"/>
    <cellStyle name="Calculation 2 11 2 10" xfId="15798"/>
    <cellStyle name="Calculation 2 11 2 11" xfId="17403"/>
    <cellStyle name="Calculation 2 11 2 12" xfId="19006"/>
    <cellStyle name="Calculation 2 11 2 13" xfId="20598"/>
    <cellStyle name="Calculation 2 11 2 14" xfId="22175"/>
    <cellStyle name="Calculation 2 11 2 15" xfId="23696"/>
    <cellStyle name="Calculation 2 11 2 16" xfId="25169"/>
    <cellStyle name="Calculation 2 11 2 2" xfId="2757"/>
    <cellStyle name="Calculation 2 11 2 2 2" xfId="26409"/>
    <cellStyle name="Calculation 2 11 2 2 3" xfId="26408"/>
    <cellStyle name="Calculation 2 11 2 3" xfId="4420"/>
    <cellStyle name="Calculation 2 11 2 3 2" xfId="26410"/>
    <cellStyle name="Calculation 2 11 2 4" xfId="6012"/>
    <cellStyle name="Calculation 2 11 2 4 2" xfId="26411"/>
    <cellStyle name="Calculation 2 11 2 5" xfId="7584"/>
    <cellStyle name="Calculation 2 11 2 5 2" xfId="26412"/>
    <cellStyle name="Calculation 2 11 2 6" xfId="9099"/>
    <cellStyle name="Calculation 2 11 2 6 2" xfId="26413"/>
    <cellStyle name="Calculation 2 11 2 7" xfId="10572"/>
    <cellStyle name="Calculation 2 11 2 8" xfId="12485"/>
    <cellStyle name="Calculation 2 11 2 9" xfId="14186"/>
    <cellStyle name="Calculation 2 11 20" xfId="59406"/>
    <cellStyle name="Calculation 2 11 3" xfId="1365"/>
    <cellStyle name="Calculation 2 11 3 10" xfId="16170"/>
    <cellStyle name="Calculation 2 11 3 11" xfId="17775"/>
    <cellStyle name="Calculation 2 11 3 12" xfId="19378"/>
    <cellStyle name="Calculation 2 11 3 13" xfId="20970"/>
    <cellStyle name="Calculation 2 11 3 14" xfId="22547"/>
    <cellStyle name="Calculation 2 11 3 15" xfId="24068"/>
    <cellStyle name="Calculation 2 11 3 16" xfId="25541"/>
    <cellStyle name="Calculation 2 11 3 2" xfId="3129"/>
    <cellStyle name="Calculation 2 11 3 2 2" xfId="26415"/>
    <cellStyle name="Calculation 2 11 3 2 3" xfId="26414"/>
    <cellStyle name="Calculation 2 11 3 3" xfId="4792"/>
    <cellStyle name="Calculation 2 11 3 3 2" xfId="26416"/>
    <cellStyle name="Calculation 2 11 3 4" xfId="6384"/>
    <cellStyle name="Calculation 2 11 3 4 2" xfId="26417"/>
    <cellStyle name="Calculation 2 11 3 5" xfId="7956"/>
    <cellStyle name="Calculation 2 11 3 5 2" xfId="26418"/>
    <cellStyle name="Calculation 2 11 3 6" xfId="9471"/>
    <cellStyle name="Calculation 2 11 3 6 2" xfId="26419"/>
    <cellStyle name="Calculation 2 11 3 7" xfId="10944"/>
    <cellStyle name="Calculation 2 11 3 8" xfId="12857"/>
    <cellStyle name="Calculation 2 11 3 9" xfId="14558"/>
    <cellStyle name="Calculation 2 11 4" xfId="2299"/>
    <cellStyle name="Calculation 2 11 4 10" xfId="16946"/>
    <cellStyle name="Calculation 2 11 4 11" xfId="18550"/>
    <cellStyle name="Calculation 2 11 4 12" xfId="20148"/>
    <cellStyle name="Calculation 2 11 4 13" xfId="21728"/>
    <cellStyle name="Calculation 2 11 4 14" xfId="23265"/>
    <cellStyle name="Calculation 2 11 4 15" xfId="24741"/>
    <cellStyle name="Calculation 2 11 4 2" xfId="3963"/>
    <cellStyle name="Calculation 2 11 4 2 2" xfId="26421"/>
    <cellStyle name="Calculation 2 11 4 2 3" xfId="26420"/>
    <cellStyle name="Calculation 2 11 4 3" xfId="5558"/>
    <cellStyle name="Calculation 2 11 4 3 2" xfId="26422"/>
    <cellStyle name="Calculation 2 11 4 4" xfId="7138"/>
    <cellStyle name="Calculation 2 11 4 4 2" xfId="26423"/>
    <cellStyle name="Calculation 2 11 4 5" xfId="8668"/>
    <cellStyle name="Calculation 2 11 4 5 2" xfId="26424"/>
    <cellStyle name="Calculation 2 11 4 6" xfId="10144"/>
    <cellStyle name="Calculation 2 11 4 6 2" xfId="26425"/>
    <cellStyle name="Calculation 2 11 4 7" xfId="12027"/>
    <cellStyle name="Calculation 2 11 4 8" xfId="13728"/>
    <cellStyle name="Calculation 2 11 4 9" xfId="15341"/>
    <cellStyle name="Calculation 2 11 5" xfId="1782"/>
    <cellStyle name="Calculation 2 11 5 2" xfId="26427"/>
    <cellStyle name="Calculation 2 11 5 2 2" xfId="26428"/>
    <cellStyle name="Calculation 2 11 5 2 3" xfId="59407"/>
    <cellStyle name="Calculation 2 11 5 3" xfId="26429"/>
    <cellStyle name="Calculation 2 11 5 3 2" xfId="59408"/>
    <cellStyle name="Calculation 2 11 5 4" xfId="26430"/>
    <cellStyle name="Calculation 2 11 5 4 2" xfId="59409"/>
    <cellStyle name="Calculation 2 11 5 5" xfId="26431"/>
    <cellStyle name="Calculation 2 11 5 6" xfId="26432"/>
    <cellStyle name="Calculation 2 11 5 7" xfId="26426"/>
    <cellStyle name="Calculation 2 11 6" xfId="3452"/>
    <cellStyle name="Calculation 2 11 6 2" xfId="26434"/>
    <cellStyle name="Calculation 2 11 6 2 2" xfId="26435"/>
    <cellStyle name="Calculation 2 11 6 2 3" xfId="59410"/>
    <cellStyle name="Calculation 2 11 6 3" xfId="26436"/>
    <cellStyle name="Calculation 2 11 6 3 2" xfId="59411"/>
    <cellStyle name="Calculation 2 11 6 4" xfId="26437"/>
    <cellStyle name="Calculation 2 11 6 4 2" xfId="59412"/>
    <cellStyle name="Calculation 2 11 6 5" xfId="26438"/>
    <cellStyle name="Calculation 2 11 6 6" xfId="26439"/>
    <cellStyle name="Calculation 2 11 6 7" xfId="26433"/>
    <cellStyle name="Calculation 2 11 7" xfId="1573"/>
    <cellStyle name="Calculation 2 11 7 2" xfId="26441"/>
    <cellStyle name="Calculation 2 11 7 2 2" xfId="26442"/>
    <cellStyle name="Calculation 2 11 7 2 3" xfId="59413"/>
    <cellStyle name="Calculation 2 11 7 3" xfId="26443"/>
    <cellStyle name="Calculation 2 11 7 3 2" xfId="59414"/>
    <cellStyle name="Calculation 2 11 7 4" xfId="26444"/>
    <cellStyle name="Calculation 2 11 7 4 2" xfId="59415"/>
    <cellStyle name="Calculation 2 11 7 5" xfId="26445"/>
    <cellStyle name="Calculation 2 11 7 6" xfId="26446"/>
    <cellStyle name="Calculation 2 11 7 7" xfId="26440"/>
    <cellStyle name="Calculation 2 11 8" xfId="738"/>
    <cellStyle name="Calculation 2 11 8 2" xfId="26448"/>
    <cellStyle name="Calculation 2 11 8 2 2" xfId="26449"/>
    <cellStyle name="Calculation 2 11 8 2 3" xfId="59416"/>
    <cellStyle name="Calculation 2 11 8 3" xfId="26450"/>
    <cellStyle name="Calculation 2 11 8 3 2" xfId="59417"/>
    <cellStyle name="Calculation 2 11 8 4" xfId="26451"/>
    <cellStyle name="Calculation 2 11 8 4 2" xfId="59418"/>
    <cellStyle name="Calculation 2 11 8 5" xfId="26452"/>
    <cellStyle name="Calculation 2 11 8 6" xfId="26453"/>
    <cellStyle name="Calculation 2 11 8 7" xfId="26447"/>
    <cellStyle name="Calculation 2 11 9" xfId="841"/>
    <cellStyle name="Calculation 2 11 9 2" xfId="26455"/>
    <cellStyle name="Calculation 2 11 9 2 2" xfId="26456"/>
    <cellStyle name="Calculation 2 11 9 2 3" xfId="59419"/>
    <cellStyle name="Calculation 2 11 9 3" xfId="26457"/>
    <cellStyle name="Calculation 2 11 9 3 2" xfId="59420"/>
    <cellStyle name="Calculation 2 11 9 4" xfId="26458"/>
    <cellStyle name="Calculation 2 11 9 4 2" xfId="59421"/>
    <cellStyle name="Calculation 2 11 9 5" xfId="26459"/>
    <cellStyle name="Calculation 2 11 9 6" xfId="26460"/>
    <cellStyle name="Calculation 2 11 9 7" xfId="26454"/>
    <cellStyle name="Calculation 2 12" xfId="365"/>
    <cellStyle name="Calculation 2 12 10" xfId="3622"/>
    <cellStyle name="Calculation 2 12 10 2" xfId="26462"/>
    <cellStyle name="Calculation 2 12 10 2 2" xfId="26463"/>
    <cellStyle name="Calculation 2 12 10 2 3" xfId="59422"/>
    <cellStyle name="Calculation 2 12 10 3" xfId="26464"/>
    <cellStyle name="Calculation 2 12 10 3 2" xfId="59423"/>
    <cellStyle name="Calculation 2 12 10 4" xfId="26465"/>
    <cellStyle name="Calculation 2 12 10 4 2" xfId="59424"/>
    <cellStyle name="Calculation 2 12 10 5" xfId="26466"/>
    <cellStyle name="Calculation 2 12 10 6" xfId="26467"/>
    <cellStyle name="Calculation 2 12 10 7" xfId="26461"/>
    <cellStyle name="Calculation 2 12 11" xfId="11507"/>
    <cellStyle name="Calculation 2 12 11 2" xfId="26469"/>
    <cellStyle name="Calculation 2 12 11 2 2" xfId="26470"/>
    <cellStyle name="Calculation 2 12 11 2 3" xfId="59425"/>
    <cellStyle name="Calculation 2 12 11 3" xfId="26471"/>
    <cellStyle name="Calculation 2 12 11 3 2" xfId="59426"/>
    <cellStyle name="Calculation 2 12 11 4" xfId="26472"/>
    <cellStyle name="Calculation 2 12 11 4 2" xfId="59427"/>
    <cellStyle name="Calculation 2 12 11 5" xfId="26473"/>
    <cellStyle name="Calculation 2 12 11 6" xfId="26474"/>
    <cellStyle name="Calculation 2 12 11 7" xfId="26468"/>
    <cellStyle name="Calculation 2 12 12" xfId="13209"/>
    <cellStyle name="Calculation 2 12 12 2" xfId="26476"/>
    <cellStyle name="Calculation 2 12 12 2 2" xfId="26477"/>
    <cellStyle name="Calculation 2 12 12 2 3" xfId="59428"/>
    <cellStyle name="Calculation 2 12 12 3" xfId="26478"/>
    <cellStyle name="Calculation 2 12 12 3 2" xfId="59429"/>
    <cellStyle name="Calculation 2 12 12 4" xfId="26479"/>
    <cellStyle name="Calculation 2 12 12 4 2" xfId="59430"/>
    <cellStyle name="Calculation 2 12 12 5" xfId="26480"/>
    <cellStyle name="Calculation 2 12 12 6" xfId="26475"/>
    <cellStyle name="Calculation 2 12 13" xfId="13585"/>
    <cellStyle name="Calculation 2 12 13 2" xfId="26482"/>
    <cellStyle name="Calculation 2 12 13 3" xfId="26481"/>
    <cellStyle name="Calculation 2 12 14" xfId="11909"/>
    <cellStyle name="Calculation 2 12 14 2" xfId="26484"/>
    <cellStyle name="Calculation 2 12 14 3" xfId="26483"/>
    <cellStyle name="Calculation 2 12 15" xfId="13604"/>
    <cellStyle name="Calculation 2 12 15 2" xfId="26485"/>
    <cellStyle name="Calculation 2 12 16" xfId="18410"/>
    <cellStyle name="Calculation 2 12 16 2" xfId="26486"/>
    <cellStyle name="Calculation 2 12 17" xfId="20012"/>
    <cellStyle name="Calculation 2 12 17 2" xfId="26487"/>
    <cellStyle name="Calculation 2 12 18" xfId="16838"/>
    <cellStyle name="Calculation 2 12 18 2" xfId="26488"/>
    <cellStyle name="Calculation 2 12 19" xfId="21638"/>
    <cellStyle name="Calculation 2 12 2" xfId="955"/>
    <cellStyle name="Calculation 2 12 2 10" xfId="15796"/>
    <cellStyle name="Calculation 2 12 2 11" xfId="17401"/>
    <cellStyle name="Calculation 2 12 2 12" xfId="19004"/>
    <cellStyle name="Calculation 2 12 2 13" xfId="20596"/>
    <cellStyle name="Calculation 2 12 2 14" xfId="22173"/>
    <cellStyle name="Calculation 2 12 2 15" xfId="23694"/>
    <cellStyle name="Calculation 2 12 2 16" xfId="25167"/>
    <cellStyle name="Calculation 2 12 2 2" xfId="2755"/>
    <cellStyle name="Calculation 2 12 2 2 2" xfId="26490"/>
    <cellStyle name="Calculation 2 12 2 2 3" xfId="26489"/>
    <cellStyle name="Calculation 2 12 2 3" xfId="4418"/>
    <cellStyle name="Calculation 2 12 2 3 2" xfId="26491"/>
    <cellStyle name="Calculation 2 12 2 4" xfId="6010"/>
    <cellStyle name="Calculation 2 12 2 4 2" xfId="26492"/>
    <cellStyle name="Calculation 2 12 2 5" xfId="7582"/>
    <cellStyle name="Calculation 2 12 2 5 2" xfId="26493"/>
    <cellStyle name="Calculation 2 12 2 6" xfId="9097"/>
    <cellStyle name="Calculation 2 12 2 6 2" xfId="26494"/>
    <cellStyle name="Calculation 2 12 2 7" xfId="10570"/>
    <cellStyle name="Calculation 2 12 2 8" xfId="12483"/>
    <cellStyle name="Calculation 2 12 2 9" xfId="14184"/>
    <cellStyle name="Calculation 2 12 20" xfId="59431"/>
    <cellStyle name="Calculation 2 12 3" xfId="1363"/>
    <cellStyle name="Calculation 2 12 3 10" xfId="16168"/>
    <cellStyle name="Calculation 2 12 3 11" xfId="17773"/>
    <cellStyle name="Calculation 2 12 3 12" xfId="19376"/>
    <cellStyle name="Calculation 2 12 3 13" xfId="20968"/>
    <cellStyle name="Calculation 2 12 3 14" xfId="22545"/>
    <cellStyle name="Calculation 2 12 3 15" xfId="24066"/>
    <cellStyle name="Calculation 2 12 3 16" xfId="25539"/>
    <cellStyle name="Calculation 2 12 3 2" xfId="3127"/>
    <cellStyle name="Calculation 2 12 3 2 2" xfId="26496"/>
    <cellStyle name="Calculation 2 12 3 2 3" xfId="26495"/>
    <cellStyle name="Calculation 2 12 3 3" xfId="4790"/>
    <cellStyle name="Calculation 2 12 3 3 2" xfId="26497"/>
    <cellStyle name="Calculation 2 12 3 4" xfId="6382"/>
    <cellStyle name="Calculation 2 12 3 4 2" xfId="26498"/>
    <cellStyle name="Calculation 2 12 3 5" xfId="7954"/>
    <cellStyle name="Calculation 2 12 3 5 2" xfId="26499"/>
    <cellStyle name="Calculation 2 12 3 6" xfId="9469"/>
    <cellStyle name="Calculation 2 12 3 6 2" xfId="26500"/>
    <cellStyle name="Calculation 2 12 3 7" xfId="10942"/>
    <cellStyle name="Calculation 2 12 3 8" xfId="12855"/>
    <cellStyle name="Calculation 2 12 3 9" xfId="14556"/>
    <cellStyle name="Calculation 2 12 4" xfId="2297"/>
    <cellStyle name="Calculation 2 12 4 10" xfId="16944"/>
    <cellStyle name="Calculation 2 12 4 11" xfId="18548"/>
    <cellStyle name="Calculation 2 12 4 12" xfId="20146"/>
    <cellStyle name="Calculation 2 12 4 13" xfId="21726"/>
    <cellStyle name="Calculation 2 12 4 14" xfId="23263"/>
    <cellStyle name="Calculation 2 12 4 15" xfId="24739"/>
    <cellStyle name="Calculation 2 12 4 2" xfId="3961"/>
    <cellStyle name="Calculation 2 12 4 2 2" xfId="26502"/>
    <cellStyle name="Calculation 2 12 4 2 3" xfId="26501"/>
    <cellStyle name="Calculation 2 12 4 3" xfId="5556"/>
    <cellStyle name="Calculation 2 12 4 3 2" xfId="26503"/>
    <cellStyle name="Calculation 2 12 4 4" xfId="7136"/>
    <cellStyle name="Calculation 2 12 4 4 2" xfId="26504"/>
    <cellStyle name="Calculation 2 12 4 5" xfId="8666"/>
    <cellStyle name="Calculation 2 12 4 5 2" xfId="26505"/>
    <cellStyle name="Calculation 2 12 4 6" xfId="10142"/>
    <cellStyle name="Calculation 2 12 4 6 2" xfId="26506"/>
    <cellStyle name="Calculation 2 12 4 7" xfId="12025"/>
    <cellStyle name="Calculation 2 12 4 8" xfId="13726"/>
    <cellStyle name="Calculation 2 12 4 9" xfId="15339"/>
    <cellStyle name="Calculation 2 12 5" xfId="1780"/>
    <cellStyle name="Calculation 2 12 5 2" xfId="26508"/>
    <cellStyle name="Calculation 2 12 5 2 2" xfId="26509"/>
    <cellStyle name="Calculation 2 12 5 2 3" xfId="59432"/>
    <cellStyle name="Calculation 2 12 5 3" xfId="26510"/>
    <cellStyle name="Calculation 2 12 5 3 2" xfId="59433"/>
    <cellStyle name="Calculation 2 12 5 4" xfId="26511"/>
    <cellStyle name="Calculation 2 12 5 4 2" xfId="59434"/>
    <cellStyle name="Calculation 2 12 5 5" xfId="26512"/>
    <cellStyle name="Calculation 2 12 5 6" xfId="26513"/>
    <cellStyle name="Calculation 2 12 5 7" xfId="26507"/>
    <cellStyle name="Calculation 2 12 6" xfId="3450"/>
    <cellStyle name="Calculation 2 12 6 2" xfId="26515"/>
    <cellStyle name="Calculation 2 12 6 2 2" xfId="26516"/>
    <cellStyle name="Calculation 2 12 6 2 3" xfId="59435"/>
    <cellStyle name="Calculation 2 12 6 3" xfId="26517"/>
    <cellStyle name="Calculation 2 12 6 3 2" xfId="59436"/>
    <cellStyle name="Calculation 2 12 6 4" xfId="26518"/>
    <cellStyle name="Calculation 2 12 6 4 2" xfId="59437"/>
    <cellStyle name="Calculation 2 12 6 5" xfId="26519"/>
    <cellStyle name="Calculation 2 12 6 6" xfId="26520"/>
    <cellStyle name="Calculation 2 12 6 7" xfId="26514"/>
    <cellStyle name="Calculation 2 12 7" xfId="1248"/>
    <cellStyle name="Calculation 2 12 7 2" xfId="26522"/>
    <cellStyle name="Calculation 2 12 7 2 2" xfId="26523"/>
    <cellStyle name="Calculation 2 12 7 2 3" xfId="59438"/>
    <cellStyle name="Calculation 2 12 7 3" xfId="26524"/>
    <cellStyle name="Calculation 2 12 7 3 2" xfId="59439"/>
    <cellStyle name="Calculation 2 12 7 4" xfId="26525"/>
    <cellStyle name="Calculation 2 12 7 4 2" xfId="59440"/>
    <cellStyle name="Calculation 2 12 7 5" xfId="26526"/>
    <cellStyle name="Calculation 2 12 7 6" xfId="26527"/>
    <cellStyle name="Calculation 2 12 7 7" xfId="26521"/>
    <cellStyle name="Calculation 2 12 8" xfId="1659"/>
    <cellStyle name="Calculation 2 12 8 2" xfId="26529"/>
    <cellStyle name="Calculation 2 12 8 2 2" xfId="26530"/>
    <cellStyle name="Calculation 2 12 8 2 3" xfId="59441"/>
    <cellStyle name="Calculation 2 12 8 3" xfId="26531"/>
    <cellStyle name="Calculation 2 12 8 3 2" xfId="59442"/>
    <cellStyle name="Calculation 2 12 8 4" xfId="26532"/>
    <cellStyle name="Calculation 2 12 8 4 2" xfId="59443"/>
    <cellStyle name="Calculation 2 12 8 5" xfId="26533"/>
    <cellStyle name="Calculation 2 12 8 6" xfId="26534"/>
    <cellStyle name="Calculation 2 12 8 7" xfId="26528"/>
    <cellStyle name="Calculation 2 12 9" xfId="1378"/>
    <cellStyle name="Calculation 2 12 9 2" xfId="26536"/>
    <cellStyle name="Calculation 2 12 9 2 2" xfId="26537"/>
    <cellStyle name="Calculation 2 12 9 2 3" xfId="59444"/>
    <cellStyle name="Calculation 2 12 9 3" xfId="26538"/>
    <cellStyle name="Calculation 2 12 9 3 2" xfId="59445"/>
    <cellStyle name="Calculation 2 12 9 4" xfId="26539"/>
    <cellStyle name="Calculation 2 12 9 4 2" xfId="59446"/>
    <cellStyle name="Calculation 2 12 9 5" xfId="26540"/>
    <cellStyle name="Calculation 2 12 9 6" xfId="26541"/>
    <cellStyle name="Calculation 2 12 9 7" xfId="26535"/>
    <cellStyle name="Calculation 2 13" xfId="311"/>
    <cellStyle name="Calculation 2 13 10" xfId="8585"/>
    <cellStyle name="Calculation 2 13 10 2" xfId="26543"/>
    <cellStyle name="Calculation 2 13 10 2 2" xfId="26544"/>
    <cellStyle name="Calculation 2 13 10 2 3" xfId="59447"/>
    <cellStyle name="Calculation 2 13 10 3" xfId="26545"/>
    <cellStyle name="Calculation 2 13 10 3 2" xfId="59448"/>
    <cellStyle name="Calculation 2 13 10 4" xfId="26546"/>
    <cellStyle name="Calculation 2 13 10 4 2" xfId="59449"/>
    <cellStyle name="Calculation 2 13 10 5" xfId="26547"/>
    <cellStyle name="Calculation 2 13 10 6" xfId="26548"/>
    <cellStyle name="Calculation 2 13 10 7" xfId="26542"/>
    <cellStyle name="Calculation 2 13 11" xfId="11453"/>
    <cellStyle name="Calculation 2 13 11 2" xfId="26550"/>
    <cellStyle name="Calculation 2 13 11 2 2" xfId="26551"/>
    <cellStyle name="Calculation 2 13 11 2 3" xfId="59450"/>
    <cellStyle name="Calculation 2 13 11 3" xfId="26552"/>
    <cellStyle name="Calculation 2 13 11 3 2" xfId="59451"/>
    <cellStyle name="Calculation 2 13 11 4" xfId="26553"/>
    <cellStyle name="Calculation 2 13 11 4 2" xfId="59452"/>
    <cellStyle name="Calculation 2 13 11 5" xfId="26554"/>
    <cellStyle name="Calculation 2 13 11 6" xfId="26555"/>
    <cellStyle name="Calculation 2 13 11 7" xfId="26549"/>
    <cellStyle name="Calculation 2 13 12" xfId="11264"/>
    <cellStyle name="Calculation 2 13 12 2" xfId="26557"/>
    <cellStyle name="Calculation 2 13 12 2 2" xfId="26558"/>
    <cellStyle name="Calculation 2 13 12 2 3" xfId="59453"/>
    <cellStyle name="Calculation 2 13 12 3" xfId="26559"/>
    <cellStyle name="Calculation 2 13 12 3 2" xfId="59454"/>
    <cellStyle name="Calculation 2 13 12 4" xfId="26560"/>
    <cellStyle name="Calculation 2 13 12 4 2" xfId="59455"/>
    <cellStyle name="Calculation 2 13 12 5" xfId="26561"/>
    <cellStyle name="Calculation 2 13 12 6" xfId="26556"/>
    <cellStyle name="Calculation 2 13 13" xfId="13741"/>
    <cellStyle name="Calculation 2 13 13 2" xfId="26563"/>
    <cellStyle name="Calculation 2 13 13 3" xfId="26562"/>
    <cellStyle name="Calculation 2 13 14" xfId="15244"/>
    <cellStyle name="Calculation 2 13 14 2" xfId="26565"/>
    <cellStyle name="Calculation 2 13 14 3" xfId="26564"/>
    <cellStyle name="Calculation 2 13 15" xfId="16850"/>
    <cellStyle name="Calculation 2 13 15 2" xfId="26566"/>
    <cellStyle name="Calculation 2 13 16" xfId="18563"/>
    <cellStyle name="Calculation 2 13 16 2" xfId="26567"/>
    <cellStyle name="Calculation 2 13 17" xfId="20161"/>
    <cellStyle name="Calculation 2 13 17 2" xfId="26568"/>
    <cellStyle name="Calculation 2 13 18" xfId="18531"/>
    <cellStyle name="Calculation 2 13 18 2" xfId="26569"/>
    <cellStyle name="Calculation 2 13 19" xfId="23182"/>
    <cellStyle name="Calculation 2 13 2" xfId="902"/>
    <cellStyle name="Calculation 2 13 2 10" xfId="15749"/>
    <cellStyle name="Calculation 2 13 2 11" xfId="17354"/>
    <cellStyle name="Calculation 2 13 2 12" xfId="18957"/>
    <cellStyle name="Calculation 2 13 2 13" xfId="20549"/>
    <cellStyle name="Calculation 2 13 2 14" xfId="22126"/>
    <cellStyle name="Calculation 2 13 2 15" xfId="23647"/>
    <cellStyle name="Calculation 2 13 2 16" xfId="25120"/>
    <cellStyle name="Calculation 2 13 2 2" xfId="2708"/>
    <cellStyle name="Calculation 2 13 2 2 2" xfId="26571"/>
    <cellStyle name="Calculation 2 13 2 2 3" xfId="26570"/>
    <cellStyle name="Calculation 2 13 2 3" xfId="4371"/>
    <cellStyle name="Calculation 2 13 2 3 2" xfId="26572"/>
    <cellStyle name="Calculation 2 13 2 4" xfId="5963"/>
    <cellStyle name="Calculation 2 13 2 4 2" xfId="26573"/>
    <cellStyle name="Calculation 2 13 2 5" xfId="7535"/>
    <cellStyle name="Calculation 2 13 2 5 2" xfId="26574"/>
    <cellStyle name="Calculation 2 13 2 6" xfId="9050"/>
    <cellStyle name="Calculation 2 13 2 6 2" xfId="26575"/>
    <cellStyle name="Calculation 2 13 2 7" xfId="10523"/>
    <cellStyle name="Calculation 2 13 2 8" xfId="12436"/>
    <cellStyle name="Calculation 2 13 2 9" xfId="14137"/>
    <cellStyle name="Calculation 2 13 20" xfId="59456"/>
    <cellStyle name="Calculation 2 13 3" xfId="1309"/>
    <cellStyle name="Calculation 2 13 3 10" xfId="16121"/>
    <cellStyle name="Calculation 2 13 3 11" xfId="17726"/>
    <cellStyle name="Calculation 2 13 3 12" xfId="19329"/>
    <cellStyle name="Calculation 2 13 3 13" xfId="20921"/>
    <cellStyle name="Calculation 2 13 3 14" xfId="22498"/>
    <cellStyle name="Calculation 2 13 3 15" xfId="24019"/>
    <cellStyle name="Calculation 2 13 3 16" xfId="25492"/>
    <cellStyle name="Calculation 2 13 3 2" xfId="3080"/>
    <cellStyle name="Calculation 2 13 3 2 2" xfId="26577"/>
    <cellStyle name="Calculation 2 13 3 2 3" xfId="26576"/>
    <cellStyle name="Calculation 2 13 3 3" xfId="4743"/>
    <cellStyle name="Calculation 2 13 3 3 2" xfId="26578"/>
    <cellStyle name="Calculation 2 13 3 4" xfId="6335"/>
    <cellStyle name="Calculation 2 13 3 4 2" xfId="26579"/>
    <cellStyle name="Calculation 2 13 3 5" xfId="7907"/>
    <cellStyle name="Calculation 2 13 3 5 2" xfId="26580"/>
    <cellStyle name="Calculation 2 13 3 6" xfId="9422"/>
    <cellStyle name="Calculation 2 13 3 6 2" xfId="26581"/>
    <cellStyle name="Calculation 2 13 3 7" xfId="10895"/>
    <cellStyle name="Calculation 2 13 3 8" xfId="12808"/>
    <cellStyle name="Calculation 2 13 3 9" xfId="14509"/>
    <cellStyle name="Calculation 2 13 4" xfId="2247"/>
    <cellStyle name="Calculation 2 13 4 10" xfId="16895"/>
    <cellStyle name="Calculation 2 13 4 11" xfId="18500"/>
    <cellStyle name="Calculation 2 13 4 12" xfId="20096"/>
    <cellStyle name="Calculation 2 13 4 13" xfId="21678"/>
    <cellStyle name="Calculation 2 13 4 14" xfId="23219"/>
    <cellStyle name="Calculation 2 13 4 15" xfId="24696"/>
    <cellStyle name="Calculation 2 13 4 2" xfId="3912"/>
    <cellStyle name="Calculation 2 13 4 2 2" xfId="26583"/>
    <cellStyle name="Calculation 2 13 4 2 3" xfId="26582"/>
    <cellStyle name="Calculation 2 13 4 3" xfId="5508"/>
    <cellStyle name="Calculation 2 13 4 3 2" xfId="26584"/>
    <cellStyle name="Calculation 2 13 4 4" xfId="7089"/>
    <cellStyle name="Calculation 2 13 4 4 2" xfId="26585"/>
    <cellStyle name="Calculation 2 13 4 5" xfId="8622"/>
    <cellStyle name="Calculation 2 13 4 5 2" xfId="26586"/>
    <cellStyle name="Calculation 2 13 4 6" xfId="10099"/>
    <cellStyle name="Calculation 2 13 4 6 2" xfId="26587"/>
    <cellStyle name="Calculation 2 13 4 7" xfId="11975"/>
    <cellStyle name="Calculation 2 13 4 8" xfId="13676"/>
    <cellStyle name="Calculation 2 13 4 9" xfId="15289"/>
    <cellStyle name="Calculation 2 13 5" xfId="1726"/>
    <cellStyle name="Calculation 2 13 5 2" xfId="26589"/>
    <cellStyle name="Calculation 2 13 5 2 2" xfId="26590"/>
    <cellStyle name="Calculation 2 13 5 2 3" xfId="59457"/>
    <cellStyle name="Calculation 2 13 5 3" xfId="26591"/>
    <cellStyle name="Calculation 2 13 5 3 2" xfId="59458"/>
    <cellStyle name="Calculation 2 13 5 4" xfId="26592"/>
    <cellStyle name="Calculation 2 13 5 4 2" xfId="59459"/>
    <cellStyle name="Calculation 2 13 5 5" xfId="26593"/>
    <cellStyle name="Calculation 2 13 5 6" xfId="26594"/>
    <cellStyle name="Calculation 2 13 5 7" xfId="26588"/>
    <cellStyle name="Calculation 2 13 6" xfId="2156"/>
    <cellStyle name="Calculation 2 13 6 2" xfId="26596"/>
    <cellStyle name="Calculation 2 13 6 2 2" xfId="26597"/>
    <cellStyle name="Calculation 2 13 6 2 3" xfId="59460"/>
    <cellStyle name="Calculation 2 13 6 3" xfId="26598"/>
    <cellStyle name="Calculation 2 13 6 3 2" xfId="59461"/>
    <cellStyle name="Calculation 2 13 6 4" xfId="26599"/>
    <cellStyle name="Calculation 2 13 6 4 2" xfId="59462"/>
    <cellStyle name="Calculation 2 13 6 5" xfId="26600"/>
    <cellStyle name="Calculation 2 13 6 6" xfId="26601"/>
    <cellStyle name="Calculation 2 13 6 7" xfId="26595"/>
    <cellStyle name="Calculation 2 13 7" xfId="3868"/>
    <cellStyle name="Calculation 2 13 7 2" xfId="26603"/>
    <cellStyle name="Calculation 2 13 7 2 2" xfId="26604"/>
    <cellStyle name="Calculation 2 13 7 2 3" xfId="59463"/>
    <cellStyle name="Calculation 2 13 7 3" xfId="26605"/>
    <cellStyle name="Calculation 2 13 7 3 2" xfId="59464"/>
    <cellStyle name="Calculation 2 13 7 4" xfId="26606"/>
    <cellStyle name="Calculation 2 13 7 4 2" xfId="59465"/>
    <cellStyle name="Calculation 2 13 7 5" xfId="26607"/>
    <cellStyle name="Calculation 2 13 7 6" xfId="26608"/>
    <cellStyle name="Calculation 2 13 7 7" xfId="26602"/>
    <cellStyle name="Calculation 2 13 8" xfId="5466"/>
    <cellStyle name="Calculation 2 13 8 2" xfId="26610"/>
    <cellStyle name="Calculation 2 13 8 2 2" xfId="26611"/>
    <cellStyle name="Calculation 2 13 8 2 3" xfId="59466"/>
    <cellStyle name="Calculation 2 13 8 3" xfId="26612"/>
    <cellStyle name="Calculation 2 13 8 3 2" xfId="59467"/>
    <cellStyle name="Calculation 2 13 8 4" xfId="26613"/>
    <cellStyle name="Calculation 2 13 8 4 2" xfId="59468"/>
    <cellStyle name="Calculation 2 13 8 5" xfId="26614"/>
    <cellStyle name="Calculation 2 13 8 6" xfId="26615"/>
    <cellStyle name="Calculation 2 13 8 7" xfId="26609"/>
    <cellStyle name="Calculation 2 13 9" xfId="7048"/>
    <cellStyle name="Calculation 2 13 9 2" xfId="26617"/>
    <cellStyle name="Calculation 2 13 9 2 2" xfId="26618"/>
    <cellStyle name="Calculation 2 13 9 2 3" xfId="59469"/>
    <cellStyle name="Calculation 2 13 9 3" xfId="26619"/>
    <cellStyle name="Calculation 2 13 9 3 2" xfId="59470"/>
    <cellStyle name="Calculation 2 13 9 4" xfId="26620"/>
    <cellStyle name="Calculation 2 13 9 4 2" xfId="59471"/>
    <cellStyle name="Calculation 2 13 9 5" xfId="26621"/>
    <cellStyle name="Calculation 2 13 9 6" xfId="26622"/>
    <cellStyle name="Calculation 2 13 9 7" xfId="26616"/>
    <cellStyle name="Calculation 2 14" xfId="355"/>
    <cellStyle name="Calculation 2 14 10" xfId="7004"/>
    <cellStyle name="Calculation 2 14 10 2" xfId="26624"/>
    <cellStyle name="Calculation 2 14 10 2 2" xfId="26625"/>
    <cellStyle name="Calculation 2 14 10 2 3" xfId="59472"/>
    <cellStyle name="Calculation 2 14 10 3" xfId="26626"/>
    <cellStyle name="Calculation 2 14 10 3 2" xfId="59473"/>
    <cellStyle name="Calculation 2 14 10 4" xfId="26627"/>
    <cellStyle name="Calculation 2 14 10 4 2" xfId="59474"/>
    <cellStyle name="Calculation 2 14 10 5" xfId="26628"/>
    <cellStyle name="Calculation 2 14 10 6" xfId="26629"/>
    <cellStyle name="Calculation 2 14 10 7" xfId="26623"/>
    <cellStyle name="Calculation 2 14 11" xfId="11497"/>
    <cellStyle name="Calculation 2 14 11 2" xfId="26631"/>
    <cellStyle name="Calculation 2 14 11 2 2" xfId="26632"/>
    <cellStyle name="Calculation 2 14 11 2 3" xfId="59475"/>
    <cellStyle name="Calculation 2 14 11 3" xfId="26633"/>
    <cellStyle name="Calculation 2 14 11 3 2" xfId="59476"/>
    <cellStyle name="Calculation 2 14 11 4" xfId="26634"/>
    <cellStyle name="Calculation 2 14 11 4 2" xfId="59477"/>
    <cellStyle name="Calculation 2 14 11 5" xfId="26635"/>
    <cellStyle name="Calculation 2 14 11 6" xfId="26636"/>
    <cellStyle name="Calculation 2 14 11 7" xfId="26630"/>
    <cellStyle name="Calculation 2 14 12" xfId="13199"/>
    <cellStyle name="Calculation 2 14 12 2" xfId="26638"/>
    <cellStyle name="Calculation 2 14 12 2 2" xfId="26639"/>
    <cellStyle name="Calculation 2 14 12 2 3" xfId="59478"/>
    <cellStyle name="Calculation 2 14 12 3" xfId="26640"/>
    <cellStyle name="Calculation 2 14 12 3 2" xfId="59479"/>
    <cellStyle name="Calculation 2 14 12 4" xfId="26641"/>
    <cellStyle name="Calculation 2 14 12 4 2" xfId="59480"/>
    <cellStyle name="Calculation 2 14 12 5" xfId="26642"/>
    <cellStyle name="Calculation 2 14 12 6" xfId="26637"/>
    <cellStyle name="Calculation 2 14 13" xfId="11294"/>
    <cellStyle name="Calculation 2 14 13 2" xfId="26644"/>
    <cellStyle name="Calculation 2 14 13 3" xfId="26643"/>
    <cellStyle name="Calculation 2 14 14" xfId="14043"/>
    <cellStyle name="Calculation 2 14 14 2" xfId="26646"/>
    <cellStyle name="Calculation 2 14 14 3" xfId="26645"/>
    <cellStyle name="Calculation 2 14 15" xfId="15192"/>
    <cellStyle name="Calculation 2 14 15 2" xfId="26647"/>
    <cellStyle name="Calculation 2 14 16" xfId="17121"/>
    <cellStyle name="Calculation 2 14 16 2" xfId="26648"/>
    <cellStyle name="Calculation 2 14 17" xfId="18213"/>
    <cellStyle name="Calculation 2 14 17 2" xfId="26649"/>
    <cellStyle name="Calculation 2 14 18" xfId="20058"/>
    <cellStyle name="Calculation 2 14 18 2" xfId="26650"/>
    <cellStyle name="Calculation 2 14 19" xfId="15249"/>
    <cellStyle name="Calculation 2 14 2" xfId="945"/>
    <cellStyle name="Calculation 2 14 2 10" xfId="15786"/>
    <cellStyle name="Calculation 2 14 2 11" xfId="17391"/>
    <cellStyle name="Calculation 2 14 2 12" xfId="18994"/>
    <cellStyle name="Calculation 2 14 2 13" xfId="20586"/>
    <cellStyle name="Calculation 2 14 2 14" xfId="22163"/>
    <cellStyle name="Calculation 2 14 2 15" xfId="23684"/>
    <cellStyle name="Calculation 2 14 2 16" xfId="25157"/>
    <cellStyle name="Calculation 2 14 2 2" xfId="2745"/>
    <cellStyle name="Calculation 2 14 2 2 2" xfId="26652"/>
    <cellStyle name="Calculation 2 14 2 2 3" xfId="26651"/>
    <cellStyle name="Calculation 2 14 2 3" xfId="4408"/>
    <cellStyle name="Calculation 2 14 2 3 2" xfId="26653"/>
    <cellStyle name="Calculation 2 14 2 4" xfId="6000"/>
    <cellStyle name="Calculation 2 14 2 4 2" xfId="26654"/>
    <cellStyle name="Calculation 2 14 2 5" xfId="7572"/>
    <cellStyle name="Calculation 2 14 2 5 2" xfId="26655"/>
    <cellStyle name="Calculation 2 14 2 6" xfId="9087"/>
    <cellStyle name="Calculation 2 14 2 6 2" xfId="26656"/>
    <cellStyle name="Calculation 2 14 2 7" xfId="10560"/>
    <cellStyle name="Calculation 2 14 2 8" xfId="12473"/>
    <cellStyle name="Calculation 2 14 2 9" xfId="14174"/>
    <cellStyle name="Calculation 2 14 20" xfId="59481"/>
    <cellStyle name="Calculation 2 14 3" xfId="1353"/>
    <cellStyle name="Calculation 2 14 3 10" xfId="16158"/>
    <cellStyle name="Calculation 2 14 3 11" xfId="17763"/>
    <cellStyle name="Calculation 2 14 3 12" xfId="19366"/>
    <cellStyle name="Calculation 2 14 3 13" xfId="20958"/>
    <cellStyle name="Calculation 2 14 3 14" xfId="22535"/>
    <cellStyle name="Calculation 2 14 3 15" xfId="24056"/>
    <cellStyle name="Calculation 2 14 3 16" xfId="25529"/>
    <cellStyle name="Calculation 2 14 3 2" xfId="3117"/>
    <cellStyle name="Calculation 2 14 3 2 2" xfId="26658"/>
    <cellStyle name="Calculation 2 14 3 2 3" xfId="26657"/>
    <cellStyle name="Calculation 2 14 3 3" xfId="4780"/>
    <cellStyle name="Calculation 2 14 3 3 2" xfId="26659"/>
    <cellStyle name="Calculation 2 14 3 4" xfId="6372"/>
    <cellStyle name="Calculation 2 14 3 4 2" xfId="26660"/>
    <cellStyle name="Calculation 2 14 3 5" xfId="7944"/>
    <cellStyle name="Calculation 2 14 3 5 2" xfId="26661"/>
    <cellStyle name="Calculation 2 14 3 6" xfId="9459"/>
    <cellStyle name="Calculation 2 14 3 6 2" xfId="26662"/>
    <cellStyle name="Calculation 2 14 3 7" xfId="10932"/>
    <cellStyle name="Calculation 2 14 3 8" xfId="12845"/>
    <cellStyle name="Calculation 2 14 3 9" xfId="14546"/>
    <cellStyle name="Calculation 2 14 4" xfId="2287"/>
    <cellStyle name="Calculation 2 14 4 10" xfId="16934"/>
    <cellStyle name="Calculation 2 14 4 11" xfId="18538"/>
    <cellStyle name="Calculation 2 14 4 12" xfId="20136"/>
    <cellStyle name="Calculation 2 14 4 13" xfId="21716"/>
    <cellStyle name="Calculation 2 14 4 14" xfId="23253"/>
    <cellStyle name="Calculation 2 14 4 15" xfId="24729"/>
    <cellStyle name="Calculation 2 14 4 2" xfId="3951"/>
    <cellStyle name="Calculation 2 14 4 2 2" xfId="26664"/>
    <cellStyle name="Calculation 2 14 4 2 3" xfId="26663"/>
    <cellStyle name="Calculation 2 14 4 3" xfId="5546"/>
    <cellStyle name="Calculation 2 14 4 3 2" xfId="26665"/>
    <cellStyle name="Calculation 2 14 4 4" xfId="7126"/>
    <cellStyle name="Calculation 2 14 4 4 2" xfId="26666"/>
    <cellStyle name="Calculation 2 14 4 5" xfId="8656"/>
    <cellStyle name="Calculation 2 14 4 5 2" xfId="26667"/>
    <cellStyle name="Calculation 2 14 4 6" xfId="10132"/>
    <cellStyle name="Calculation 2 14 4 6 2" xfId="26668"/>
    <cellStyle name="Calculation 2 14 4 7" xfId="12015"/>
    <cellStyle name="Calculation 2 14 4 8" xfId="13716"/>
    <cellStyle name="Calculation 2 14 4 9" xfId="15329"/>
    <cellStyle name="Calculation 2 14 5" xfId="1770"/>
    <cellStyle name="Calculation 2 14 5 2" xfId="26670"/>
    <cellStyle name="Calculation 2 14 5 2 2" xfId="26671"/>
    <cellStyle name="Calculation 2 14 5 2 3" xfId="59482"/>
    <cellStyle name="Calculation 2 14 5 3" xfId="26672"/>
    <cellStyle name="Calculation 2 14 5 3 2" xfId="59483"/>
    <cellStyle name="Calculation 2 14 5 4" xfId="26673"/>
    <cellStyle name="Calculation 2 14 5 4 2" xfId="59484"/>
    <cellStyle name="Calculation 2 14 5 5" xfId="26674"/>
    <cellStyle name="Calculation 2 14 5 6" xfId="26675"/>
    <cellStyle name="Calculation 2 14 5 7" xfId="26669"/>
    <cellStyle name="Calculation 2 14 6" xfId="2143"/>
    <cellStyle name="Calculation 2 14 6 2" xfId="26677"/>
    <cellStyle name="Calculation 2 14 6 2 2" xfId="26678"/>
    <cellStyle name="Calculation 2 14 6 2 3" xfId="59485"/>
    <cellStyle name="Calculation 2 14 6 3" xfId="26679"/>
    <cellStyle name="Calculation 2 14 6 3 2" xfId="59486"/>
    <cellStyle name="Calculation 2 14 6 4" xfId="26680"/>
    <cellStyle name="Calculation 2 14 6 4 2" xfId="59487"/>
    <cellStyle name="Calculation 2 14 6 5" xfId="26681"/>
    <cellStyle name="Calculation 2 14 6 6" xfId="26682"/>
    <cellStyle name="Calculation 2 14 6 7" xfId="26676"/>
    <cellStyle name="Calculation 2 14 7" xfId="743"/>
    <cellStyle name="Calculation 2 14 7 2" xfId="26684"/>
    <cellStyle name="Calculation 2 14 7 2 2" xfId="26685"/>
    <cellStyle name="Calculation 2 14 7 2 3" xfId="59488"/>
    <cellStyle name="Calculation 2 14 7 3" xfId="26686"/>
    <cellStyle name="Calculation 2 14 7 3 2" xfId="59489"/>
    <cellStyle name="Calculation 2 14 7 4" xfId="26687"/>
    <cellStyle name="Calculation 2 14 7 4 2" xfId="59490"/>
    <cellStyle name="Calculation 2 14 7 5" xfId="26688"/>
    <cellStyle name="Calculation 2 14 7 6" xfId="26689"/>
    <cellStyle name="Calculation 2 14 7 7" xfId="26683"/>
    <cellStyle name="Calculation 2 14 8" xfId="3819"/>
    <cellStyle name="Calculation 2 14 8 2" xfId="26691"/>
    <cellStyle name="Calculation 2 14 8 2 2" xfId="26692"/>
    <cellStyle name="Calculation 2 14 8 2 3" xfId="59491"/>
    <cellStyle name="Calculation 2 14 8 3" xfId="26693"/>
    <cellStyle name="Calculation 2 14 8 3 2" xfId="59492"/>
    <cellStyle name="Calculation 2 14 8 4" xfId="26694"/>
    <cellStyle name="Calculation 2 14 8 4 2" xfId="59493"/>
    <cellStyle name="Calculation 2 14 8 5" xfId="26695"/>
    <cellStyle name="Calculation 2 14 8 6" xfId="26696"/>
    <cellStyle name="Calculation 2 14 8 7" xfId="26690"/>
    <cellStyle name="Calculation 2 14 9" xfId="5419"/>
    <cellStyle name="Calculation 2 14 9 2" xfId="26698"/>
    <cellStyle name="Calculation 2 14 9 2 2" xfId="26699"/>
    <cellStyle name="Calculation 2 14 9 2 3" xfId="59494"/>
    <cellStyle name="Calculation 2 14 9 3" xfId="26700"/>
    <cellStyle name="Calculation 2 14 9 3 2" xfId="59495"/>
    <cellStyle name="Calculation 2 14 9 4" xfId="26701"/>
    <cellStyle name="Calculation 2 14 9 4 2" xfId="59496"/>
    <cellStyle name="Calculation 2 14 9 5" xfId="26702"/>
    <cellStyle name="Calculation 2 14 9 6" xfId="26703"/>
    <cellStyle name="Calculation 2 14 9 7" xfId="26697"/>
    <cellStyle name="Calculation 2 15" xfId="448"/>
    <cellStyle name="Calculation 2 15 10" xfId="9816"/>
    <cellStyle name="Calculation 2 15 10 2" xfId="26705"/>
    <cellStyle name="Calculation 2 15 10 2 2" xfId="26706"/>
    <cellStyle name="Calculation 2 15 10 2 3" xfId="59497"/>
    <cellStyle name="Calculation 2 15 10 3" xfId="26707"/>
    <cellStyle name="Calculation 2 15 10 3 2" xfId="59498"/>
    <cellStyle name="Calculation 2 15 10 4" xfId="26708"/>
    <cellStyle name="Calculation 2 15 10 4 2" xfId="59499"/>
    <cellStyle name="Calculation 2 15 10 5" xfId="26709"/>
    <cellStyle name="Calculation 2 15 10 6" xfId="26710"/>
    <cellStyle name="Calculation 2 15 10 7" xfId="26704"/>
    <cellStyle name="Calculation 2 15 11" xfId="11590"/>
    <cellStyle name="Calculation 2 15 11 2" xfId="26712"/>
    <cellStyle name="Calculation 2 15 11 2 2" xfId="26713"/>
    <cellStyle name="Calculation 2 15 11 2 3" xfId="59500"/>
    <cellStyle name="Calculation 2 15 11 3" xfId="26714"/>
    <cellStyle name="Calculation 2 15 11 3 2" xfId="59501"/>
    <cellStyle name="Calculation 2 15 11 4" xfId="26715"/>
    <cellStyle name="Calculation 2 15 11 4 2" xfId="59502"/>
    <cellStyle name="Calculation 2 15 11 5" xfId="26716"/>
    <cellStyle name="Calculation 2 15 11 6" xfId="26717"/>
    <cellStyle name="Calculation 2 15 11 7" xfId="26711"/>
    <cellStyle name="Calculation 2 15 12" xfId="13292"/>
    <cellStyle name="Calculation 2 15 12 2" xfId="26719"/>
    <cellStyle name="Calculation 2 15 12 2 2" xfId="26720"/>
    <cellStyle name="Calculation 2 15 12 2 3" xfId="59503"/>
    <cellStyle name="Calculation 2 15 12 3" xfId="26721"/>
    <cellStyle name="Calculation 2 15 12 3 2" xfId="59504"/>
    <cellStyle name="Calculation 2 15 12 4" xfId="26722"/>
    <cellStyle name="Calculation 2 15 12 4 2" xfId="59505"/>
    <cellStyle name="Calculation 2 15 12 5" xfId="26723"/>
    <cellStyle name="Calculation 2 15 12 6" xfId="26718"/>
    <cellStyle name="Calculation 2 15 13" xfId="14904"/>
    <cellStyle name="Calculation 2 15 13 2" xfId="26725"/>
    <cellStyle name="Calculation 2 15 13 3" xfId="26724"/>
    <cellStyle name="Calculation 2 15 14" xfId="16515"/>
    <cellStyle name="Calculation 2 15 14 2" xfId="26727"/>
    <cellStyle name="Calculation 2 15 14 3" xfId="26726"/>
    <cellStyle name="Calculation 2 15 15" xfId="18120"/>
    <cellStyle name="Calculation 2 15 15 2" xfId="26728"/>
    <cellStyle name="Calculation 2 15 16" xfId="19724"/>
    <cellStyle name="Calculation 2 15 16 2" xfId="26729"/>
    <cellStyle name="Calculation 2 15 17" xfId="21316"/>
    <cellStyle name="Calculation 2 15 17 2" xfId="26730"/>
    <cellStyle name="Calculation 2 15 18" xfId="22898"/>
    <cellStyle name="Calculation 2 15 18 2" xfId="26731"/>
    <cellStyle name="Calculation 2 15 19" xfId="24413"/>
    <cellStyle name="Calculation 2 15 2" xfId="1038"/>
    <cellStyle name="Calculation 2 15 2 10" xfId="15874"/>
    <cellStyle name="Calculation 2 15 2 11" xfId="17479"/>
    <cellStyle name="Calculation 2 15 2 12" xfId="19082"/>
    <cellStyle name="Calculation 2 15 2 13" xfId="20674"/>
    <cellStyle name="Calculation 2 15 2 14" xfId="22251"/>
    <cellStyle name="Calculation 2 15 2 15" xfId="23772"/>
    <cellStyle name="Calculation 2 15 2 16" xfId="25245"/>
    <cellStyle name="Calculation 2 15 2 2" xfId="2833"/>
    <cellStyle name="Calculation 2 15 2 2 2" xfId="26733"/>
    <cellStyle name="Calculation 2 15 2 2 3" xfId="26732"/>
    <cellStyle name="Calculation 2 15 2 3" xfId="4496"/>
    <cellStyle name="Calculation 2 15 2 3 2" xfId="26734"/>
    <cellStyle name="Calculation 2 15 2 4" xfId="6088"/>
    <cellStyle name="Calculation 2 15 2 4 2" xfId="26735"/>
    <cellStyle name="Calculation 2 15 2 5" xfId="7660"/>
    <cellStyle name="Calculation 2 15 2 5 2" xfId="26736"/>
    <cellStyle name="Calculation 2 15 2 6" xfId="9175"/>
    <cellStyle name="Calculation 2 15 2 6 2" xfId="26737"/>
    <cellStyle name="Calculation 2 15 2 7" xfId="10648"/>
    <cellStyle name="Calculation 2 15 2 8" xfId="12561"/>
    <cellStyle name="Calculation 2 15 2 9" xfId="14262"/>
    <cellStyle name="Calculation 2 15 20" xfId="59506"/>
    <cellStyle name="Calculation 2 15 3" xfId="1446"/>
    <cellStyle name="Calculation 2 15 3 10" xfId="16246"/>
    <cellStyle name="Calculation 2 15 3 11" xfId="17851"/>
    <cellStyle name="Calculation 2 15 3 12" xfId="19454"/>
    <cellStyle name="Calculation 2 15 3 13" xfId="21046"/>
    <cellStyle name="Calculation 2 15 3 14" xfId="22623"/>
    <cellStyle name="Calculation 2 15 3 15" xfId="24144"/>
    <cellStyle name="Calculation 2 15 3 16" xfId="25617"/>
    <cellStyle name="Calculation 2 15 3 2" xfId="3205"/>
    <cellStyle name="Calculation 2 15 3 2 2" xfId="26739"/>
    <cellStyle name="Calculation 2 15 3 2 3" xfId="26738"/>
    <cellStyle name="Calculation 2 15 3 3" xfId="4868"/>
    <cellStyle name="Calculation 2 15 3 3 2" xfId="26740"/>
    <cellStyle name="Calculation 2 15 3 4" xfId="6460"/>
    <cellStyle name="Calculation 2 15 3 4 2" xfId="26741"/>
    <cellStyle name="Calculation 2 15 3 5" xfId="8032"/>
    <cellStyle name="Calculation 2 15 3 5 2" xfId="26742"/>
    <cellStyle name="Calculation 2 15 3 6" xfId="9547"/>
    <cellStyle name="Calculation 2 15 3 6 2" xfId="26743"/>
    <cellStyle name="Calculation 2 15 3 7" xfId="11020"/>
    <cellStyle name="Calculation 2 15 3 8" xfId="12933"/>
    <cellStyle name="Calculation 2 15 3 9" xfId="14634"/>
    <cellStyle name="Calculation 2 15 4" xfId="2380"/>
    <cellStyle name="Calculation 2 15 4 10" xfId="17027"/>
    <cellStyle name="Calculation 2 15 4 11" xfId="18631"/>
    <cellStyle name="Calculation 2 15 4 12" xfId="20229"/>
    <cellStyle name="Calculation 2 15 4 13" xfId="21807"/>
    <cellStyle name="Calculation 2 15 4 14" xfId="23343"/>
    <cellStyle name="Calculation 2 15 4 15" xfId="24817"/>
    <cellStyle name="Calculation 2 15 4 2" xfId="4044"/>
    <cellStyle name="Calculation 2 15 4 2 2" xfId="26745"/>
    <cellStyle name="Calculation 2 15 4 2 3" xfId="26744"/>
    <cellStyle name="Calculation 2 15 4 3" xfId="5639"/>
    <cellStyle name="Calculation 2 15 4 3 2" xfId="26746"/>
    <cellStyle name="Calculation 2 15 4 4" xfId="7218"/>
    <cellStyle name="Calculation 2 15 4 4 2" xfId="26747"/>
    <cellStyle name="Calculation 2 15 4 5" xfId="8746"/>
    <cellStyle name="Calculation 2 15 4 5 2" xfId="26748"/>
    <cellStyle name="Calculation 2 15 4 6" xfId="10220"/>
    <cellStyle name="Calculation 2 15 4 6 2" xfId="26749"/>
    <cellStyle name="Calculation 2 15 4 7" xfId="12108"/>
    <cellStyle name="Calculation 2 15 4 8" xfId="13809"/>
    <cellStyle name="Calculation 2 15 4 9" xfId="15422"/>
    <cellStyle name="Calculation 2 15 5" xfId="1863"/>
    <cellStyle name="Calculation 2 15 5 2" xfId="26751"/>
    <cellStyle name="Calculation 2 15 5 2 2" xfId="26752"/>
    <cellStyle name="Calculation 2 15 5 2 3" xfId="59507"/>
    <cellStyle name="Calculation 2 15 5 3" xfId="26753"/>
    <cellStyle name="Calculation 2 15 5 3 2" xfId="59508"/>
    <cellStyle name="Calculation 2 15 5 4" xfId="26754"/>
    <cellStyle name="Calculation 2 15 5 4 2" xfId="59509"/>
    <cellStyle name="Calculation 2 15 5 5" xfId="26755"/>
    <cellStyle name="Calculation 2 15 5 6" xfId="26756"/>
    <cellStyle name="Calculation 2 15 5 7" xfId="26750"/>
    <cellStyle name="Calculation 2 15 6" xfId="3533"/>
    <cellStyle name="Calculation 2 15 6 2" xfId="26758"/>
    <cellStyle name="Calculation 2 15 6 2 2" xfId="26759"/>
    <cellStyle name="Calculation 2 15 6 2 3" xfId="59510"/>
    <cellStyle name="Calculation 2 15 6 3" xfId="26760"/>
    <cellStyle name="Calculation 2 15 6 3 2" xfId="59511"/>
    <cellStyle name="Calculation 2 15 6 4" xfId="26761"/>
    <cellStyle name="Calculation 2 15 6 4 2" xfId="59512"/>
    <cellStyle name="Calculation 2 15 6 5" xfId="26762"/>
    <cellStyle name="Calculation 2 15 6 6" xfId="26763"/>
    <cellStyle name="Calculation 2 15 6 7" xfId="26757"/>
    <cellStyle name="Calculation 2 15 7" xfId="5137"/>
    <cellStyle name="Calculation 2 15 7 2" xfId="26765"/>
    <cellStyle name="Calculation 2 15 7 2 2" xfId="26766"/>
    <cellStyle name="Calculation 2 15 7 2 3" xfId="59513"/>
    <cellStyle name="Calculation 2 15 7 3" xfId="26767"/>
    <cellStyle name="Calculation 2 15 7 3 2" xfId="59514"/>
    <cellStyle name="Calculation 2 15 7 4" xfId="26768"/>
    <cellStyle name="Calculation 2 15 7 4 2" xfId="59515"/>
    <cellStyle name="Calculation 2 15 7 5" xfId="26769"/>
    <cellStyle name="Calculation 2 15 7 6" xfId="26770"/>
    <cellStyle name="Calculation 2 15 7 7" xfId="26764"/>
    <cellStyle name="Calculation 2 15 8" xfId="6729"/>
    <cellStyle name="Calculation 2 15 8 2" xfId="26772"/>
    <cellStyle name="Calculation 2 15 8 2 2" xfId="26773"/>
    <cellStyle name="Calculation 2 15 8 2 3" xfId="59516"/>
    <cellStyle name="Calculation 2 15 8 3" xfId="26774"/>
    <cellStyle name="Calculation 2 15 8 3 2" xfId="59517"/>
    <cellStyle name="Calculation 2 15 8 4" xfId="26775"/>
    <cellStyle name="Calculation 2 15 8 4 2" xfId="59518"/>
    <cellStyle name="Calculation 2 15 8 5" xfId="26776"/>
    <cellStyle name="Calculation 2 15 8 6" xfId="26777"/>
    <cellStyle name="Calculation 2 15 8 7" xfId="26771"/>
    <cellStyle name="Calculation 2 15 9" xfId="8301"/>
    <cellStyle name="Calculation 2 15 9 2" xfId="26779"/>
    <cellStyle name="Calculation 2 15 9 2 2" xfId="26780"/>
    <cellStyle name="Calculation 2 15 9 2 3" xfId="59519"/>
    <cellStyle name="Calculation 2 15 9 3" xfId="26781"/>
    <cellStyle name="Calculation 2 15 9 3 2" xfId="59520"/>
    <cellStyle name="Calculation 2 15 9 4" xfId="26782"/>
    <cellStyle name="Calculation 2 15 9 4 2" xfId="59521"/>
    <cellStyle name="Calculation 2 15 9 5" xfId="26783"/>
    <cellStyle name="Calculation 2 15 9 6" xfId="26784"/>
    <cellStyle name="Calculation 2 15 9 7" xfId="26778"/>
    <cellStyle name="Calculation 2 16" xfId="418"/>
    <cellStyle name="Calculation 2 16 10" xfId="9786"/>
    <cellStyle name="Calculation 2 16 10 2" xfId="26786"/>
    <cellStyle name="Calculation 2 16 10 2 2" xfId="26787"/>
    <cellStyle name="Calculation 2 16 10 2 3" xfId="59522"/>
    <cellStyle name="Calculation 2 16 10 3" xfId="26788"/>
    <cellStyle name="Calculation 2 16 10 3 2" xfId="59523"/>
    <cellStyle name="Calculation 2 16 10 4" xfId="26789"/>
    <cellStyle name="Calculation 2 16 10 4 2" xfId="59524"/>
    <cellStyle name="Calculation 2 16 10 5" xfId="26790"/>
    <cellStyle name="Calculation 2 16 10 6" xfId="26791"/>
    <cellStyle name="Calculation 2 16 10 7" xfId="26785"/>
    <cellStyle name="Calculation 2 16 11" xfId="11560"/>
    <cellStyle name="Calculation 2 16 11 2" xfId="26793"/>
    <cellStyle name="Calculation 2 16 11 2 2" xfId="26794"/>
    <cellStyle name="Calculation 2 16 11 2 3" xfId="59525"/>
    <cellStyle name="Calculation 2 16 11 3" xfId="26795"/>
    <cellStyle name="Calculation 2 16 11 3 2" xfId="59526"/>
    <cellStyle name="Calculation 2 16 11 4" xfId="26796"/>
    <cellStyle name="Calculation 2 16 11 4 2" xfId="59527"/>
    <cellStyle name="Calculation 2 16 11 5" xfId="26797"/>
    <cellStyle name="Calculation 2 16 11 6" xfId="26798"/>
    <cellStyle name="Calculation 2 16 11 7" xfId="26792"/>
    <cellStyle name="Calculation 2 16 12" xfId="13262"/>
    <cellStyle name="Calculation 2 16 12 2" xfId="26800"/>
    <cellStyle name="Calculation 2 16 12 2 2" xfId="26801"/>
    <cellStyle name="Calculation 2 16 12 2 3" xfId="59528"/>
    <cellStyle name="Calculation 2 16 12 3" xfId="26802"/>
    <cellStyle name="Calculation 2 16 12 3 2" xfId="59529"/>
    <cellStyle name="Calculation 2 16 12 4" xfId="26803"/>
    <cellStyle name="Calculation 2 16 12 4 2" xfId="59530"/>
    <cellStyle name="Calculation 2 16 12 5" xfId="26804"/>
    <cellStyle name="Calculation 2 16 12 6" xfId="26799"/>
    <cellStyle name="Calculation 2 16 13" xfId="14874"/>
    <cellStyle name="Calculation 2 16 13 2" xfId="26806"/>
    <cellStyle name="Calculation 2 16 13 3" xfId="26805"/>
    <cellStyle name="Calculation 2 16 14" xfId="16485"/>
    <cellStyle name="Calculation 2 16 14 2" xfId="26808"/>
    <cellStyle name="Calculation 2 16 14 3" xfId="26807"/>
    <cellStyle name="Calculation 2 16 15" xfId="18090"/>
    <cellStyle name="Calculation 2 16 15 2" xfId="26809"/>
    <cellStyle name="Calculation 2 16 16" xfId="19694"/>
    <cellStyle name="Calculation 2 16 16 2" xfId="26810"/>
    <cellStyle name="Calculation 2 16 17" xfId="21286"/>
    <cellStyle name="Calculation 2 16 17 2" xfId="26811"/>
    <cellStyle name="Calculation 2 16 18" xfId="22868"/>
    <cellStyle name="Calculation 2 16 18 2" xfId="26812"/>
    <cellStyle name="Calculation 2 16 19" xfId="24383"/>
    <cellStyle name="Calculation 2 16 2" xfId="1008"/>
    <cellStyle name="Calculation 2 16 2 10" xfId="15844"/>
    <cellStyle name="Calculation 2 16 2 11" xfId="17449"/>
    <cellStyle name="Calculation 2 16 2 12" xfId="19052"/>
    <cellStyle name="Calculation 2 16 2 13" xfId="20644"/>
    <cellStyle name="Calculation 2 16 2 14" xfId="22221"/>
    <cellStyle name="Calculation 2 16 2 15" xfId="23742"/>
    <cellStyle name="Calculation 2 16 2 16" xfId="25215"/>
    <cellStyle name="Calculation 2 16 2 2" xfId="2803"/>
    <cellStyle name="Calculation 2 16 2 2 2" xfId="26814"/>
    <cellStyle name="Calculation 2 16 2 2 3" xfId="26813"/>
    <cellStyle name="Calculation 2 16 2 3" xfId="4466"/>
    <cellStyle name="Calculation 2 16 2 3 2" xfId="26815"/>
    <cellStyle name="Calculation 2 16 2 4" xfId="6058"/>
    <cellStyle name="Calculation 2 16 2 4 2" xfId="26816"/>
    <cellStyle name="Calculation 2 16 2 5" xfId="7630"/>
    <cellStyle name="Calculation 2 16 2 5 2" xfId="26817"/>
    <cellStyle name="Calculation 2 16 2 6" xfId="9145"/>
    <cellStyle name="Calculation 2 16 2 6 2" xfId="26818"/>
    <cellStyle name="Calculation 2 16 2 7" xfId="10618"/>
    <cellStyle name="Calculation 2 16 2 8" xfId="12531"/>
    <cellStyle name="Calculation 2 16 2 9" xfId="14232"/>
    <cellStyle name="Calculation 2 16 20" xfId="59531"/>
    <cellStyle name="Calculation 2 16 3" xfId="1416"/>
    <cellStyle name="Calculation 2 16 3 10" xfId="16216"/>
    <cellStyle name="Calculation 2 16 3 11" xfId="17821"/>
    <cellStyle name="Calculation 2 16 3 12" xfId="19424"/>
    <cellStyle name="Calculation 2 16 3 13" xfId="21016"/>
    <cellStyle name="Calculation 2 16 3 14" xfId="22593"/>
    <cellStyle name="Calculation 2 16 3 15" xfId="24114"/>
    <cellStyle name="Calculation 2 16 3 16" xfId="25587"/>
    <cellStyle name="Calculation 2 16 3 2" xfId="3175"/>
    <cellStyle name="Calculation 2 16 3 2 2" xfId="26820"/>
    <cellStyle name="Calculation 2 16 3 2 3" xfId="26819"/>
    <cellStyle name="Calculation 2 16 3 3" xfId="4838"/>
    <cellStyle name="Calculation 2 16 3 3 2" xfId="26821"/>
    <cellStyle name="Calculation 2 16 3 4" xfId="6430"/>
    <cellStyle name="Calculation 2 16 3 4 2" xfId="26822"/>
    <cellStyle name="Calculation 2 16 3 5" xfId="8002"/>
    <cellStyle name="Calculation 2 16 3 5 2" xfId="26823"/>
    <cellStyle name="Calculation 2 16 3 6" xfId="9517"/>
    <cellStyle name="Calculation 2 16 3 6 2" xfId="26824"/>
    <cellStyle name="Calculation 2 16 3 7" xfId="10990"/>
    <cellStyle name="Calculation 2 16 3 8" xfId="12903"/>
    <cellStyle name="Calculation 2 16 3 9" xfId="14604"/>
    <cellStyle name="Calculation 2 16 4" xfId="2350"/>
    <cellStyle name="Calculation 2 16 4 10" xfId="16997"/>
    <cellStyle name="Calculation 2 16 4 11" xfId="18601"/>
    <cellStyle name="Calculation 2 16 4 12" xfId="20199"/>
    <cellStyle name="Calculation 2 16 4 13" xfId="21777"/>
    <cellStyle name="Calculation 2 16 4 14" xfId="23313"/>
    <cellStyle name="Calculation 2 16 4 15" xfId="24787"/>
    <cellStyle name="Calculation 2 16 4 2" xfId="4014"/>
    <cellStyle name="Calculation 2 16 4 2 2" xfId="26826"/>
    <cellStyle name="Calculation 2 16 4 2 3" xfId="26825"/>
    <cellStyle name="Calculation 2 16 4 3" xfId="5609"/>
    <cellStyle name="Calculation 2 16 4 3 2" xfId="26827"/>
    <cellStyle name="Calculation 2 16 4 4" xfId="7188"/>
    <cellStyle name="Calculation 2 16 4 4 2" xfId="26828"/>
    <cellStyle name="Calculation 2 16 4 5" xfId="8716"/>
    <cellStyle name="Calculation 2 16 4 5 2" xfId="26829"/>
    <cellStyle name="Calculation 2 16 4 6" xfId="10190"/>
    <cellStyle name="Calculation 2 16 4 6 2" xfId="26830"/>
    <cellStyle name="Calculation 2 16 4 7" xfId="12078"/>
    <cellStyle name="Calculation 2 16 4 8" xfId="13779"/>
    <cellStyle name="Calculation 2 16 4 9" xfId="15392"/>
    <cellStyle name="Calculation 2 16 5" xfId="1833"/>
    <cellStyle name="Calculation 2 16 5 2" xfId="26832"/>
    <cellStyle name="Calculation 2 16 5 2 2" xfId="26833"/>
    <cellStyle name="Calculation 2 16 5 2 3" xfId="59532"/>
    <cellStyle name="Calculation 2 16 5 3" xfId="26834"/>
    <cellStyle name="Calculation 2 16 5 3 2" xfId="59533"/>
    <cellStyle name="Calculation 2 16 5 4" xfId="26835"/>
    <cellStyle name="Calculation 2 16 5 4 2" xfId="59534"/>
    <cellStyle name="Calculation 2 16 5 5" xfId="26836"/>
    <cellStyle name="Calculation 2 16 5 6" xfId="26837"/>
    <cellStyle name="Calculation 2 16 5 7" xfId="26831"/>
    <cellStyle name="Calculation 2 16 6" xfId="3503"/>
    <cellStyle name="Calculation 2 16 6 2" xfId="26839"/>
    <cellStyle name="Calculation 2 16 6 2 2" xfId="26840"/>
    <cellStyle name="Calculation 2 16 6 2 3" xfId="59535"/>
    <cellStyle name="Calculation 2 16 6 3" xfId="26841"/>
    <cellStyle name="Calculation 2 16 6 3 2" xfId="59536"/>
    <cellStyle name="Calculation 2 16 6 4" xfId="26842"/>
    <cellStyle name="Calculation 2 16 6 4 2" xfId="59537"/>
    <cellStyle name="Calculation 2 16 6 5" xfId="26843"/>
    <cellStyle name="Calculation 2 16 6 6" xfId="26844"/>
    <cellStyle name="Calculation 2 16 6 7" xfId="26838"/>
    <cellStyle name="Calculation 2 16 7" xfId="5107"/>
    <cellStyle name="Calculation 2 16 7 2" xfId="26846"/>
    <cellStyle name="Calculation 2 16 7 2 2" xfId="26847"/>
    <cellStyle name="Calculation 2 16 7 2 3" xfId="59538"/>
    <cellStyle name="Calculation 2 16 7 3" xfId="26848"/>
    <cellStyle name="Calculation 2 16 7 3 2" xfId="59539"/>
    <cellStyle name="Calculation 2 16 7 4" xfId="26849"/>
    <cellStyle name="Calculation 2 16 7 4 2" xfId="59540"/>
    <cellStyle name="Calculation 2 16 7 5" xfId="26850"/>
    <cellStyle name="Calculation 2 16 7 6" xfId="26851"/>
    <cellStyle name="Calculation 2 16 7 7" xfId="26845"/>
    <cellStyle name="Calculation 2 16 8" xfId="6699"/>
    <cellStyle name="Calculation 2 16 8 2" xfId="26853"/>
    <cellStyle name="Calculation 2 16 8 2 2" xfId="26854"/>
    <cellStyle name="Calculation 2 16 8 2 3" xfId="59541"/>
    <cellStyle name="Calculation 2 16 8 3" xfId="26855"/>
    <cellStyle name="Calculation 2 16 8 3 2" xfId="59542"/>
    <cellStyle name="Calculation 2 16 8 4" xfId="26856"/>
    <cellStyle name="Calculation 2 16 8 4 2" xfId="59543"/>
    <cellStyle name="Calculation 2 16 8 5" xfId="26857"/>
    <cellStyle name="Calculation 2 16 8 6" xfId="26858"/>
    <cellStyle name="Calculation 2 16 8 7" xfId="26852"/>
    <cellStyle name="Calculation 2 16 9" xfId="8271"/>
    <cellStyle name="Calculation 2 16 9 2" xfId="26860"/>
    <cellStyle name="Calculation 2 16 9 2 2" xfId="26861"/>
    <cellStyle name="Calculation 2 16 9 2 3" xfId="59544"/>
    <cellStyle name="Calculation 2 16 9 3" xfId="26862"/>
    <cellStyle name="Calculation 2 16 9 3 2" xfId="59545"/>
    <cellStyle name="Calculation 2 16 9 4" xfId="26863"/>
    <cellStyle name="Calculation 2 16 9 4 2" xfId="59546"/>
    <cellStyle name="Calculation 2 16 9 5" xfId="26864"/>
    <cellStyle name="Calculation 2 16 9 6" xfId="26865"/>
    <cellStyle name="Calculation 2 16 9 7" xfId="26859"/>
    <cellStyle name="Calculation 2 17" xfId="303"/>
    <cellStyle name="Calculation 2 17 10" xfId="8671"/>
    <cellStyle name="Calculation 2 17 10 2" xfId="26867"/>
    <cellStyle name="Calculation 2 17 10 2 2" xfId="26868"/>
    <cellStyle name="Calculation 2 17 10 2 3" xfId="59547"/>
    <cellStyle name="Calculation 2 17 10 3" xfId="26869"/>
    <cellStyle name="Calculation 2 17 10 3 2" xfId="59548"/>
    <cellStyle name="Calculation 2 17 10 4" xfId="26870"/>
    <cellStyle name="Calculation 2 17 10 4 2" xfId="59549"/>
    <cellStyle name="Calculation 2 17 10 5" xfId="26871"/>
    <cellStyle name="Calculation 2 17 10 6" xfId="26872"/>
    <cellStyle name="Calculation 2 17 10 7" xfId="26866"/>
    <cellStyle name="Calculation 2 17 11" xfId="11445"/>
    <cellStyle name="Calculation 2 17 11 2" xfId="26874"/>
    <cellStyle name="Calculation 2 17 11 2 2" xfId="26875"/>
    <cellStyle name="Calculation 2 17 11 2 3" xfId="59550"/>
    <cellStyle name="Calculation 2 17 11 3" xfId="26876"/>
    <cellStyle name="Calculation 2 17 11 3 2" xfId="59551"/>
    <cellStyle name="Calculation 2 17 11 4" xfId="26877"/>
    <cellStyle name="Calculation 2 17 11 4 2" xfId="59552"/>
    <cellStyle name="Calculation 2 17 11 5" xfId="26878"/>
    <cellStyle name="Calculation 2 17 11 6" xfId="26879"/>
    <cellStyle name="Calculation 2 17 11 7" xfId="26873"/>
    <cellStyle name="Calculation 2 17 12" xfId="11266"/>
    <cellStyle name="Calculation 2 17 12 2" xfId="26881"/>
    <cellStyle name="Calculation 2 17 12 2 2" xfId="26882"/>
    <cellStyle name="Calculation 2 17 12 2 3" xfId="59553"/>
    <cellStyle name="Calculation 2 17 12 3" xfId="26883"/>
    <cellStyle name="Calculation 2 17 12 3 2" xfId="59554"/>
    <cellStyle name="Calculation 2 17 12 4" xfId="26884"/>
    <cellStyle name="Calculation 2 17 12 4 2" xfId="59555"/>
    <cellStyle name="Calculation 2 17 12 5" xfId="26885"/>
    <cellStyle name="Calculation 2 17 12 6" xfId="26880"/>
    <cellStyle name="Calculation 2 17 13" xfId="13214"/>
    <cellStyle name="Calculation 2 17 13 2" xfId="26887"/>
    <cellStyle name="Calculation 2 17 13 3" xfId="26886"/>
    <cellStyle name="Calculation 2 17 14" xfId="15344"/>
    <cellStyle name="Calculation 2 17 14 2" xfId="26889"/>
    <cellStyle name="Calculation 2 17 14 3" xfId="26888"/>
    <cellStyle name="Calculation 2 17 15" xfId="16949"/>
    <cellStyle name="Calculation 2 17 15 2" xfId="26890"/>
    <cellStyle name="Calculation 2 17 16" xfId="16806"/>
    <cellStyle name="Calculation 2 17 16 2" xfId="26891"/>
    <cellStyle name="Calculation 2 17 17" xfId="13605"/>
    <cellStyle name="Calculation 2 17 17 2" xfId="26892"/>
    <cellStyle name="Calculation 2 17 18" xfId="20046"/>
    <cellStyle name="Calculation 2 17 18 2" xfId="26893"/>
    <cellStyle name="Calculation 2 17 19" xfId="23268"/>
    <cellStyle name="Calculation 2 17 2" xfId="894"/>
    <cellStyle name="Calculation 2 17 2 10" xfId="15741"/>
    <cellStyle name="Calculation 2 17 2 11" xfId="17346"/>
    <cellStyle name="Calculation 2 17 2 12" xfId="18949"/>
    <cellStyle name="Calculation 2 17 2 13" xfId="20541"/>
    <cellStyle name="Calculation 2 17 2 14" xfId="22118"/>
    <cellStyle name="Calculation 2 17 2 15" xfId="23639"/>
    <cellStyle name="Calculation 2 17 2 16" xfId="25112"/>
    <cellStyle name="Calculation 2 17 2 2" xfId="2700"/>
    <cellStyle name="Calculation 2 17 2 2 2" xfId="26895"/>
    <cellStyle name="Calculation 2 17 2 2 3" xfId="26894"/>
    <cellStyle name="Calculation 2 17 2 3" xfId="4363"/>
    <cellStyle name="Calculation 2 17 2 3 2" xfId="26896"/>
    <cellStyle name="Calculation 2 17 2 4" xfId="5955"/>
    <cellStyle name="Calculation 2 17 2 4 2" xfId="26897"/>
    <cellStyle name="Calculation 2 17 2 5" xfId="7527"/>
    <cellStyle name="Calculation 2 17 2 5 2" xfId="26898"/>
    <cellStyle name="Calculation 2 17 2 6" xfId="9042"/>
    <cellStyle name="Calculation 2 17 2 6 2" xfId="26899"/>
    <cellStyle name="Calculation 2 17 2 7" xfId="10515"/>
    <cellStyle name="Calculation 2 17 2 8" xfId="12428"/>
    <cellStyle name="Calculation 2 17 2 9" xfId="14129"/>
    <cellStyle name="Calculation 2 17 20" xfId="59556"/>
    <cellStyle name="Calculation 2 17 3" xfId="714"/>
    <cellStyle name="Calculation 2 17 3 10" xfId="15668"/>
    <cellStyle name="Calculation 2 17 3 11" xfId="17273"/>
    <cellStyle name="Calculation 2 17 3 12" xfId="18876"/>
    <cellStyle name="Calculation 2 17 3 13" xfId="20468"/>
    <cellStyle name="Calculation 2 17 3 14" xfId="22045"/>
    <cellStyle name="Calculation 2 17 3 15" xfId="23567"/>
    <cellStyle name="Calculation 2 17 3 16" xfId="25040"/>
    <cellStyle name="Calculation 2 17 3 2" xfId="2627"/>
    <cellStyle name="Calculation 2 17 3 2 2" xfId="26901"/>
    <cellStyle name="Calculation 2 17 3 2 3" xfId="26900"/>
    <cellStyle name="Calculation 2 17 3 3" xfId="4290"/>
    <cellStyle name="Calculation 2 17 3 3 2" xfId="26902"/>
    <cellStyle name="Calculation 2 17 3 4" xfId="5882"/>
    <cellStyle name="Calculation 2 17 3 4 2" xfId="26903"/>
    <cellStyle name="Calculation 2 17 3 5" xfId="7454"/>
    <cellStyle name="Calculation 2 17 3 5 2" xfId="26904"/>
    <cellStyle name="Calculation 2 17 3 6" xfId="8970"/>
    <cellStyle name="Calculation 2 17 3 6 2" xfId="26905"/>
    <cellStyle name="Calculation 2 17 3 7" xfId="10443"/>
    <cellStyle name="Calculation 2 17 3 8" xfId="12355"/>
    <cellStyle name="Calculation 2 17 3 9" xfId="14056"/>
    <cellStyle name="Calculation 2 17 4" xfId="2239"/>
    <cellStyle name="Calculation 2 17 4 10" xfId="16887"/>
    <cellStyle name="Calculation 2 17 4 11" xfId="18492"/>
    <cellStyle name="Calculation 2 17 4 12" xfId="20088"/>
    <cellStyle name="Calculation 2 17 4 13" xfId="21670"/>
    <cellStyle name="Calculation 2 17 4 14" xfId="23211"/>
    <cellStyle name="Calculation 2 17 4 15" xfId="24688"/>
    <cellStyle name="Calculation 2 17 4 2" xfId="3904"/>
    <cellStyle name="Calculation 2 17 4 2 2" xfId="26907"/>
    <cellStyle name="Calculation 2 17 4 2 3" xfId="26906"/>
    <cellStyle name="Calculation 2 17 4 3" xfId="5500"/>
    <cellStyle name="Calculation 2 17 4 3 2" xfId="26908"/>
    <cellStyle name="Calculation 2 17 4 4" xfId="7081"/>
    <cellStyle name="Calculation 2 17 4 4 2" xfId="26909"/>
    <cellStyle name="Calculation 2 17 4 5" xfId="8614"/>
    <cellStyle name="Calculation 2 17 4 5 2" xfId="26910"/>
    <cellStyle name="Calculation 2 17 4 6" xfId="10091"/>
    <cellStyle name="Calculation 2 17 4 6 2" xfId="26911"/>
    <cellStyle name="Calculation 2 17 4 7" xfId="11967"/>
    <cellStyle name="Calculation 2 17 4 8" xfId="13668"/>
    <cellStyle name="Calculation 2 17 4 9" xfId="15281"/>
    <cellStyle name="Calculation 2 17 5" xfId="1718"/>
    <cellStyle name="Calculation 2 17 5 2" xfId="26913"/>
    <cellStyle name="Calculation 2 17 5 2 2" xfId="26914"/>
    <cellStyle name="Calculation 2 17 5 2 3" xfId="59557"/>
    <cellStyle name="Calculation 2 17 5 3" xfId="26915"/>
    <cellStyle name="Calculation 2 17 5 3 2" xfId="59558"/>
    <cellStyle name="Calculation 2 17 5 4" xfId="26916"/>
    <cellStyle name="Calculation 2 17 5 4 2" xfId="59559"/>
    <cellStyle name="Calculation 2 17 5 5" xfId="26917"/>
    <cellStyle name="Calculation 2 17 5 6" xfId="26918"/>
    <cellStyle name="Calculation 2 17 5 7" xfId="26912"/>
    <cellStyle name="Calculation 2 17 6" xfId="2158"/>
    <cellStyle name="Calculation 2 17 6 2" xfId="26920"/>
    <cellStyle name="Calculation 2 17 6 2 2" xfId="26921"/>
    <cellStyle name="Calculation 2 17 6 2 3" xfId="59560"/>
    <cellStyle name="Calculation 2 17 6 3" xfId="26922"/>
    <cellStyle name="Calculation 2 17 6 3 2" xfId="59561"/>
    <cellStyle name="Calculation 2 17 6 4" xfId="26923"/>
    <cellStyle name="Calculation 2 17 6 4 2" xfId="59562"/>
    <cellStyle name="Calculation 2 17 6 5" xfId="26924"/>
    <cellStyle name="Calculation 2 17 6 6" xfId="26925"/>
    <cellStyle name="Calculation 2 17 6 7" xfId="26919"/>
    <cellStyle name="Calculation 2 17 7" xfId="3966"/>
    <cellStyle name="Calculation 2 17 7 2" xfId="26927"/>
    <cellStyle name="Calculation 2 17 7 2 2" xfId="26928"/>
    <cellStyle name="Calculation 2 17 7 2 3" xfId="59563"/>
    <cellStyle name="Calculation 2 17 7 3" xfId="26929"/>
    <cellStyle name="Calculation 2 17 7 3 2" xfId="59564"/>
    <cellStyle name="Calculation 2 17 7 4" xfId="26930"/>
    <cellStyle name="Calculation 2 17 7 4 2" xfId="59565"/>
    <cellStyle name="Calculation 2 17 7 5" xfId="26931"/>
    <cellStyle name="Calculation 2 17 7 6" xfId="26932"/>
    <cellStyle name="Calculation 2 17 7 7" xfId="26926"/>
    <cellStyle name="Calculation 2 17 8" xfId="5561"/>
    <cellStyle name="Calculation 2 17 8 2" xfId="26934"/>
    <cellStyle name="Calculation 2 17 8 2 2" xfId="26935"/>
    <cellStyle name="Calculation 2 17 8 2 3" xfId="59566"/>
    <cellStyle name="Calculation 2 17 8 3" xfId="26936"/>
    <cellStyle name="Calculation 2 17 8 3 2" xfId="59567"/>
    <cellStyle name="Calculation 2 17 8 4" xfId="26937"/>
    <cellStyle name="Calculation 2 17 8 4 2" xfId="59568"/>
    <cellStyle name="Calculation 2 17 8 5" xfId="26938"/>
    <cellStyle name="Calculation 2 17 8 6" xfId="26939"/>
    <cellStyle name="Calculation 2 17 8 7" xfId="26933"/>
    <cellStyle name="Calculation 2 17 9" xfId="7141"/>
    <cellStyle name="Calculation 2 17 9 2" xfId="26941"/>
    <cellStyle name="Calculation 2 17 9 2 2" xfId="26942"/>
    <cellStyle name="Calculation 2 17 9 2 3" xfId="59569"/>
    <cellStyle name="Calculation 2 17 9 3" xfId="26943"/>
    <cellStyle name="Calculation 2 17 9 3 2" xfId="59570"/>
    <cellStyle name="Calculation 2 17 9 4" xfId="26944"/>
    <cellStyle name="Calculation 2 17 9 4 2" xfId="59571"/>
    <cellStyle name="Calculation 2 17 9 5" xfId="26945"/>
    <cellStyle name="Calculation 2 17 9 6" xfId="26946"/>
    <cellStyle name="Calculation 2 17 9 7" xfId="26940"/>
    <cellStyle name="Calculation 2 18" xfId="459"/>
    <cellStyle name="Calculation 2 18 10" xfId="9827"/>
    <cellStyle name="Calculation 2 18 10 2" xfId="26948"/>
    <cellStyle name="Calculation 2 18 10 2 2" xfId="26949"/>
    <cellStyle name="Calculation 2 18 10 2 3" xfId="59572"/>
    <cellStyle name="Calculation 2 18 10 3" xfId="26950"/>
    <cellStyle name="Calculation 2 18 10 3 2" xfId="59573"/>
    <cellStyle name="Calculation 2 18 10 4" xfId="26951"/>
    <cellStyle name="Calculation 2 18 10 4 2" xfId="59574"/>
    <cellStyle name="Calculation 2 18 10 5" xfId="26952"/>
    <cellStyle name="Calculation 2 18 10 6" xfId="26953"/>
    <cellStyle name="Calculation 2 18 10 7" xfId="26947"/>
    <cellStyle name="Calculation 2 18 11" xfId="11601"/>
    <cellStyle name="Calculation 2 18 11 2" xfId="26955"/>
    <cellStyle name="Calculation 2 18 11 2 2" xfId="26956"/>
    <cellStyle name="Calculation 2 18 11 2 3" xfId="59575"/>
    <cellStyle name="Calculation 2 18 11 3" xfId="26957"/>
    <cellStyle name="Calculation 2 18 11 3 2" xfId="59576"/>
    <cellStyle name="Calculation 2 18 11 4" xfId="26958"/>
    <cellStyle name="Calculation 2 18 11 4 2" xfId="59577"/>
    <cellStyle name="Calculation 2 18 11 5" xfId="26959"/>
    <cellStyle name="Calculation 2 18 11 6" xfId="26960"/>
    <cellStyle name="Calculation 2 18 11 7" xfId="26954"/>
    <cellStyle name="Calculation 2 18 12" xfId="13303"/>
    <cellStyle name="Calculation 2 18 12 2" xfId="26962"/>
    <cellStyle name="Calculation 2 18 12 2 2" xfId="26963"/>
    <cellStyle name="Calculation 2 18 12 2 3" xfId="59578"/>
    <cellStyle name="Calculation 2 18 12 3" xfId="26964"/>
    <cellStyle name="Calculation 2 18 12 3 2" xfId="59579"/>
    <cellStyle name="Calculation 2 18 12 4" xfId="26965"/>
    <cellStyle name="Calculation 2 18 12 4 2" xfId="59580"/>
    <cellStyle name="Calculation 2 18 12 5" xfId="26966"/>
    <cellStyle name="Calculation 2 18 12 6" xfId="26961"/>
    <cellStyle name="Calculation 2 18 13" xfId="14915"/>
    <cellStyle name="Calculation 2 18 13 2" xfId="26968"/>
    <cellStyle name="Calculation 2 18 13 3" xfId="26967"/>
    <cellStyle name="Calculation 2 18 14" xfId="16526"/>
    <cellStyle name="Calculation 2 18 14 2" xfId="26970"/>
    <cellStyle name="Calculation 2 18 14 3" xfId="26969"/>
    <cellStyle name="Calculation 2 18 15" xfId="18131"/>
    <cellStyle name="Calculation 2 18 15 2" xfId="26971"/>
    <cellStyle name="Calculation 2 18 16" xfId="19735"/>
    <cellStyle name="Calculation 2 18 16 2" xfId="26972"/>
    <cellStyle name="Calculation 2 18 17" xfId="21327"/>
    <cellStyle name="Calculation 2 18 17 2" xfId="26973"/>
    <cellStyle name="Calculation 2 18 18" xfId="22909"/>
    <cellStyle name="Calculation 2 18 18 2" xfId="26974"/>
    <cellStyle name="Calculation 2 18 19" xfId="24424"/>
    <cellStyle name="Calculation 2 18 2" xfId="1049"/>
    <cellStyle name="Calculation 2 18 2 10" xfId="15885"/>
    <cellStyle name="Calculation 2 18 2 11" xfId="17490"/>
    <cellStyle name="Calculation 2 18 2 12" xfId="19093"/>
    <cellStyle name="Calculation 2 18 2 13" xfId="20685"/>
    <cellStyle name="Calculation 2 18 2 14" xfId="22262"/>
    <cellStyle name="Calculation 2 18 2 15" xfId="23783"/>
    <cellStyle name="Calculation 2 18 2 16" xfId="25256"/>
    <cellStyle name="Calculation 2 18 2 2" xfId="2844"/>
    <cellStyle name="Calculation 2 18 2 2 2" xfId="26976"/>
    <cellStyle name="Calculation 2 18 2 2 3" xfId="26975"/>
    <cellStyle name="Calculation 2 18 2 3" xfId="4507"/>
    <cellStyle name="Calculation 2 18 2 3 2" xfId="26977"/>
    <cellStyle name="Calculation 2 18 2 4" xfId="6099"/>
    <cellStyle name="Calculation 2 18 2 4 2" xfId="26978"/>
    <cellStyle name="Calculation 2 18 2 5" xfId="7671"/>
    <cellStyle name="Calculation 2 18 2 5 2" xfId="26979"/>
    <cellStyle name="Calculation 2 18 2 6" xfId="9186"/>
    <cellStyle name="Calculation 2 18 2 6 2" xfId="26980"/>
    <cellStyle name="Calculation 2 18 2 7" xfId="10659"/>
    <cellStyle name="Calculation 2 18 2 8" xfId="12572"/>
    <cellStyle name="Calculation 2 18 2 9" xfId="14273"/>
    <cellStyle name="Calculation 2 18 20" xfId="59581"/>
    <cellStyle name="Calculation 2 18 3" xfId="1457"/>
    <cellStyle name="Calculation 2 18 3 10" xfId="16257"/>
    <cellStyle name="Calculation 2 18 3 11" xfId="17862"/>
    <cellStyle name="Calculation 2 18 3 12" xfId="19465"/>
    <cellStyle name="Calculation 2 18 3 13" xfId="21057"/>
    <cellStyle name="Calculation 2 18 3 14" xfId="22634"/>
    <cellStyle name="Calculation 2 18 3 15" xfId="24155"/>
    <cellStyle name="Calculation 2 18 3 16" xfId="25628"/>
    <cellStyle name="Calculation 2 18 3 2" xfId="3216"/>
    <cellStyle name="Calculation 2 18 3 2 2" xfId="26982"/>
    <cellStyle name="Calculation 2 18 3 2 3" xfId="26981"/>
    <cellStyle name="Calculation 2 18 3 3" xfId="4879"/>
    <cellStyle name="Calculation 2 18 3 3 2" xfId="26983"/>
    <cellStyle name="Calculation 2 18 3 4" xfId="6471"/>
    <cellStyle name="Calculation 2 18 3 4 2" xfId="26984"/>
    <cellStyle name="Calculation 2 18 3 5" xfId="8043"/>
    <cellStyle name="Calculation 2 18 3 5 2" xfId="26985"/>
    <cellStyle name="Calculation 2 18 3 6" xfId="9558"/>
    <cellStyle name="Calculation 2 18 3 6 2" xfId="26986"/>
    <cellStyle name="Calculation 2 18 3 7" xfId="11031"/>
    <cellStyle name="Calculation 2 18 3 8" xfId="12944"/>
    <cellStyle name="Calculation 2 18 3 9" xfId="14645"/>
    <cellStyle name="Calculation 2 18 4" xfId="2391"/>
    <cellStyle name="Calculation 2 18 4 10" xfId="17038"/>
    <cellStyle name="Calculation 2 18 4 11" xfId="18642"/>
    <cellStyle name="Calculation 2 18 4 12" xfId="20240"/>
    <cellStyle name="Calculation 2 18 4 13" xfId="21818"/>
    <cellStyle name="Calculation 2 18 4 14" xfId="23354"/>
    <cellStyle name="Calculation 2 18 4 15" xfId="24828"/>
    <cellStyle name="Calculation 2 18 4 2" xfId="4055"/>
    <cellStyle name="Calculation 2 18 4 2 2" xfId="26988"/>
    <cellStyle name="Calculation 2 18 4 2 3" xfId="26987"/>
    <cellStyle name="Calculation 2 18 4 3" xfId="5650"/>
    <cellStyle name="Calculation 2 18 4 3 2" xfId="26989"/>
    <cellStyle name="Calculation 2 18 4 4" xfId="7229"/>
    <cellStyle name="Calculation 2 18 4 4 2" xfId="26990"/>
    <cellStyle name="Calculation 2 18 4 5" xfId="8757"/>
    <cellStyle name="Calculation 2 18 4 5 2" xfId="26991"/>
    <cellStyle name="Calculation 2 18 4 6" xfId="10231"/>
    <cellStyle name="Calculation 2 18 4 6 2" xfId="26992"/>
    <cellStyle name="Calculation 2 18 4 7" xfId="12119"/>
    <cellStyle name="Calculation 2 18 4 8" xfId="13820"/>
    <cellStyle name="Calculation 2 18 4 9" xfId="15433"/>
    <cellStyle name="Calculation 2 18 5" xfId="1874"/>
    <cellStyle name="Calculation 2 18 5 2" xfId="26994"/>
    <cellStyle name="Calculation 2 18 5 2 2" xfId="26995"/>
    <cellStyle name="Calculation 2 18 5 2 3" xfId="59582"/>
    <cellStyle name="Calculation 2 18 5 3" xfId="26996"/>
    <cellStyle name="Calculation 2 18 5 3 2" xfId="59583"/>
    <cellStyle name="Calculation 2 18 5 4" xfId="26997"/>
    <cellStyle name="Calculation 2 18 5 4 2" xfId="59584"/>
    <cellStyle name="Calculation 2 18 5 5" xfId="26998"/>
    <cellStyle name="Calculation 2 18 5 6" xfId="26999"/>
    <cellStyle name="Calculation 2 18 5 7" xfId="26993"/>
    <cellStyle name="Calculation 2 18 6" xfId="3544"/>
    <cellStyle name="Calculation 2 18 6 2" xfId="27001"/>
    <cellStyle name="Calculation 2 18 6 2 2" xfId="27002"/>
    <cellStyle name="Calculation 2 18 6 2 3" xfId="59585"/>
    <cellStyle name="Calculation 2 18 6 3" xfId="27003"/>
    <cellStyle name="Calculation 2 18 6 3 2" xfId="59586"/>
    <cellStyle name="Calculation 2 18 6 4" xfId="27004"/>
    <cellStyle name="Calculation 2 18 6 4 2" xfId="59587"/>
    <cellStyle name="Calculation 2 18 6 5" xfId="27005"/>
    <cellStyle name="Calculation 2 18 6 6" xfId="27006"/>
    <cellStyle name="Calculation 2 18 6 7" xfId="27000"/>
    <cellStyle name="Calculation 2 18 7" xfId="5148"/>
    <cellStyle name="Calculation 2 18 7 2" xfId="27008"/>
    <cellStyle name="Calculation 2 18 7 2 2" xfId="27009"/>
    <cellStyle name="Calculation 2 18 7 2 3" xfId="59588"/>
    <cellStyle name="Calculation 2 18 7 3" xfId="27010"/>
    <cellStyle name="Calculation 2 18 7 3 2" xfId="59589"/>
    <cellStyle name="Calculation 2 18 7 4" xfId="27011"/>
    <cellStyle name="Calculation 2 18 7 4 2" xfId="59590"/>
    <cellStyle name="Calculation 2 18 7 5" xfId="27012"/>
    <cellStyle name="Calculation 2 18 7 6" xfId="27013"/>
    <cellStyle name="Calculation 2 18 7 7" xfId="27007"/>
    <cellStyle name="Calculation 2 18 8" xfId="6740"/>
    <cellStyle name="Calculation 2 18 8 2" xfId="27015"/>
    <cellStyle name="Calculation 2 18 8 2 2" xfId="27016"/>
    <cellStyle name="Calculation 2 18 8 2 3" xfId="59591"/>
    <cellStyle name="Calculation 2 18 8 3" xfId="27017"/>
    <cellStyle name="Calculation 2 18 8 3 2" xfId="59592"/>
    <cellStyle name="Calculation 2 18 8 4" xfId="27018"/>
    <cellStyle name="Calculation 2 18 8 4 2" xfId="59593"/>
    <cellStyle name="Calculation 2 18 8 5" xfId="27019"/>
    <cellStyle name="Calculation 2 18 8 6" xfId="27020"/>
    <cellStyle name="Calculation 2 18 8 7" xfId="27014"/>
    <cellStyle name="Calculation 2 18 9" xfId="8312"/>
    <cellStyle name="Calculation 2 18 9 2" xfId="27022"/>
    <cellStyle name="Calculation 2 18 9 2 2" xfId="27023"/>
    <cellStyle name="Calculation 2 18 9 2 3" xfId="59594"/>
    <cellStyle name="Calculation 2 18 9 3" xfId="27024"/>
    <cellStyle name="Calculation 2 18 9 3 2" xfId="59595"/>
    <cellStyle name="Calculation 2 18 9 4" xfId="27025"/>
    <cellStyle name="Calculation 2 18 9 4 2" xfId="59596"/>
    <cellStyle name="Calculation 2 18 9 5" xfId="27026"/>
    <cellStyle name="Calculation 2 18 9 6" xfId="27027"/>
    <cellStyle name="Calculation 2 18 9 7" xfId="27021"/>
    <cellStyle name="Calculation 2 19" xfId="406"/>
    <cellStyle name="Calculation 2 19 10" xfId="8547"/>
    <cellStyle name="Calculation 2 19 10 2" xfId="27029"/>
    <cellStyle name="Calculation 2 19 10 2 2" xfId="27030"/>
    <cellStyle name="Calculation 2 19 10 2 3" xfId="59597"/>
    <cellStyle name="Calculation 2 19 10 3" xfId="27031"/>
    <cellStyle name="Calculation 2 19 10 3 2" xfId="59598"/>
    <cellStyle name="Calculation 2 19 10 4" xfId="27032"/>
    <cellStyle name="Calculation 2 19 10 4 2" xfId="59599"/>
    <cellStyle name="Calculation 2 19 10 5" xfId="27033"/>
    <cellStyle name="Calculation 2 19 10 6" xfId="27034"/>
    <cellStyle name="Calculation 2 19 10 7" xfId="27028"/>
    <cellStyle name="Calculation 2 19 11" xfId="11548"/>
    <cellStyle name="Calculation 2 19 11 2" xfId="27036"/>
    <cellStyle name="Calculation 2 19 11 2 2" xfId="27037"/>
    <cellStyle name="Calculation 2 19 11 2 3" xfId="59600"/>
    <cellStyle name="Calculation 2 19 11 3" xfId="27038"/>
    <cellStyle name="Calculation 2 19 11 3 2" xfId="59601"/>
    <cellStyle name="Calculation 2 19 11 4" xfId="27039"/>
    <cellStyle name="Calculation 2 19 11 4 2" xfId="59602"/>
    <cellStyle name="Calculation 2 19 11 5" xfId="27040"/>
    <cellStyle name="Calculation 2 19 11 6" xfId="27041"/>
    <cellStyle name="Calculation 2 19 11 7" xfId="27035"/>
    <cellStyle name="Calculation 2 19 12" xfId="13250"/>
    <cellStyle name="Calculation 2 19 12 2" xfId="27043"/>
    <cellStyle name="Calculation 2 19 12 2 2" xfId="27044"/>
    <cellStyle name="Calculation 2 19 12 2 3" xfId="59603"/>
    <cellStyle name="Calculation 2 19 12 3" xfId="27045"/>
    <cellStyle name="Calculation 2 19 12 3 2" xfId="59604"/>
    <cellStyle name="Calculation 2 19 12 4" xfId="27046"/>
    <cellStyle name="Calculation 2 19 12 4 2" xfId="59605"/>
    <cellStyle name="Calculation 2 19 12 5" xfId="27047"/>
    <cellStyle name="Calculation 2 19 12 6" xfId="27042"/>
    <cellStyle name="Calculation 2 19 13" xfId="11930"/>
    <cellStyle name="Calculation 2 19 13 2" xfId="27049"/>
    <cellStyle name="Calculation 2 19 13 3" xfId="27048"/>
    <cellStyle name="Calculation 2 19 14" xfId="15186"/>
    <cellStyle name="Calculation 2 19 14 2" xfId="27051"/>
    <cellStyle name="Calculation 2 19 14 3" xfId="27050"/>
    <cellStyle name="Calculation 2 19 15" xfId="16795"/>
    <cellStyle name="Calculation 2 19 15 2" xfId="27052"/>
    <cellStyle name="Calculation 2 19 16" xfId="14049"/>
    <cellStyle name="Calculation 2 19 16 2" xfId="27053"/>
    <cellStyle name="Calculation 2 19 17" xfId="16728"/>
    <cellStyle name="Calculation 2 19 17 2" xfId="27054"/>
    <cellStyle name="Calculation 2 19 18" xfId="19818"/>
    <cellStyle name="Calculation 2 19 18 2" xfId="27055"/>
    <cellStyle name="Calculation 2 19 19" xfId="23144"/>
    <cellStyle name="Calculation 2 19 2" xfId="996"/>
    <cellStyle name="Calculation 2 19 2 10" xfId="15832"/>
    <cellStyle name="Calculation 2 19 2 11" xfId="17437"/>
    <cellStyle name="Calculation 2 19 2 12" xfId="19040"/>
    <cellStyle name="Calculation 2 19 2 13" xfId="20632"/>
    <cellStyle name="Calculation 2 19 2 14" xfId="22209"/>
    <cellStyle name="Calculation 2 19 2 15" xfId="23730"/>
    <cellStyle name="Calculation 2 19 2 16" xfId="25203"/>
    <cellStyle name="Calculation 2 19 2 2" xfId="2791"/>
    <cellStyle name="Calculation 2 19 2 2 2" xfId="27057"/>
    <cellStyle name="Calculation 2 19 2 2 3" xfId="27056"/>
    <cellStyle name="Calculation 2 19 2 3" xfId="4454"/>
    <cellStyle name="Calculation 2 19 2 3 2" xfId="27058"/>
    <cellStyle name="Calculation 2 19 2 4" xfId="6046"/>
    <cellStyle name="Calculation 2 19 2 4 2" xfId="27059"/>
    <cellStyle name="Calculation 2 19 2 5" xfId="7618"/>
    <cellStyle name="Calculation 2 19 2 5 2" xfId="27060"/>
    <cellStyle name="Calculation 2 19 2 6" xfId="9133"/>
    <cellStyle name="Calculation 2 19 2 6 2" xfId="27061"/>
    <cellStyle name="Calculation 2 19 2 7" xfId="10606"/>
    <cellStyle name="Calculation 2 19 2 8" xfId="12519"/>
    <cellStyle name="Calculation 2 19 2 9" xfId="14220"/>
    <cellStyle name="Calculation 2 19 20" xfId="59606"/>
    <cellStyle name="Calculation 2 19 3" xfId="1404"/>
    <cellStyle name="Calculation 2 19 3 10" xfId="16204"/>
    <cellStyle name="Calculation 2 19 3 11" xfId="17809"/>
    <cellStyle name="Calculation 2 19 3 12" xfId="19412"/>
    <cellStyle name="Calculation 2 19 3 13" xfId="21004"/>
    <cellStyle name="Calculation 2 19 3 14" xfId="22581"/>
    <cellStyle name="Calculation 2 19 3 15" xfId="24102"/>
    <cellStyle name="Calculation 2 19 3 16" xfId="25575"/>
    <cellStyle name="Calculation 2 19 3 2" xfId="3163"/>
    <cellStyle name="Calculation 2 19 3 2 2" xfId="27063"/>
    <cellStyle name="Calculation 2 19 3 2 3" xfId="27062"/>
    <cellStyle name="Calculation 2 19 3 3" xfId="4826"/>
    <cellStyle name="Calculation 2 19 3 3 2" xfId="27064"/>
    <cellStyle name="Calculation 2 19 3 4" xfId="6418"/>
    <cellStyle name="Calculation 2 19 3 4 2" xfId="27065"/>
    <cellStyle name="Calculation 2 19 3 5" xfId="7990"/>
    <cellStyle name="Calculation 2 19 3 5 2" xfId="27066"/>
    <cellStyle name="Calculation 2 19 3 6" xfId="9505"/>
    <cellStyle name="Calculation 2 19 3 6 2" xfId="27067"/>
    <cellStyle name="Calculation 2 19 3 7" xfId="10978"/>
    <cellStyle name="Calculation 2 19 3 8" xfId="12891"/>
    <cellStyle name="Calculation 2 19 3 9" xfId="14592"/>
    <cellStyle name="Calculation 2 19 4" xfId="2338"/>
    <cellStyle name="Calculation 2 19 4 10" xfId="16985"/>
    <cellStyle name="Calculation 2 19 4 11" xfId="18589"/>
    <cellStyle name="Calculation 2 19 4 12" xfId="20187"/>
    <cellStyle name="Calculation 2 19 4 13" xfId="21765"/>
    <cellStyle name="Calculation 2 19 4 14" xfId="23301"/>
    <cellStyle name="Calculation 2 19 4 15" xfId="24775"/>
    <cellStyle name="Calculation 2 19 4 2" xfId="4002"/>
    <cellStyle name="Calculation 2 19 4 2 2" xfId="27069"/>
    <cellStyle name="Calculation 2 19 4 2 3" xfId="27068"/>
    <cellStyle name="Calculation 2 19 4 3" xfId="5597"/>
    <cellStyle name="Calculation 2 19 4 3 2" xfId="27070"/>
    <cellStyle name="Calculation 2 19 4 4" xfId="7176"/>
    <cellStyle name="Calculation 2 19 4 4 2" xfId="27071"/>
    <cellStyle name="Calculation 2 19 4 5" xfId="8704"/>
    <cellStyle name="Calculation 2 19 4 5 2" xfId="27072"/>
    <cellStyle name="Calculation 2 19 4 6" xfId="10178"/>
    <cellStyle name="Calculation 2 19 4 6 2" xfId="27073"/>
    <cellStyle name="Calculation 2 19 4 7" xfId="12066"/>
    <cellStyle name="Calculation 2 19 4 8" xfId="13767"/>
    <cellStyle name="Calculation 2 19 4 9" xfId="15380"/>
    <cellStyle name="Calculation 2 19 5" xfId="1821"/>
    <cellStyle name="Calculation 2 19 5 2" xfId="27075"/>
    <cellStyle name="Calculation 2 19 5 2 2" xfId="27076"/>
    <cellStyle name="Calculation 2 19 5 2 3" xfId="59607"/>
    <cellStyle name="Calculation 2 19 5 3" xfId="27077"/>
    <cellStyle name="Calculation 2 19 5 3 2" xfId="59608"/>
    <cellStyle name="Calculation 2 19 5 4" xfId="27078"/>
    <cellStyle name="Calculation 2 19 5 4 2" xfId="59609"/>
    <cellStyle name="Calculation 2 19 5 5" xfId="27079"/>
    <cellStyle name="Calculation 2 19 5 6" xfId="27080"/>
    <cellStyle name="Calculation 2 19 5 7" xfId="27074"/>
    <cellStyle name="Calculation 2 19 6" xfId="3491"/>
    <cellStyle name="Calculation 2 19 6 2" xfId="27082"/>
    <cellStyle name="Calculation 2 19 6 2 2" xfId="27083"/>
    <cellStyle name="Calculation 2 19 6 2 3" xfId="59610"/>
    <cellStyle name="Calculation 2 19 6 3" xfId="27084"/>
    <cellStyle name="Calculation 2 19 6 3 2" xfId="59611"/>
    <cellStyle name="Calculation 2 19 6 4" xfId="27085"/>
    <cellStyle name="Calculation 2 19 6 4 2" xfId="59612"/>
    <cellStyle name="Calculation 2 19 6 5" xfId="27086"/>
    <cellStyle name="Calculation 2 19 6 6" xfId="27087"/>
    <cellStyle name="Calculation 2 19 6 7" xfId="27081"/>
    <cellStyle name="Calculation 2 19 7" xfId="3813"/>
    <cellStyle name="Calculation 2 19 7 2" xfId="27089"/>
    <cellStyle name="Calculation 2 19 7 2 2" xfId="27090"/>
    <cellStyle name="Calculation 2 19 7 2 3" xfId="59613"/>
    <cellStyle name="Calculation 2 19 7 3" xfId="27091"/>
    <cellStyle name="Calculation 2 19 7 3 2" xfId="59614"/>
    <cellStyle name="Calculation 2 19 7 4" xfId="27092"/>
    <cellStyle name="Calculation 2 19 7 4 2" xfId="59615"/>
    <cellStyle name="Calculation 2 19 7 5" xfId="27093"/>
    <cellStyle name="Calculation 2 19 7 6" xfId="27094"/>
    <cellStyle name="Calculation 2 19 7 7" xfId="27088"/>
    <cellStyle name="Calculation 2 19 8" xfId="5413"/>
    <cellStyle name="Calculation 2 19 8 2" xfId="27096"/>
    <cellStyle name="Calculation 2 19 8 2 2" xfId="27097"/>
    <cellStyle name="Calculation 2 19 8 2 3" xfId="59616"/>
    <cellStyle name="Calculation 2 19 8 3" xfId="27098"/>
    <cellStyle name="Calculation 2 19 8 3 2" xfId="59617"/>
    <cellStyle name="Calculation 2 19 8 4" xfId="27099"/>
    <cellStyle name="Calculation 2 19 8 4 2" xfId="59618"/>
    <cellStyle name="Calculation 2 19 8 5" xfId="27100"/>
    <cellStyle name="Calculation 2 19 8 6" xfId="27101"/>
    <cellStyle name="Calculation 2 19 8 7" xfId="27095"/>
    <cellStyle name="Calculation 2 19 9" xfId="6998"/>
    <cellStyle name="Calculation 2 19 9 2" xfId="27103"/>
    <cellStyle name="Calculation 2 19 9 2 2" xfId="27104"/>
    <cellStyle name="Calculation 2 19 9 2 3" xfId="59619"/>
    <cellStyle name="Calculation 2 19 9 3" xfId="27105"/>
    <cellStyle name="Calculation 2 19 9 3 2" xfId="59620"/>
    <cellStyle name="Calculation 2 19 9 4" xfId="27106"/>
    <cellStyle name="Calculation 2 19 9 4 2" xfId="59621"/>
    <cellStyle name="Calculation 2 19 9 5" xfId="27107"/>
    <cellStyle name="Calculation 2 19 9 6" xfId="27108"/>
    <cellStyle name="Calculation 2 19 9 7" xfId="27102"/>
    <cellStyle name="Calculation 2 2" xfId="327"/>
    <cellStyle name="Calculation 2 2 10" xfId="5403"/>
    <cellStyle name="Calculation 2 2 10 2" xfId="27109"/>
    <cellStyle name="Calculation 2 2 10 2 2" xfId="27110"/>
    <cellStyle name="Calculation 2 2 10 2 3" xfId="59622"/>
    <cellStyle name="Calculation 2 2 10 3" xfId="27111"/>
    <cellStyle name="Calculation 2 2 10 3 2" xfId="59623"/>
    <cellStyle name="Calculation 2 2 10 4" xfId="27112"/>
    <cellStyle name="Calculation 2 2 10 4 2" xfId="59624"/>
    <cellStyle name="Calculation 2 2 10 5" xfId="27113"/>
    <cellStyle name="Calculation 2 2 10 6" xfId="27114"/>
    <cellStyle name="Calculation 2 2 10 7" xfId="26180"/>
    <cellStyle name="Calculation 2 2 11" xfId="6989"/>
    <cellStyle name="Calculation 2 2 11 2" xfId="27116"/>
    <cellStyle name="Calculation 2 2 11 2 2" xfId="27117"/>
    <cellStyle name="Calculation 2 2 11 2 3" xfId="59625"/>
    <cellStyle name="Calculation 2 2 11 3" xfId="27118"/>
    <cellStyle name="Calculation 2 2 11 3 2" xfId="59626"/>
    <cellStyle name="Calculation 2 2 11 4" xfId="27119"/>
    <cellStyle name="Calculation 2 2 11 4 2" xfId="59627"/>
    <cellStyle name="Calculation 2 2 11 5" xfId="27120"/>
    <cellStyle name="Calculation 2 2 11 6" xfId="27121"/>
    <cellStyle name="Calculation 2 2 11 7" xfId="27115"/>
    <cellStyle name="Calculation 2 2 12" xfId="11469"/>
    <cellStyle name="Calculation 2 2 12 2" xfId="27123"/>
    <cellStyle name="Calculation 2 2 12 2 2" xfId="27124"/>
    <cellStyle name="Calculation 2 2 12 2 3" xfId="59628"/>
    <cellStyle name="Calculation 2 2 12 3" xfId="27125"/>
    <cellStyle name="Calculation 2 2 12 3 2" xfId="59629"/>
    <cellStyle name="Calculation 2 2 12 4" xfId="27126"/>
    <cellStyle name="Calculation 2 2 12 4 2" xfId="59630"/>
    <cellStyle name="Calculation 2 2 12 5" xfId="27127"/>
    <cellStyle name="Calculation 2 2 12 6" xfId="27128"/>
    <cellStyle name="Calculation 2 2 12 7" xfId="27122"/>
    <cellStyle name="Calculation 2 2 13" xfId="11260"/>
    <cellStyle name="Calculation 2 2 13 2" xfId="27130"/>
    <cellStyle name="Calculation 2 2 13 2 2" xfId="27131"/>
    <cellStyle name="Calculation 2 2 13 2 3" xfId="59631"/>
    <cellStyle name="Calculation 2 2 13 3" xfId="27132"/>
    <cellStyle name="Calculation 2 2 13 3 2" xfId="59632"/>
    <cellStyle name="Calculation 2 2 13 4" xfId="27133"/>
    <cellStyle name="Calculation 2 2 13 4 2" xfId="59633"/>
    <cellStyle name="Calculation 2 2 13 5" xfId="27134"/>
    <cellStyle name="Calculation 2 2 13 6" xfId="27135"/>
    <cellStyle name="Calculation 2 2 13 7" xfId="27129"/>
    <cellStyle name="Calculation 2 2 14" xfId="11394"/>
    <cellStyle name="Calculation 2 2 14 2" xfId="27137"/>
    <cellStyle name="Calculation 2 2 14 2 2" xfId="27138"/>
    <cellStyle name="Calculation 2 2 14 2 3" xfId="59634"/>
    <cellStyle name="Calculation 2 2 14 3" xfId="27139"/>
    <cellStyle name="Calculation 2 2 14 3 2" xfId="59635"/>
    <cellStyle name="Calculation 2 2 14 4" xfId="27140"/>
    <cellStyle name="Calculation 2 2 14 4 2" xfId="59636"/>
    <cellStyle name="Calculation 2 2 14 5" xfId="27141"/>
    <cellStyle name="Calculation 2 2 14 6" xfId="27136"/>
    <cellStyle name="Calculation 2 2 15" xfId="13562"/>
    <cellStyle name="Calculation 2 2 15 2" xfId="27143"/>
    <cellStyle name="Calculation 2 2 15 3" xfId="27142"/>
    <cellStyle name="Calculation 2 2 16" xfId="15176"/>
    <cellStyle name="Calculation 2 2 16 2" xfId="27144"/>
    <cellStyle name="Calculation 2 2 17" xfId="16837"/>
    <cellStyle name="Calculation 2 2 17 2" xfId="27145"/>
    <cellStyle name="Calculation 2 2 18" xfId="18840"/>
    <cellStyle name="Calculation 2 2 18 2" xfId="27146"/>
    <cellStyle name="Calculation 2 2 19" xfId="20056"/>
    <cellStyle name="Calculation 2 2 19 2" xfId="27147"/>
    <cellStyle name="Calculation 2 2 2" xfId="692"/>
    <cellStyle name="Calculation 2 2 2 10" xfId="10040"/>
    <cellStyle name="Calculation 2 2 2 10 2" xfId="27149"/>
    <cellStyle name="Calculation 2 2 2 10 2 2" xfId="27150"/>
    <cellStyle name="Calculation 2 2 2 10 2 3" xfId="59637"/>
    <cellStyle name="Calculation 2 2 2 10 3" xfId="27151"/>
    <cellStyle name="Calculation 2 2 2 10 3 2" xfId="59638"/>
    <cellStyle name="Calculation 2 2 2 10 4" xfId="27152"/>
    <cellStyle name="Calculation 2 2 2 10 4 2" xfId="59639"/>
    <cellStyle name="Calculation 2 2 2 10 5" xfId="27153"/>
    <cellStyle name="Calculation 2 2 2 10 6" xfId="27154"/>
    <cellStyle name="Calculation 2 2 2 10 7" xfId="27148"/>
    <cellStyle name="Calculation 2 2 2 11" xfId="11835"/>
    <cellStyle name="Calculation 2 2 2 11 2" xfId="27156"/>
    <cellStyle name="Calculation 2 2 2 11 2 2" xfId="27157"/>
    <cellStyle name="Calculation 2 2 2 11 2 3" xfId="59640"/>
    <cellStyle name="Calculation 2 2 2 11 3" xfId="27158"/>
    <cellStyle name="Calculation 2 2 2 11 3 2" xfId="59641"/>
    <cellStyle name="Calculation 2 2 2 11 4" xfId="27159"/>
    <cellStyle name="Calculation 2 2 2 11 4 2" xfId="59642"/>
    <cellStyle name="Calculation 2 2 2 11 5" xfId="27160"/>
    <cellStyle name="Calculation 2 2 2 11 6" xfId="27161"/>
    <cellStyle name="Calculation 2 2 2 11 7" xfId="27155"/>
    <cellStyle name="Calculation 2 2 2 12" xfId="13536"/>
    <cellStyle name="Calculation 2 2 2 12 2" xfId="27163"/>
    <cellStyle name="Calculation 2 2 2 12 2 2" xfId="27164"/>
    <cellStyle name="Calculation 2 2 2 12 2 3" xfId="59643"/>
    <cellStyle name="Calculation 2 2 2 12 3" xfId="27165"/>
    <cellStyle name="Calculation 2 2 2 12 3 2" xfId="59644"/>
    <cellStyle name="Calculation 2 2 2 12 4" xfId="27166"/>
    <cellStyle name="Calculation 2 2 2 12 4 2" xfId="59645"/>
    <cellStyle name="Calculation 2 2 2 12 5" xfId="27167"/>
    <cellStyle name="Calculation 2 2 2 12 6" xfId="27162"/>
    <cellStyle name="Calculation 2 2 2 13" xfId="15149"/>
    <cellStyle name="Calculation 2 2 2 13 2" xfId="27169"/>
    <cellStyle name="Calculation 2 2 2 13 3" xfId="27168"/>
    <cellStyle name="Calculation 2 2 2 14" xfId="16758"/>
    <cellStyle name="Calculation 2 2 2 14 2" xfId="27171"/>
    <cellStyle name="Calculation 2 2 2 14 3" xfId="27170"/>
    <cellStyle name="Calculation 2 2 2 15" xfId="18361"/>
    <cellStyle name="Calculation 2 2 2 15 2" xfId="27172"/>
    <cellStyle name="Calculation 2 2 2 16" xfId="19964"/>
    <cellStyle name="Calculation 2 2 2 16 2" xfId="27173"/>
    <cellStyle name="Calculation 2 2 2 17" xfId="21554"/>
    <cellStyle name="Calculation 2 2 2 17 2" xfId="27174"/>
    <cellStyle name="Calculation 2 2 2 18" xfId="23123"/>
    <cellStyle name="Calculation 2 2 2 18 2" xfId="27175"/>
    <cellStyle name="Calculation 2 2 2 19" xfId="24637"/>
    <cellStyle name="Calculation 2 2 2 2" xfId="1282"/>
    <cellStyle name="Calculation 2 2 2 2 10" xfId="16098"/>
    <cellStyle name="Calculation 2 2 2 2 11" xfId="17703"/>
    <cellStyle name="Calculation 2 2 2 2 12" xfId="19306"/>
    <cellStyle name="Calculation 2 2 2 2 13" xfId="20898"/>
    <cellStyle name="Calculation 2 2 2 2 14" xfId="22475"/>
    <cellStyle name="Calculation 2 2 2 2 15" xfId="23996"/>
    <cellStyle name="Calculation 2 2 2 2 16" xfId="25469"/>
    <cellStyle name="Calculation 2 2 2 2 2" xfId="3057"/>
    <cellStyle name="Calculation 2 2 2 2 2 2" xfId="27177"/>
    <cellStyle name="Calculation 2 2 2 2 2 3" xfId="27176"/>
    <cellStyle name="Calculation 2 2 2 2 3" xfId="4720"/>
    <cellStyle name="Calculation 2 2 2 2 3 2" xfId="27178"/>
    <cellStyle name="Calculation 2 2 2 2 4" xfId="6312"/>
    <cellStyle name="Calculation 2 2 2 2 4 2" xfId="27179"/>
    <cellStyle name="Calculation 2 2 2 2 5" xfId="7884"/>
    <cellStyle name="Calculation 2 2 2 2 5 2" xfId="27180"/>
    <cellStyle name="Calculation 2 2 2 2 6" xfId="9399"/>
    <cellStyle name="Calculation 2 2 2 2 6 2" xfId="27181"/>
    <cellStyle name="Calculation 2 2 2 2 7" xfId="10872"/>
    <cellStyle name="Calculation 2 2 2 2 8" xfId="12785"/>
    <cellStyle name="Calculation 2 2 2 2 9" xfId="14486"/>
    <cellStyle name="Calculation 2 2 2 20" xfId="59646"/>
    <cellStyle name="Calculation 2 2 2 21" xfId="59647"/>
    <cellStyle name="Calculation 2 2 2 3" xfId="1691"/>
    <cellStyle name="Calculation 2 2 2 3 10" xfId="16470"/>
    <cellStyle name="Calculation 2 2 2 3 11" xfId="18075"/>
    <cellStyle name="Calculation 2 2 2 3 12" xfId="19678"/>
    <cellStyle name="Calculation 2 2 2 3 13" xfId="21270"/>
    <cellStyle name="Calculation 2 2 2 3 14" xfId="22847"/>
    <cellStyle name="Calculation 2 2 2 3 15" xfId="24368"/>
    <cellStyle name="Calculation 2 2 2 3 16" xfId="25841"/>
    <cellStyle name="Calculation 2 2 2 3 2" xfId="3429"/>
    <cellStyle name="Calculation 2 2 2 3 2 2" xfId="27183"/>
    <cellStyle name="Calculation 2 2 2 3 2 3" xfId="27182"/>
    <cellStyle name="Calculation 2 2 2 3 3" xfId="5092"/>
    <cellStyle name="Calculation 2 2 2 3 3 2" xfId="27184"/>
    <cellStyle name="Calculation 2 2 2 3 4" xfId="6684"/>
    <cellStyle name="Calculation 2 2 2 3 4 2" xfId="27185"/>
    <cellStyle name="Calculation 2 2 2 3 5" xfId="8256"/>
    <cellStyle name="Calculation 2 2 2 3 5 2" xfId="27186"/>
    <cellStyle name="Calculation 2 2 2 3 6" xfId="9771"/>
    <cellStyle name="Calculation 2 2 2 3 6 2" xfId="27187"/>
    <cellStyle name="Calculation 2 2 2 3 7" xfId="11244"/>
    <cellStyle name="Calculation 2 2 2 3 8" xfId="13157"/>
    <cellStyle name="Calculation 2 2 2 3 9" xfId="14858"/>
    <cellStyle name="Calculation 2 2 2 4" xfId="2615"/>
    <cellStyle name="Calculation 2 2 2 4 10" xfId="17261"/>
    <cellStyle name="Calculation 2 2 2 4 11" xfId="18865"/>
    <cellStyle name="Calculation 2 2 2 4 12" xfId="20457"/>
    <cellStyle name="Calculation 2 2 2 4 13" xfId="22034"/>
    <cellStyle name="Calculation 2 2 2 4 14" xfId="23559"/>
    <cellStyle name="Calculation 2 2 2 4 15" xfId="25032"/>
    <cellStyle name="Calculation 2 2 2 4 2" xfId="4278"/>
    <cellStyle name="Calculation 2 2 2 4 2 2" xfId="27189"/>
    <cellStyle name="Calculation 2 2 2 4 2 3" xfId="27188"/>
    <cellStyle name="Calculation 2 2 2 4 3" xfId="5870"/>
    <cellStyle name="Calculation 2 2 2 4 3 2" xfId="27190"/>
    <cellStyle name="Calculation 2 2 2 4 4" xfId="7443"/>
    <cellStyle name="Calculation 2 2 2 4 4 2" xfId="27191"/>
    <cellStyle name="Calculation 2 2 2 4 5" xfId="8962"/>
    <cellStyle name="Calculation 2 2 2 4 5 2" xfId="27192"/>
    <cellStyle name="Calculation 2 2 2 4 6" xfId="10435"/>
    <cellStyle name="Calculation 2 2 2 4 6 2" xfId="27193"/>
    <cellStyle name="Calculation 2 2 2 4 7" xfId="12343"/>
    <cellStyle name="Calculation 2 2 2 4 8" xfId="14044"/>
    <cellStyle name="Calculation 2 2 2 4 9" xfId="15656"/>
    <cellStyle name="Calculation 2 2 2 5" xfId="2108"/>
    <cellStyle name="Calculation 2 2 2 5 2" xfId="27195"/>
    <cellStyle name="Calculation 2 2 2 5 2 2" xfId="27196"/>
    <cellStyle name="Calculation 2 2 2 5 2 3" xfId="59648"/>
    <cellStyle name="Calculation 2 2 2 5 3" xfId="27197"/>
    <cellStyle name="Calculation 2 2 2 5 3 2" xfId="59649"/>
    <cellStyle name="Calculation 2 2 2 5 4" xfId="27198"/>
    <cellStyle name="Calculation 2 2 2 5 4 2" xfId="59650"/>
    <cellStyle name="Calculation 2 2 2 5 5" xfId="27199"/>
    <cellStyle name="Calculation 2 2 2 5 6" xfId="27200"/>
    <cellStyle name="Calculation 2 2 2 5 7" xfId="27194"/>
    <cellStyle name="Calculation 2 2 2 6" xfId="3777"/>
    <cellStyle name="Calculation 2 2 2 6 2" xfId="27202"/>
    <cellStyle name="Calculation 2 2 2 6 2 2" xfId="27203"/>
    <cellStyle name="Calculation 2 2 2 6 2 3" xfId="59651"/>
    <cellStyle name="Calculation 2 2 2 6 3" xfId="27204"/>
    <cellStyle name="Calculation 2 2 2 6 3 2" xfId="59652"/>
    <cellStyle name="Calculation 2 2 2 6 4" xfId="27205"/>
    <cellStyle name="Calculation 2 2 2 6 4 2" xfId="59653"/>
    <cellStyle name="Calculation 2 2 2 6 5" xfId="27206"/>
    <cellStyle name="Calculation 2 2 2 6 6" xfId="27207"/>
    <cellStyle name="Calculation 2 2 2 6 7" xfId="27201"/>
    <cellStyle name="Calculation 2 2 2 7" xfId="5378"/>
    <cellStyle name="Calculation 2 2 2 7 2" xfId="27209"/>
    <cellStyle name="Calculation 2 2 2 7 2 2" xfId="27210"/>
    <cellStyle name="Calculation 2 2 2 7 2 3" xfId="59654"/>
    <cellStyle name="Calculation 2 2 2 7 3" xfId="27211"/>
    <cellStyle name="Calculation 2 2 2 7 3 2" xfId="59655"/>
    <cellStyle name="Calculation 2 2 2 7 4" xfId="27212"/>
    <cellStyle name="Calculation 2 2 2 7 4 2" xfId="59656"/>
    <cellStyle name="Calculation 2 2 2 7 5" xfId="27213"/>
    <cellStyle name="Calculation 2 2 2 7 6" xfId="27214"/>
    <cellStyle name="Calculation 2 2 2 7 7" xfId="27208"/>
    <cellStyle name="Calculation 2 2 2 8" xfId="6964"/>
    <cellStyle name="Calculation 2 2 2 8 2" xfId="27216"/>
    <cellStyle name="Calculation 2 2 2 8 2 2" xfId="27217"/>
    <cellStyle name="Calculation 2 2 2 8 2 3" xfId="59657"/>
    <cellStyle name="Calculation 2 2 2 8 3" xfId="27218"/>
    <cellStyle name="Calculation 2 2 2 8 3 2" xfId="59658"/>
    <cellStyle name="Calculation 2 2 2 8 4" xfId="27219"/>
    <cellStyle name="Calculation 2 2 2 8 4 2" xfId="59659"/>
    <cellStyle name="Calculation 2 2 2 8 5" xfId="27220"/>
    <cellStyle name="Calculation 2 2 2 8 6" xfId="27221"/>
    <cellStyle name="Calculation 2 2 2 8 7" xfId="27215"/>
    <cellStyle name="Calculation 2 2 2 9" xfId="8526"/>
    <cellStyle name="Calculation 2 2 2 9 2" xfId="27223"/>
    <cellStyle name="Calculation 2 2 2 9 2 2" xfId="27224"/>
    <cellStyle name="Calculation 2 2 2 9 2 3" xfId="59660"/>
    <cellStyle name="Calculation 2 2 2 9 3" xfId="27225"/>
    <cellStyle name="Calculation 2 2 2 9 3 2" xfId="59661"/>
    <cellStyle name="Calculation 2 2 2 9 4" xfId="27226"/>
    <cellStyle name="Calculation 2 2 2 9 4 2" xfId="59662"/>
    <cellStyle name="Calculation 2 2 2 9 5" xfId="27227"/>
    <cellStyle name="Calculation 2 2 2 9 6" xfId="27228"/>
    <cellStyle name="Calculation 2 2 2 9 7" xfId="27222"/>
    <cellStyle name="Calculation 2 2 20" xfId="20166"/>
    <cellStyle name="Calculation 2 2 21" xfId="59663"/>
    <cellStyle name="Calculation 2 2 22" xfId="59664"/>
    <cellStyle name="Calculation 2 2 3" xfId="682"/>
    <cellStyle name="Calculation 2 2 3 10" xfId="11824"/>
    <cellStyle name="Calculation 2 2 3 10 2" xfId="27230"/>
    <cellStyle name="Calculation 2 2 3 10 2 2" xfId="27231"/>
    <cellStyle name="Calculation 2 2 3 10 2 3" xfId="59665"/>
    <cellStyle name="Calculation 2 2 3 10 3" xfId="27232"/>
    <cellStyle name="Calculation 2 2 3 10 3 2" xfId="59666"/>
    <cellStyle name="Calculation 2 2 3 10 4" xfId="27233"/>
    <cellStyle name="Calculation 2 2 3 10 4 2" xfId="59667"/>
    <cellStyle name="Calculation 2 2 3 10 5" xfId="27234"/>
    <cellStyle name="Calculation 2 2 3 10 6" xfId="27235"/>
    <cellStyle name="Calculation 2 2 3 10 7" xfId="27229"/>
    <cellStyle name="Calculation 2 2 3 11" xfId="13525"/>
    <cellStyle name="Calculation 2 2 3 11 2" xfId="27237"/>
    <cellStyle name="Calculation 2 2 3 11 2 2" xfId="27238"/>
    <cellStyle name="Calculation 2 2 3 11 2 3" xfId="59668"/>
    <cellStyle name="Calculation 2 2 3 11 3" xfId="27239"/>
    <cellStyle name="Calculation 2 2 3 11 3 2" xfId="59669"/>
    <cellStyle name="Calculation 2 2 3 11 4" xfId="27240"/>
    <cellStyle name="Calculation 2 2 3 11 4 2" xfId="59670"/>
    <cellStyle name="Calculation 2 2 3 11 5" xfId="27241"/>
    <cellStyle name="Calculation 2 2 3 11 6" xfId="27242"/>
    <cellStyle name="Calculation 2 2 3 11 7" xfId="27236"/>
    <cellStyle name="Calculation 2 2 3 12" xfId="15138"/>
    <cellStyle name="Calculation 2 2 3 12 2" xfId="27244"/>
    <cellStyle name="Calculation 2 2 3 12 2 2" xfId="27245"/>
    <cellStyle name="Calculation 2 2 3 12 2 3" xfId="59671"/>
    <cellStyle name="Calculation 2 2 3 12 3" xfId="27246"/>
    <cellStyle name="Calculation 2 2 3 12 3 2" xfId="59672"/>
    <cellStyle name="Calculation 2 2 3 12 4" xfId="27247"/>
    <cellStyle name="Calculation 2 2 3 12 4 2" xfId="59673"/>
    <cellStyle name="Calculation 2 2 3 12 5" xfId="27248"/>
    <cellStyle name="Calculation 2 2 3 12 6" xfId="27243"/>
    <cellStyle name="Calculation 2 2 3 13" xfId="16747"/>
    <cellStyle name="Calculation 2 2 3 13 2" xfId="27250"/>
    <cellStyle name="Calculation 2 2 3 13 3" xfId="27249"/>
    <cellStyle name="Calculation 2 2 3 14" xfId="18350"/>
    <cellStyle name="Calculation 2 2 3 14 2" xfId="27251"/>
    <cellStyle name="Calculation 2 2 3 15" xfId="19953"/>
    <cellStyle name="Calculation 2 2 3 15 2" xfId="27252"/>
    <cellStyle name="Calculation 2 2 3 16" xfId="21543"/>
    <cellStyle name="Calculation 2 2 3 16 2" xfId="27253"/>
    <cellStyle name="Calculation 2 2 3 17" xfId="23114"/>
    <cellStyle name="Calculation 2 2 3 17 2" xfId="27254"/>
    <cellStyle name="Calculation 2 2 3 18" xfId="24628"/>
    <cellStyle name="Calculation 2 2 3 19" xfId="59674"/>
    <cellStyle name="Calculation 2 2 3 2" xfId="1271"/>
    <cellStyle name="Calculation 2 2 3 2 10" xfId="16089"/>
    <cellStyle name="Calculation 2 2 3 2 11" xfId="17694"/>
    <cellStyle name="Calculation 2 2 3 2 12" xfId="19297"/>
    <cellStyle name="Calculation 2 2 3 2 13" xfId="20889"/>
    <cellStyle name="Calculation 2 2 3 2 14" xfId="22466"/>
    <cellStyle name="Calculation 2 2 3 2 15" xfId="23987"/>
    <cellStyle name="Calculation 2 2 3 2 16" xfId="25460"/>
    <cellStyle name="Calculation 2 2 3 2 2" xfId="3048"/>
    <cellStyle name="Calculation 2 2 3 2 2 2" xfId="27256"/>
    <cellStyle name="Calculation 2 2 3 2 2 3" xfId="27255"/>
    <cellStyle name="Calculation 2 2 3 2 3" xfId="4711"/>
    <cellStyle name="Calculation 2 2 3 2 3 2" xfId="27257"/>
    <cellStyle name="Calculation 2 2 3 2 4" xfId="6303"/>
    <cellStyle name="Calculation 2 2 3 2 4 2" xfId="27258"/>
    <cellStyle name="Calculation 2 2 3 2 5" xfId="7875"/>
    <cellStyle name="Calculation 2 2 3 2 5 2" xfId="27259"/>
    <cellStyle name="Calculation 2 2 3 2 6" xfId="9390"/>
    <cellStyle name="Calculation 2 2 3 2 6 2" xfId="27260"/>
    <cellStyle name="Calculation 2 2 3 2 7" xfId="10863"/>
    <cellStyle name="Calculation 2 2 3 2 8" xfId="12776"/>
    <cellStyle name="Calculation 2 2 3 2 9" xfId="14477"/>
    <cellStyle name="Calculation 2 2 3 20" xfId="59675"/>
    <cellStyle name="Calculation 2 2 3 3" xfId="1680"/>
    <cellStyle name="Calculation 2 2 3 3 10" xfId="16461"/>
    <cellStyle name="Calculation 2 2 3 3 11" xfId="18066"/>
    <cellStyle name="Calculation 2 2 3 3 12" xfId="19669"/>
    <cellStyle name="Calculation 2 2 3 3 13" xfId="21261"/>
    <cellStyle name="Calculation 2 2 3 3 14" xfId="22838"/>
    <cellStyle name="Calculation 2 2 3 3 15" xfId="24359"/>
    <cellStyle name="Calculation 2 2 3 3 16" xfId="25832"/>
    <cellStyle name="Calculation 2 2 3 3 2" xfId="3420"/>
    <cellStyle name="Calculation 2 2 3 3 2 2" xfId="27262"/>
    <cellStyle name="Calculation 2 2 3 3 2 3" xfId="27261"/>
    <cellStyle name="Calculation 2 2 3 3 3" xfId="5083"/>
    <cellStyle name="Calculation 2 2 3 3 3 2" xfId="27263"/>
    <cellStyle name="Calculation 2 2 3 3 4" xfId="6675"/>
    <cellStyle name="Calculation 2 2 3 3 4 2" xfId="27264"/>
    <cellStyle name="Calculation 2 2 3 3 5" xfId="8247"/>
    <cellStyle name="Calculation 2 2 3 3 5 2" xfId="27265"/>
    <cellStyle name="Calculation 2 2 3 3 6" xfId="9762"/>
    <cellStyle name="Calculation 2 2 3 3 6 2" xfId="27266"/>
    <cellStyle name="Calculation 2 2 3 3 7" xfId="11235"/>
    <cellStyle name="Calculation 2 2 3 3 8" xfId="13148"/>
    <cellStyle name="Calculation 2 2 3 3 9" xfId="14849"/>
    <cellStyle name="Calculation 2 2 3 4" xfId="2097"/>
    <cellStyle name="Calculation 2 2 3 4 2" xfId="27268"/>
    <cellStyle name="Calculation 2 2 3 4 2 2" xfId="27269"/>
    <cellStyle name="Calculation 2 2 3 4 2 3" xfId="59676"/>
    <cellStyle name="Calculation 2 2 3 4 3" xfId="27270"/>
    <cellStyle name="Calculation 2 2 3 4 3 2" xfId="59677"/>
    <cellStyle name="Calculation 2 2 3 4 4" xfId="27271"/>
    <cellStyle name="Calculation 2 2 3 4 4 2" xfId="59678"/>
    <cellStyle name="Calculation 2 2 3 4 5" xfId="27272"/>
    <cellStyle name="Calculation 2 2 3 4 6" xfId="27273"/>
    <cellStyle name="Calculation 2 2 3 4 7" xfId="27267"/>
    <cellStyle name="Calculation 2 2 3 5" xfId="3766"/>
    <cellStyle name="Calculation 2 2 3 5 2" xfId="27275"/>
    <cellStyle name="Calculation 2 2 3 5 2 2" xfId="27276"/>
    <cellStyle name="Calculation 2 2 3 5 2 3" xfId="59679"/>
    <cellStyle name="Calculation 2 2 3 5 3" xfId="27277"/>
    <cellStyle name="Calculation 2 2 3 5 3 2" xfId="59680"/>
    <cellStyle name="Calculation 2 2 3 5 4" xfId="27278"/>
    <cellStyle name="Calculation 2 2 3 5 4 2" xfId="59681"/>
    <cellStyle name="Calculation 2 2 3 5 5" xfId="27279"/>
    <cellStyle name="Calculation 2 2 3 5 6" xfId="27280"/>
    <cellStyle name="Calculation 2 2 3 5 7" xfId="27274"/>
    <cellStyle name="Calculation 2 2 3 6" xfId="5368"/>
    <cellStyle name="Calculation 2 2 3 6 2" xfId="27282"/>
    <cellStyle name="Calculation 2 2 3 6 2 2" xfId="27283"/>
    <cellStyle name="Calculation 2 2 3 6 2 3" xfId="59682"/>
    <cellStyle name="Calculation 2 2 3 6 3" xfId="27284"/>
    <cellStyle name="Calculation 2 2 3 6 3 2" xfId="59683"/>
    <cellStyle name="Calculation 2 2 3 6 4" xfId="27285"/>
    <cellStyle name="Calculation 2 2 3 6 4 2" xfId="59684"/>
    <cellStyle name="Calculation 2 2 3 6 5" xfId="27286"/>
    <cellStyle name="Calculation 2 2 3 6 6" xfId="27287"/>
    <cellStyle name="Calculation 2 2 3 6 7" xfId="27281"/>
    <cellStyle name="Calculation 2 2 3 7" xfId="6954"/>
    <cellStyle name="Calculation 2 2 3 7 2" xfId="27289"/>
    <cellStyle name="Calculation 2 2 3 7 2 2" xfId="27290"/>
    <cellStyle name="Calculation 2 2 3 7 2 3" xfId="59685"/>
    <cellStyle name="Calculation 2 2 3 7 3" xfId="27291"/>
    <cellStyle name="Calculation 2 2 3 7 3 2" xfId="59686"/>
    <cellStyle name="Calculation 2 2 3 7 4" xfId="27292"/>
    <cellStyle name="Calculation 2 2 3 7 4 2" xfId="59687"/>
    <cellStyle name="Calculation 2 2 3 7 5" xfId="27293"/>
    <cellStyle name="Calculation 2 2 3 7 6" xfId="27294"/>
    <cellStyle name="Calculation 2 2 3 7 7" xfId="27288"/>
    <cellStyle name="Calculation 2 2 3 8" xfId="8517"/>
    <cellStyle name="Calculation 2 2 3 8 2" xfId="27296"/>
    <cellStyle name="Calculation 2 2 3 8 2 2" xfId="27297"/>
    <cellStyle name="Calculation 2 2 3 8 2 3" xfId="59688"/>
    <cellStyle name="Calculation 2 2 3 8 3" xfId="27298"/>
    <cellStyle name="Calculation 2 2 3 8 3 2" xfId="59689"/>
    <cellStyle name="Calculation 2 2 3 8 4" xfId="27299"/>
    <cellStyle name="Calculation 2 2 3 8 4 2" xfId="59690"/>
    <cellStyle name="Calculation 2 2 3 8 5" xfId="27300"/>
    <cellStyle name="Calculation 2 2 3 8 6" xfId="27301"/>
    <cellStyle name="Calculation 2 2 3 8 7" xfId="27295"/>
    <cellStyle name="Calculation 2 2 3 9" xfId="10031"/>
    <cellStyle name="Calculation 2 2 3 9 2" xfId="27303"/>
    <cellStyle name="Calculation 2 2 3 9 2 2" xfId="27304"/>
    <cellStyle name="Calculation 2 2 3 9 2 3" xfId="59691"/>
    <cellStyle name="Calculation 2 2 3 9 3" xfId="27305"/>
    <cellStyle name="Calculation 2 2 3 9 3 2" xfId="59692"/>
    <cellStyle name="Calculation 2 2 3 9 4" xfId="27306"/>
    <cellStyle name="Calculation 2 2 3 9 4 2" xfId="59693"/>
    <cellStyle name="Calculation 2 2 3 9 5" xfId="27307"/>
    <cellStyle name="Calculation 2 2 3 9 6" xfId="27308"/>
    <cellStyle name="Calculation 2 2 3 9 7" xfId="27302"/>
    <cellStyle name="Calculation 2 2 4" xfId="918"/>
    <cellStyle name="Calculation 2 2 4 10" xfId="15765"/>
    <cellStyle name="Calculation 2 2 4 11" xfId="17370"/>
    <cellStyle name="Calculation 2 2 4 12" xfId="18973"/>
    <cellStyle name="Calculation 2 2 4 13" xfId="20565"/>
    <cellStyle name="Calculation 2 2 4 14" xfId="22142"/>
    <cellStyle name="Calculation 2 2 4 15" xfId="23663"/>
    <cellStyle name="Calculation 2 2 4 16" xfId="25136"/>
    <cellStyle name="Calculation 2 2 4 2" xfId="2724"/>
    <cellStyle name="Calculation 2 2 4 2 2" xfId="27309"/>
    <cellStyle name="Calculation 2 2 4 2 3" xfId="26129"/>
    <cellStyle name="Calculation 2 2 4 3" xfId="4387"/>
    <cellStyle name="Calculation 2 2 4 3 2" xfId="26177"/>
    <cellStyle name="Calculation 2 2 4 4" xfId="5979"/>
    <cellStyle name="Calculation 2 2 4 4 2" xfId="27310"/>
    <cellStyle name="Calculation 2 2 4 5" xfId="7551"/>
    <cellStyle name="Calculation 2 2 4 5 2" xfId="27311"/>
    <cellStyle name="Calculation 2 2 4 6" xfId="9066"/>
    <cellStyle name="Calculation 2 2 4 6 2" xfId="27312"/>
    <cellStyle name="Calculation 2 2 4 7" xfId="10539"/>
    <cellStyle name="Calculation 2 2 4 8" xfId="12452"/>
    <cellStyle name="Calculation 2 2 4 9" xfId="14153"/>
    <cellStyle name="Calculation 2 2 5" xfId="1325"/>
    <cellStyle name="Calculation 2 2 5 10" xfId="16137"/>
    <cellStyle name="Calculation 2 2 5 11" xfId="17742"/>
    <cellStyle name="Calculation 2 2 5 12" xfId="19345"/>
    <cellStyle name="Calculation 2 2 5 13" xfId="20937"/>
    <cellStyle name="Calculation 2 2 5 14" xfId="22514"/>
    <cellStyle name="Calculation 2 2 5 15" xfId="24035"/>
    <cellStyle name="Calculation 2 2 5 16" xfId="25508"/>
    <cellStyle name="Calculation 2 2 5 2" xfId="3096"/>
    <cellStyle name="Calculation 2 2 5 2 2" xfId="27313"/>
    <cellStyle name="Calculation 2 2 5 2 3" xfId="26151"/>
    <cellStyle name="Calculation 2 2 5 3" xfId="4759"/>
    <cellStyle name="Calculation 2 2 5 3 2" xfId="26198"/>
    <cellStyle name="Calculation 2 2 5 4" xfId="6351"/>
    <cellStyle name="Calculation 2 2 5 4 2" xfId="27314"/>
    <cellStyle name="Calculation 2 2 5 5" xfId="7923"/>
    <cellStyle name="Calculation 2 2 5 5 2" xfId="27315"/>
    <cellStyle name="Calculation 2 2 5 6" xfId="9438"/>
    <cellStyle name="Calculation 2 2 5 6 2" xfId="27316"/>
    <cellStyle name="Calculation 2 2 5 7" xfId="10911"/>
    <cellStyle name="Calculation 2 2 5 8" xfId="12824"/>
    <cellStyle name="Calculation 2 2 5 9" xfId="14525"/>
    <cellStyle name="Calculation 2 2 6" xfId="1742"/>
    <cellStyle name="Calculation 2 2 6 2" xfId="26147"/>
    <cellStyle name="Calculation 2 2 6 2 2" xfId="27317"/>
    <cellStyle name="Calculation 2 2 6 2 3" xfId="59694"/>
    <cellStyle name="Calculation 2 2 6 3" xfId="26193"/>
    <cellStyle name="Calculation 2 2 6 3 2" xfId="59695"/>
    <cellStyle name="Calculation 2 2 6 4" xfId="27318"/>
    <cellStyle name="Calculation 2 2 6 4 2" xfId="59696"/>
    <cellStyle name="Calculation 2 2 6 5" xfId="27319"/>
    <cellStyle name="Calculation 2 2 6 6" xfId="27320"/>
    <cellStyle name="Calculation 2 2 6 7" xfId="26037"/>
    <cellStyle name="Calculation 2 2 6 8" xfId="59697"/>
    <cellStyle name="Calculation 2 2 7" xfId="2152"/>
    <cellStyle name="Calculation 2 2 7 2" xfId="26160"/>
    <cellStyle name="Calculation 2 2 7 2 2" xfId="27321"/>
    <cellStyle name="Calculation 2 2 7 2 3" xfId="59698"/>
    <cellStyle name="Calculation 2 2 7 3" xfId="26205"/>
    <cellStyle name="Calculation 2 2 7 3 2" xfId="59699"/>
    <cellStyle name="Calculation 2 2 7 4" xfId="27322"/>
    <cellStyle name="Calculation 2 2 7 4 2" xfId="59700"/>
    <cellStyle name="Calculation 2 2 7 5" xfId="27323"/>
    <cellStyle name="Calculation 2 2 7 6" xfId="27324"/>
    <cellStyle name="Calculation 2 2 7 7" xfId="26053"/>
    <cellStyle name="Calculation 2 2 7 8" xfId="59701"/>
    <cellStyle name="Calculation 2 2 8" xfId="1250"/>
    <cellStyle name="Calculation 2 2 8 2" xfId="26135"/>
    <cellStyle name="Calculation 2 2 8 2 2" xfId="27325"/>
    <cellStyle name="Calculation 2 2 8 2 3" xfId="59702"/>
    <cellStyle name="Calculation 2 2 8 3" xfId="27326"/>
    <cellStyle name="Calculation 2 2 8 3 2" xfId="59703"/>
    <cellStyle name="Calculation 2 2 8 4" xfId="27327"/>
    <cellStyle name="Calculation 2 2 8 4 2" xfId="59704"/>
    <cellStyle name="Calculation 2 2 8 5" xfId="27328"/>
    <cellStyle name="Calculation 2 2 8 6" xfId="27329"/>
    <cellStyle name="Calculation 2 2 8 7" xfId="25998"/>
    <cellStyle name="Calculation 2 2 8 8" xfId="59705"/>
    <cellStyle name="Calculation 2 2 9" xfId="3803"/>
    <cellStyle name="Calculation 2 2 9 2" xfId="27330"/>
    <cellStyle name="Calculation 2 2 9 2 2" xfId="27331"/>
    <cellStyle name="Calculation 2 2 9 2 3" xfId="59706"/>
    <cellStyle name="Calculation 2 2 9 3" xfId="27332"/>
    <cellStyle name="Calculation 2 2 9 3 2" xfId="59707"/>
    <cellStyle name="Calculation 2 2 9 4" xfId="27333"/>
    <cellStyle name="Calculation 2 2 9 4 2" xfId="59708"/>
    <cellStyle name="Calculation 2 2 9 5" xfId="27334"/>
    <cellStyle name="Calculation 2 2 9 6" xfId="27335"/>
    <cellStyle name="Calculation 2 2 9 7" xfId="26105"/>
    <cellStyle name="Calculation 2 20" xfId="463"/>
    <cellStyle name="Calculation 2 20 10" xfId="9831"/>
    <cellStyle name="Calculation 2 20 10 2" xfId="27337"/>
    <cellStyle name="Calculation 2 20 10 2 2" xfId="27338"/>
    <cellStyle name="Calculation 2 20 10 2 3" xfId="59709"/>
    <cellStyle name="Calculation 2 20 10 3" xfId="27339"/>
    <cellStyle name="Calculation 2 20 10 3 2" xfId="59710"/>
    <cellStyle name="Calculation 2 20 10 4" xfId="27340"/>
    <cellStyle name="Calculation 2 20 10 4 2" xfId="59711"/>
    <cellStyle name="Calculation 2 20 10 5" xfId="27341"/>
    <cellStyle name="Calculation 2 20 10 6" xfId="27342"/>
    <cellStyle name="Calculation 2 20 10 7" xfId="27336"/>
    <cellStyle name="Calculation 2 20 11" xfId="11605"/>
    <cellStyle name="Calculation 2 20 11 2" xfId="27344"/>
    <cellStyle name="Calculation 2 20 11 2 2" xfId="27345"/>
    <cellStyle name="Calculation 2 20 11 2 3" xfId="59712"/>
    <cellStyle name="Calculation 2 20 11 3" xfId="27346"/>
    <cellStyle name="Calculation 2 20 11 3 2" xfId="59713"/>
    <cellStyle name="Calculation 2 20 11 4" xfId="27347"/>
    <cellStyle name="Calculation 2 20 11 4 2" xfId="59714"/>
    <cellStyle name="Calculation 2 20 11 5" xfId="27348"/>
    <cellStyle name="Calculation 2 20 11 6" xfId="27349"/>
    <cellStyle name="Calculation 2 20 11 7" xfId="27343"/>
    <cellStyle name="Calculation 2 20 12" xfId="13307"/>
    <cellStyle name="Calculation 2 20 12 2" xfId="27351"/>
    <cellStyle name="Calculation 2 20 12 2 2" xfId="27352"/>
    <cellStyle name="Calculation 2 20 12 2 3" xfId="59715"/>
    <cellStyle name="Calculation 2 20 12 3" xfId="27353"/>
    <cellStyle name="Calculation 2 20 12 3 2" xfId="59716"/>
    <cellStyle name="Calculation 2 20 12 4" xfId="27354"/>
    <cellStyle name="Calculation 2 20 12 4 2" xfId="59717"/>
    <cellStyle name="Calculation 2 20 12 5" xfId="27355"/>
    <cellStyle name="Calculation 2 20 12 6" xfId="27350"/>
    <cellStyle name="Calculation 2 20 13" xfId="14919"/>
    <cellStyle name="Calculation 2 20 13 2" xfId="27357"/>
    <cellStyle name="Calculation 2 20 13 3" xfId="27356"/>
    <cellStyle name="Calculation 2 20 14" xfId="16530"/>
    <cellStyle name="Calculation 2 20 14 2" xfId="27359"/>
    <cellStyle name="Calculation 2 20 14 3" xfId="27358"/>
    <cellStyle name="Calculation 2 20 15" xfId="18135"/>
    <cellStyle name="Calculation 2 20 15 2" xfId="27360"/>
    <cellStyle name="Calculation 2 20 16" xfId="19739"/>
    <cellStyle name="Calculation 2 20 16 2" xfId="27361"/>
    <cellStyle name="Calculation 2 20 17" xfId="21331"/>
    <cellStyle name="Calculation 2 20 17 2" xfId="27362"/>
    <cellStyle name="Calculation 2 20 18" xfId="22913"/>
    <cellStyle name="Calculation 2 20 18 2" xfId="27363"/>
    <cellStyle name="Calculation 2 20 19" xfId="24428"/>
    <cellStyle name="Calculation 2 20 2" xfId="1053"/>
    <cellStyle name="Calculation 2 20 2 10" xfId="15889"/>
    <cellStyle name="Calculation 2 20 2 11" xfId="17494"/>
    <cellStyle name="Calculation 2 20 2 12" xfId="19097"/>
    <cellStyle name="Calculation 2 20 2 13" xfId="20689"/>
    <cellStyle name="Calculation 2 20 2 14" xfId="22266"/>
    <cellStyle name="Calculation 2 20 2 15" xfId="23787"/>
    <cellStyle name="Calculation 2 20 2 16" xfId="25260"/>
    <cellStyle name="Calculation 2 20 2 2" xfId="2848"/>
    <cellStyle name="Calculation 2 20 2 2 2" xfId="27365"/>
    <cellStyle name="Calculation 2 20 2 2 3" xfId="27364"/>
    <cellStyle name="Calculation 2 20 2 3" xfId="4511"/>
    <cellStyle name="Calculation 2 20 2 3 2" xfId="27366"/>
    <cellStyle name="Calculation 2 20 2 4" xfId="6103"/>
    <cellStyle name="Calculation 2 20 2 4 2" xfId="27367"/>
    <cellStyle name="Calculation 2 20 2 5" xfId="7675"/>
    <cellStyle name="Calculation 2 20 2 5 2" xfId="27368"/>
    <cellStyle name="Calculation 2 20 2 6" xfId="9190"/>
    <cellStyle name="Calculation 2 20 2 6 2" xfId="27369"/>
    <cellStyle name="Calculation 2 20 2 7" xfId="10663"/>
    <cellStyle name="Calculation 2 20 2 8" xfId="12576"/>
    <cellStyle name="Calculation 2 20 2 9" xfId="14277"/>
    <cellStyle name="Calculation 2 20 20" xfId="59718"/>
    <cellStyle name="Calculation 2 20 3" xfId="1461"/>
    <cellStyle name="Calculation 2 20 3 10" xfId="16261"/>
    <cellStyle name="Calculation 2 20 3 11" xfId="17866"/>
    <cellStyle name="Calculation 2 20 3 12" xfId="19469"/>
    <cellStyle name="Calculation 2 20 3 13" xfId="21061"/>
    <cellStyle name="Calculation 2 20 3 14" xfId="22638"/>
    <cellStyle name="Calculation 2 20 3 15" xfId="24159"/>
    <cellStyle name="Calculation 2 20 3 16" xfId="25632"/>
    <cellStyle name="Calculation 2 20 3 2" xfId="3220"/>
    <cellStyle name="Calculation 2 20 3 2 2" xfId="27371"/>
    <cellStyle name="Calculation 2 20 3 2 3" xfId="27370"/>
    <cellStyle name="Calculation 2 20 3 3" xfId="4883"/>
    <cellStyle name="Calculation 2 20 3 3 2" xfId="27372"/>
    <cellStyle name="Calculation 2 20 3 4" xfId="6475"/>
    <cellStyle name="Calculation 2 20 3 4 2" xfId="27373"/>
    <cellStyle name="Calculation 2 20 3 5" xfId="8047"/>
    <cellStyle name="Calculation 2 20 3 5 2" xfId="27374"/>
    <cellStyle name="Calculation 2 20 3 6" xfId="9562"/>
    <cellStyle name="Calculation 2 20 3 6 2" xfId="27375"/>
    <cellStyle name="Calculation 2 20 3 7" xfId="11035"/>
    <cellStyle name="Calculation 2 20 3 8" xfId="12948"/>
    <cellStyle name="Calculation 2 20 3 9" xfId="14649"/>
    <cellStyle name="Calculation 2 20 4" xfId="2395"/>
    <cellStyle name="Calculation 2 20 4 10" xfId="17042"/>
    <cellStyle name="Calculation 2 20 4 11" xfId="18646"/>
    <cellStyle name="Calculation 2 20 4 12" xfId="20244"/>
    <cellStyle name="Calculation 2 20 4 13" xfId="21822"/>
    <cellStyle name="Calculation 2 20 4 14" xfId="23358"/>
    <cellStyle name="Calculation 2 20 4 15" xfId="24832"/>
    <cellStyle name="Calculation 2 20 4 2" xfId="4059"/>
    <cellStyle name="Calculation 2 20 4 2 2" xfId="27377"/>
    <cellStyle name="Calculation 2 20 4 2 3" xfId="27376"/>
    <cellStyle name="Calculation 2 20 4 3" xfId="5654"/>
    <cellStyle name="Calculation 2 20 4 3 2" xfId="27378"/>
    <cellStyle name="Calculation 2 20 4 4" xfId="7233"/>
    <cellStyle name="Calculation 2 20 4 4 2" xfId="27379"/>
    <cellStyle name="Calculation 2 20 4 5" xfId="8761"/>
    <cellStyle name="Calculation 2 20 4 5 2" xfId="27380"/>
    <cellStyle name="Calculation 2 20 4 6" xfId="10235"/>
    <cellStyle name="Calculation 2 20 4 6 2" xfId="27381"/>
    <cellStyle name="Calculation 2 20 4 7" xfId="12123"/>
    <cellStyle name="Calculation 2 20 4 8" xfId="13824"/>
    <cellStyle name="Calculation 2 20 4 9" xfId="15437"/>
    <cellStyle name="Calculation 2 20 5" xfId="1878"/>
    <cellStyle name="Calculation 2 20 5 2" xfId="27383"/>
    <cellStyle name="Calculation 2 20 5 2 2" xfId="27384"/>
    <cellStyle name="Calculation 2 20 5 2 3" xfId="59719"/>
    <cellStyle name="Calculation 2 20 5 3" xfId="27385"/>
    <cellStyle name="Calculation 2 20 5 3 2" xfId="59720"/>
    <cellStyle name="Calculation 2 20 5 4" xfId="27386"/>
    <cellStyle name="Calculation 2 20 5 4 2" xfId="59721"/>
    <cellStyle name="Calculation 2 20 5 5" xfId="27387"/>
    <cellStyle name="Calculation 2 20 5 6" xfId="27388"/>
    <cellStyle name="Calculation 2 20 5 7" xfId="27382"/>
    <cellStyle name="Calculation 2 20 6" xfId="3548"/>
    <cellStyle name="Calculation 2 20 6 2" xfId="27390"/>
    <cellStyle name="Calculation 2 20 6 2 2" xfId="27391"/>
    <cellStyle name="Calculation 2 20 6 2 3" xfId="59722"/>
    <cellStyle name="Calculation 2 20 6 3" xfId="27392"/>
    <cellStyle name="Calculation 2 20 6 3 2" xfId="59723"/>
    <cellStyle name="Calculation 2 20 6 4" xfId="27393"/>
    <cellStyle name="Calculation 2 20 6 4 2" xfId="59724"/>
    <cellStyle name="Calculation 2 20 6 5" xfId="27394"/>
    <cellStyle name="Calculation 2 20 6 6" xfId="27395"/>
    <cellStyle name="Calculation 2 20 6 7" xfId="27389"/>
    <cellStyle name="Calculation 2 20 7" xfId="5152"/>
    <cellStyle name="Calculation 2 20 7 2" xfId="27397"/>
    <cellStyle name="Calculation 2 20 7 2 2" xfId="27398"/>
    <cellStyle name="Calculation 2 20 7 2 3" xfId="59725"/>
    <cellStyle name="Calculation 2 20 7 3" xfId="27399"/>
    <cellStyle name="Calculation 2 20 7 3 2" xfId="59726"/>
    <cellStyle name="Calculation 2 20 7 4" xfId="27400"/>
    <cellStyle name="Calculation 2 20 7 4 2" xfId="59727"/>
    <cellStyle name="Calculation 2 20 7 5" xfId="27401"/>
    <cellStyle name="Calculation 2 20 7 6" xfId="27402"/>
    <cellStyle name="Calculation 2 20 7 7" xfId="27396"/>
    <cellStyle name="Calculation 2 20 8" xfId="6744"/>
    <cellStyle name="Calculation 2 20 8 2" xfId="27404"/>
    <cellStyle name="Calculation 2 20 8 2 2" xfId="27405"/>
    <cellStyle name="Calculation 2 20 8 2 3" xfId="59728"/>
    <cellStyle name="Calculation 2 20 8 3" xfId="27406"/>
    <cellStyle name="Calculation 2 20 8 3 2" xfId="59729"/>
    <cellStyle name="Calculation 2 20 8 4" xfId="27407"/>
    <cellStyle name="Calculation 2 20 8 4 2" xfId="59730"/>
    <cellStyle name="Calculation 2 20 8 5" xfId="27408"/>
    <cellStyle name="Calculation 2 20 8 6" xfId="27409"/>
    <cellStyle name="Calculation 2 20 8 7" xfId="27403"/>
    <cellStyle name="Calculation 2 20 9" xfId="8316"/>
    <cellStyle name="Calculation 2 20 9 2" xfId="27411"/>
    <cellStyle name="Calculation 2 20 9 2 2" xfId="27412"/>
    <cellStyle name="Calculation 2 20 9 2 3" xfId="59731"/>
    <cellStyle name="Calculation 2 20 9 3" xfId="27413"/>
    <cellStyle name="Calculation 2 20 9 3 2" xfId="59732"/>
    <cellStyle name="Calculation 2 20 9 4" xfId="27414"/>
    <cellStyle name="Calculation 2 20 9 4 2" xfId="59733"/>
    <cellStyle name="Calculation 2 20 9 5" xfId="27415"/>
    <cellStyle name="Calculation 2 20 9 6" xfId="27416"/>
    <cellStyle name="Calculation 2 20 9 7" xfId="27410"/>
    <cellStyle name="Calculation 2 21" xfId="469"/>
    <cellStyle name="Calculation 2 21 10" xfId="9837"/>
    <cellStyle name="Calculation 2 21 10 2" xfId="27418"/>
    <cellStyle name="Calculation 2 21 10 2 2" xfId="27419"/>
    <cellStyle name="Calculation 2 21 10 2 3" xfId="59734"/>
    <cellStyle name="Calculation 2 21 10 3" xfId="27420"/>
    <cellStyle name="Calculation 2 21 10 3 2" xfId="59735"/>
    <cellStyle name="Calculation 2 21 10 4" xfId="27421"/>
    <cellStyle name="Calculation 2 21 10 4 2" xfId="59736"/>
    <cellStyle name="Calculation 2 21 10 5" xfId="27422"/>
    <cellStyle name="Calculation 2 21 10 6" xfId="27423"/>
    <cellStyle name="Calculation 2 21 10 7" xfId="27417"/>
    <cellStyle name="Calculation 2 21 11" xfId="11611"/>
    <cellStyle name="Calculation 2 21 11 2" xfId="27425"/>
    <cellStyle name="Calculation 2 21 11 2 2" xfId="27426"/>
    <cellStyle name="Calculation 2 21 11 2 3" xfId="59737"/>
    <cellStyle name="Calculation 2 21 11 3" xfId="27427"/>
    <cellStyle name="Calculation 2 21 11 3 2" xfId="59738"/>
    <cellStyle name="Calculation 2 21 11 4" xfId="27428"/>
    <cellStyle name="Calculation 2 21 11 4 2" xfId="59739"/>
    <cellStyle name="Calculation 2 21 11 5" xfId="27429"/>
    <cellStyle name="Calculation 2 21 11 6" xfId="27430"/>
    <cellStyle name="Calculation 2 21 11 7" xfId="27424"/>
    <cellStyle name="Calculation 2 21 12" xfId="13313"/>
    <cellStyle name="Calculation 2 21 12 2" xfId="27432"/>
    <cellStyle name="Calculation 2 21 12 2 2" xfId="27433"/>
    <cellStyle name="Calculation 2 21 12 2 3" xfId="59740"/>
    <cellStyle name="Calculation 2 21 12 3" xfId="27434"/>
    <cellStyle name="Calculation 2 21 12 3 2" xfId="59741"/>
    <cellStyle name="Calculation 2 21 12 4" xfId="27435"/>
    <cellStyle name="Calculation 2 21 12 4 2" xfId="59742"/>
    <cellStyle name="Calculation 2 21 12 5" xfId="27436"/>
    <cellStyle name="Calculation 2 21 12 6" xfId="27431"/>
    <cellStyle name="Calculation 2 21 13" xfId="14925"/>
    <cellStyle name="Calculation 2 21 13 2" xfId="27438"/>
    <cellStyle name="Calculation 2 21 13 3" xfId="27437"/>
    <cellStyle name="Calculation 2 21 14" xfId="16536"/>
    <cellStyle name="Calculation 2 21 14 2" xfId="27440"/>
    <cellStyle name="Calculation 2 21 14 3" xfId="27439"/>
    <cellStyle name="Calculation 2 21 15" xfId="18141"/>
    <cellStyle name="Calculation 2 21 15 2" xfId="27441"/>
    <cellStyle name="Calculation 2 21 16" xfId="19745"/>
    <cellStyle name="Calculation 2 21 16 2" xfId="27442"/>
    <cellStyle name="Calculation 2 21 17" xfId="21337"/>
    <cellStyle name="Calculation 2 21 17 2" xfId="27443"/>
    <cellStyle name="Calculation 2 21 18" xfId="22919"/>
    <cellStyle name="Calculation 2 21 18 2" xfId="27444"/>
    <cellStyle name="Calculation 2 21 19" xfId="24434"/>
    <cellStyle name="Calculation 2 21 2" xfId="1059"/>
    <cellStyle name="Calculation 2 21 2 10" xfId="15895"/>
    <cellStyle name="Calculation 2 21 2 11" xfId="17500"/>
    <cellStyle name="Calculation 2 21 2 12" xfId="19103"/>
    <cellStyle name="Calculation 2 21 2 13" xfId="20695"/>
    <cellStyle name="Calculation 2 21 2 14" xfId="22272"/>
    <cellStyle name="Calculation 2 21 2 15" xfId="23793"/>
    <cellStyle name="Calculation 2 21 2 16" xfId="25266"/>
    <cellStyle name="Calculation 2 21 2 2" xfId="2854"/>
    <cellStyle name="Calculation 2 21 2 2 2" xfId="27446"/>
    <cellStyle name="Calculation 2 21 2 2 3" xfId="27445"/>
    <cellStyle name="Calculation 2 21 2 3" xfId="4517"/>
    <cellStyle name="Calculation 2 21 2 3 2" xfId="27447"/>
    <cellStyle name="Calculation 2 21 2 4" xfId="6109"/>
    <cellStyle name="Calculation 2 21 2 4 2" xfId="27448"/>
    <cellStyle name="Calculation 2 21 2 5" xfId="7681"/>
    <cellStyle name="Calculation 2 21 2 5 2" xfId="27449"/>
    <cellStyle name="Calculation 2 21 2 6" xfId="9196"/>
    <cellStyle name="Calculation 2 21 2 6 2" xfId="27450"/>
    <cellStyle name="Calculation 2 21 2 7" xfId="10669"/>
    <cellStyle name="Calculation 2 21 2 8" xfId="12582"/>
    <cellStyle name="Calculation 2 21 2 9" xfId="14283"/>
    <cellStyle name="Calculation 2 21 20" xfId="59743"/>
    <cellStyle name="Calculation 2 21 3" xfId="1467"/>
    <cellStyle name="Calculation 2 21 3 10" xfId="16267"/>
    <cellStyle name="Calculation 2 21 3 11" xfId="17872"/>
    <cellStyle name="Calculation 2 21 3 12" xfId="19475"/>
    <cellStyle name="Calculation 2 21 3 13" xfId="21067"/>
    <cellStyle name="Calculation 2 21 3 14" xfId="22644"/>
    <cellStyle name="Calculation 2 21 3 15" xfId="24165"/>
    <cellStyle name="Calculation 2 21 3 16" xfId="25638"/>
    <cellStyle name="Calculation 2 21 3 2" xfId="3226"/>
    <cellStyle name="Calculation 2 21 3 2 2" xfId="27452"/>
    <cellStyle name="Calculation 2 21 3 2 3" xfId="27451"/>
    <cellStyle name="Calculation 2 21 3 3" xfId="4889"/>
    <cellStyle name="Calculation 2 21 3 3 2" xfId="27453"/>
    <cellStyle name="Calculation 2 21 3 4" xfId="6481"/>
    <cellStyle name="Calculation 2 21 3 4 2" xfId="27454"/>
    <cellStyle name="Calculation 2 21 3 5" xfId="8053"/>
    <cellStyle name="Calculation 2 21 3 5 2" xfId="27455"/>
    <cellStyle name="Calculation 2 21 3 6" xfId="9568"/>
    <cellStyle name="Calculation 2 21 3 6 2" xfId="27456"/>
    <cellStyle name="Calculation 2 21 3 7" xfId="11041"/>
    <cellStyle name="Calculation 2 21 3 8" xfId="12954"/>
    <cellStyle name="Calculation 2 21 3 9" xfId="14655"/>
    <cellStyle name="Calculation 2 21 4" xfId="2401"/>
    <cellStyle name="Calculation 2 21 4 10" xfId="17048"/>
    <cellStyle name="Calculation 2 21 4 11" xfId="18652"/>
    <cellStyle name="Calculation 2 21 4 12" xfId="20250"/>
    <cellStyle name="Calculation 2 21 4 13" xfId="21828"/>
    <cellStyle name="Calculation 2 21 4 14" xfId="23364"/>
    <cellStyle name="Calculation 2 21 4 15" xfId="24838"/>
    <cellStyle name="Calculation 2 21 4 2" xfId="4065"/>
    <cellStyle name="Calculation 2 21 4 2 2" xfId="27458"/>
    <cellStyle name="Calculation 2 21 4 2 3" xfId="27457"/>
    <cellStyle name="Calculation 2 21 4 3" xfId="5660"/>
    <cellStyle name="Calculation 2 21 4 3 2" xfId="27459"/>
    <cellStyle name="Calculation 2 21 4 4" xfId="7239"/>
    <cellStyle name="Calculation 2 21 4 4 2" xfId="27460"/>
    <cellStyle name="Calculation 2 21 4 5" xfId="8767"/>
    <cellStyle name="Calculation 2 21 4 5 2" xfId="27461"/>
    <cellStyle name="Calculation 2 21 4 6" xfId="10241"/>
    <cellStyle name="Calculation 2 21 4 6 2" xfId="27462"/>
    <cellStyle name="Calculation 2 21 4 7" xfId="12129"/>
    <cellStyle name="Calculation 2 21 4 8" xfId="13830"/>
    <cellStyle name="Calculation 2 21 4 9" xfId="15443"/>
    <cellStyle name="Calculation 2 21 5" xfId="1884"/>
    <cellStyle name="Calculation 2 21 5 2" xfId="27464"/>
    <cellStyle name="Calculation 2 21 5 2 2" xfId="27465"/>
    <cellStyle name="Calculation 2 21 5 2 3" xfId="59744"/>
    <cellStyle name="Calculation 2 21 5 3" xfId="27466"/>
    <cellStyle name="Calculation 2 21 5 3 2" xfId="59745"/>
    <cellStyle name="Calculation 2 21 5 4" xfId="27467"/>
    <cellStyle name="Calculation 2 21 5 4 2" xfId="59746"/>
    <cellStyle name="Calculation 2 21 5 5" xfId="27468"/>
    <cellStyle name="Calculation 2 21 5 6" xfId="27469"/>
    <cellStyle name="Calculation 2 21 5 7" xfId="27463"/>
    <cellStyle name="Calculation 2 21 6" xfId="3554"/>
    <cellStyle name="Calculation 2 21 6 2" xfId="27471"/>
    <cellStyle name="Calculation 2 21 6 2 2" xfId="27472"/>
    <cellStyle name="Calculation 2 21 6 2 3" xfId="59747"/>
    <cellStyle name="Calculation 2 21 6 3" xfId="27473"/>
    <cellStyle name="Calculation 2 21 6 3 2" xfId="59748"/>
    <cellStyle name="Calculation 2 21 6 4" xfId="27474"/>
    <cellStyle name="Calculation 2 21 6 4 2" xfId="59749"/>
    <cellStyle name="Calculation 2 21 6 5" xfId="27475"/>
    <cellStyle name="Calculation 2 21 6 6" xfId="27476"/>
    <cellStyle name="Calculation 2 21 6 7" xfId="27470"/>
    <cellStyle name="Calculation 2 21 7" xfId="5158"/>
    <cellStyle name="Calculation 2 21 7 2" xfId="27478"/>
    <cellStyle name="Calculation 2 21 7 2 2" xfId="27479"/>
    <cellStyle name="Calculation 2 21 7 2 3" xfId="59750"/>
    <cellStyle name="Calculation 2 21 7 3" xfId="27480"/>
    <cellStyle name="Calculation 2 21 7 3 2" xfId="59751"/>
    <cellStyle name="Calculation 2 21 7 4" xfId="27481"/>
    <cellStyle name="Calculation 2 21 7 4 2" xfId="59752"/>
    <cellStyle name="Calculation 2 21 7 5" xfId="27482"/>
    <cellStyle name="Calculation 2 21 7 6" xfId="27483"/>
    <cellStyle name="Calculation 2 21 7 7" xfId="27477"/>
    <cellStyle name="Calculation 2 21 8" xfId="6750"/>
    <cellStyle name="Calculation 2 21 8 2" xfId="27485"/>
    <cellStyle name="Calculation 2 21 8 2 2" xfId="27486"/>
    <cellStyle name="Calculation 2 21 8 2 3" xfId="59753"/>
    <cellStyle name="Calculation 2 21 8 3" xfId="27487"/>
    <cellStyle name="Calculation 2 21 8 3 2" xfId="59754"/>
    <cellStyle name="Calculation 2 21 8 4" xfId="27488"/>
    <cellStyle name="Calculation 2 21 8 4 2" xfId="59755"/>
    <cellStyle name="Calculation 2 21 8 5" xfId="27489"/>
    <cellStyle name="Calculation 2 21 8 6" xfId="27490"/>
    <cellStyle name="Calculation 2 21 8 7" xfId="27484"/>
    <cellStyle name="Calculation 2 21 9" xfId="8322"/>
    <cellStyle name="Calculation 2 21 9 2" xfId="27492"/>
    <cellStyle name="Calculation 2 21 9 2 2" xfId="27493"/>
    <cellStyle name="Calculation 2 21 9 2 3" xfId="59756"/>
    <cellStyle name="Calculation 2 21 9 3" xfId="27494"/>
    <cellStyle name="Calculation 2 21 9 3 2" xfId="59757"/>
    <cellStyle name="Calculation 2 21 9 4" xfId="27495"/>
    <cellStyle name="Calculation 2 21 9 4 2" xfId="59758"/>
    <cellStyle name="Calculation 2 21 9 5" xfId="27496"/>
    <cellStyle name="Calculation 2 21 9 6" xfId="27497"/>
    <cellStyle name="Calculation 2 21 9 7" xfId="27491"/>
    <cellStyle name="Calculation 2 22" xfId="456"/>
    <cellStyle name="Calculation 2 22 10" xfId="9824"/>
    <cellStyle name="Calculation 2 22 10 2" xfId="27499"/>
    <cellStyle name="Calculation 2 22 10 2 2" xfId="27500"/>
    <cellStyle name="Calculation 2 22 10 2 3" xfId="59759"/>
    <cellStyle name="Calculation 2 22 10 3" xfId="27501"/>
    <cellStyle name="Calculation 2 22 10 3 2" xfId="59760"/>
    <cellStyle name="Calculation 2 22 10 4" xfId="27502"/>
    <cellStyle name="Calculation 2 22 10 4 2" xfId="59761"/>
    <cellStyle name="Calculation 2 22 10 5" xfId="27503"/>
    <cellStyle name="Calculation 2 22 10 6" xfId="27504"/>
    <cellStyle name="Calculation 2 22 10 7" xfId="27498"/>
    <cellStyle name="Calculation 2 22 11" xfId="11598"/>
    <cellStyle name="Calculation 2 22 11 2" xfId="27506"/>
    <cellStyle name="Calculation 2 22 11 2 2" xfId="27507"/>
    <cellStyle name="Calculation 2 22 11 2 3" xfId="59762"/>
    <cellStyle name="Calculation 2 22 11 3" xfId="27508"/>
    <cellStyle name="Calculation 2 22 11 3 2" xfId="59763"/>
    <cellStyle name="Calculation 2 22 11 4" xfId="27509"/>
    <cellStyle name="Calculation 2 22 11 4 2" xfId="59764"/>
    <cellStyle name="Calculation 2 22 11 5" xfId="27510"/>
    <cellStyle name="Calculation 2 22 11 6" xfId="27511"/>
    <cellStyle name="Calculation 2 22 11 7" xfId="27505"/>
    <cellStyle name="Calculation 2 22 12" xfId="13300"/>
    <cellStyle name="Calculation 2 22 12 2" xfId="27513"/>
    <cellStyle name="Calculation 2 22 12 2 2" xfId="27514"/>
    <cellStyle name="Calculation 2 22 12 2 3" xfId="59765"/>
    <cellStyle name="Calculation 2 22 12 3" xfId="27515"/>
    <cellStyle name="Calculation 2 22 12 3 2" xfId="59766"/>
    <cellStyle name="Calculation 2 22 12 4" xfId="27516"/>
    <cellStyle name="Calculation 2 22 12 4 2" xfId="59767"/>
    <cellStyle name="Calculation 2 22 12 5" xfId="27517"/>
    <cellStyle name="Calculation 2 22 12 6" xfId="27512"/>
    <cellStyle name="Calculation 2 22 13" xfId="14912"/>
    <cellStyle name="Calculation 2 22 13 2" xfId="27519"/>
    <cellStyle name="Calculation 2 22 13 3" xfId="27518"/>
    <cellStyle name="Calculation 2 22 14" xfId="16523"/>
    <cellStyle name="Calculation 2 22 14 2" xfId="27521"/>
    <cellStyle name="Calculation 2 22 14 3" xfId="27520"/>
    <cellStyle name="Calculation 2 22 15" xfId="18128"/>
    <cellStyle name="Calculation 2 22 15 2" xfId="27522"/>
    <cellStyle name="Calculation 2 22 16" xfId="19732"/>
    <cellStyle name="Calculation 2 22 16 2" xfId="27523"/>
    <cellStyle name="Calculation 2 22 17" xfId="21324"/>
    <cellStyle name="Calculation 2 22 17 2" xfId="27524"/>
    <cellStyle name="Calculation 2 22 18" xfId="22906"/>
    <cellStyle name="Calculation 2 22 18 2" xfId="27525"/>
    <cellStyle name="Calculation 2 22 19" xfId="24421"/>
    <cellStyle name="Calculation 2 22 2" xfId="1046"/>
    <cellStyle name="Calculation 2 22 2 10" xfId="15882"/>
    <cellStyle name="Calculation 2 22 2 11" xfId="17487"/>
    <cellStyle name="Calculation 2 22 2 12" xfId="19090"/>
    <cellStyle name="Calculation 2 22 2 13" xfId="20682"/>
    <cellStyle name="Calculation 2 22 2 14" xfId="22259"/>
    <cellStyle name="Calculation 2 22 2 15" xfId="23780"/>
    <cellStyle name="Calculation 2 22 2 16" xfId="25253"/>
    <cellStyle name="Calculation 2 22 2 2" xfId="2841"/>
    <cellStyle name="Calculation 2 22 2 2 2" xfId="27527"/>
    <cellStyle name="Calculation 2 22 2 2 3" xfId="27526"/>
    <cellStyle name="Calculation 2 22 2 3" xfId="4504"/>
    <cellStyle name="Calculation 2 22 2 3 2" xfId="27528"/>
    <cellStyle name="Calculation 2 22 2 4" xfId="6096"/>
    <cellStyle name="Calculation 2 22 2 4 2" xfId="27529"/>
    <cellStyle name="Calculation 2 22 2 5" xfId="7668"/>
    <cellStyle name="Calculation 2 22 2 5 2" xfId="27530"/>
    <cellStyle name="Calculation 2 22 2 6" xfId="9183"/>
    <cellStyle name="Calculation 2 22 2 6 2" xfId="27531"/>
    <cellStyle name="Calculation 2 22 2 7" xfId="10656"/>
    <cellStyle name="Calculation 2 22 2 8" xfId="12569"/>
    <cellStyle name="Calculation 2 22 2 9" xfId="14270"/>
    <cellStyle name="Calculation 2 22 20" xfId="59768"/>
    <cellStyle name="Calculation 2 22 3" xfId="1454"/>
    <cellStyle name="Calculation 2 22 3 10" xfId="16254"/>
    <cellStyle name="Calculation 2 22 3 11" xfId="17859"/>
    <cellStyle name="Calculation 2 22 3 12" xfId="19462"/>
    <cellStyle name="Calculation 2 22 3 13" xfId="21054"/>
    <cellStyle name="Calculation 2 22 3 14" xfId="22631"/>
    <cellStyle name="Calculation 2 22 3 15" xfId="24152"/>
    <cellStyle name="Calculation 2 22 3 16" xfId="25625"/>
    <cellStyle name="Calculation 2 22 3 2" xfId="3213"/>
    <cellStyle name="Calculation 2 22 3 2 2" xfId="27533"/>
    <cellStyle name="Calculation 2 22 3 2 3" xfId="27532"/>
    <cellStyle name="Calculation 2 22 3 3" xfId="4876"/>
    <cellStyle name="Calculation 2 22 3 3 2" xfId="27534"/>
    <cellStyle name="Calculation 2 22 3 4" xfId="6468"/>
    <cellStyle name="Calculation 2 22 3 4 2" xfId="27535"/>
    <cellStyle name="Calculation 2 22 3 5" xfId="8040"/>
    <cellStyle name="Calculation 2 22 3 5 2" xfId="27536"/>
    <cellStyle name="Calculation 2 22 3 6" xfId="9555"/>
    <cellStyle name="Calculation 2 22 3 6 2" xfId="27537"/>
    <cellStyle name="Calculation 2 22 3 7" xfId="11028"/>
    <cellStyle name="Calculation 2 22 3 8" xfId="12941"/>
    <cellStyle name="Calculation 2 22 3 9" xfId="14642"/>
    <cellStyle name="Calculation 2 22 4" xfId="2388"/>
    <cellStyle name="Calculation 2 22 4 10" xfId="17035"/>
    <cellStyle name="Calculation 2 22 4 11" xfId="18639"/>
    <cellStyle name="Calculation 2 22 4 12" xfId="20237"/>
    <cellStyle name="Calculation 2 22 4 13" xfId="21815"/>
    <cellStyle name="Calculation 2 22 4 14" xfId="23351"/>
    <cellStyle name="Calculation 2 22 4 15" xfId="24825"/>
    <cellStyle name="Calculation 2 22 4 2" xfId="4052"/>
    <cellStyle name="Calculation 2 22 4 2 2" xfId="27539"/>
    <cellStyle name="Calculation 2 22 4 2 3" xfId="27538"/>
    <cellStyle name="Calculation 2 22 4 3" xfId="5647"/>
    <cellStyle name="Calculation 2 22 4 3 2" xfId="27540"/>
    <cellStyle name="Calculation 2 22 4 4" xfId="7226"/>
    <cellStyle name="Calculation 2 22 4 4 2" xfId="27541"/>
    <cellStyle name="Calculation 2 22 4 5" xfId="8754"/>
    <cellStyle name="Calculation 2 22 4 5 2" xfId="27542"/>
    <cellStyle name="Calculation 2 22 4 6" xfId="10228"/>
    <cellStyle name="Calculation 2 22 4 6 2" xfId="27543"/>
    <cellStyle name="Calculation 2 22 4 7" xfId="12116"/>
    <cellStyle name="Calculation 2 22 4 8" xfId="13817"/>
    <cellStyle name="Calculation 2 22 4 9" xfId="15430"/>
    <cellStyle name="Calculation 2 22 5" xfId="1871"/>
    <cellStyle name="Calculation 2 22 5 2" xfId="27545"/>
    <cellStyle name="Calculation 2 22 5 2 2" xfId="27546"/>
    <cellStyle name="Calculation 2 22 5 2 3" xfId="59769"/>
    <cellStyle name="Calculation 2 22 5 3" xfId="27547"/>
    <cellStyle name="Calculation 2 22 5 3 2" xfId="59770"/>
    <cellStyle name="Calculation 2 22 5 4" xfId="27548"/>
    <cellStyle name="Calculation 2 22 5 4 2" xfId="59771"/>
    <cellStyle name="Calculation 2 22 5 5" xfId="27549"/>
    <cellStyle name="Calculation 2 22 5 6" xfId="27550"/>
    <cellStyle name="Calculation 2 22 5 7" xfId="27544"/>
    <cellStyle name="Calculation 2 22 6" xfId="3541"/>
    <cellStyle name="Calculation 2 22 6 2" xfId="27552"/>
    <cellStyle name="Calculation 2 22 6 2 2" xfId="27553"/>
    <cellStyle name="Calculation 2 22 6 2 3" xfId="59772"/>
    <cellStyle name="Calculation 2 22 6 3" xfId="27554"/>
    <cellStyle name="Calculation 2 22 6 3 2" xfId="59773"/>
    <cellStyle name="Calculation 2 22 6 4" xfId="27555"/>
    <cellStyle name="Calculation 2 22 6 4 2" xfId="59774"/>
    <cellStyle name="Calculation 2 22 6 5" xfId="27556"/>
    <cellStyle name="Calculation 2 22 6 6" xfId="27557"/>
    <cellStyle name="Calculation 2 22 6 7" xfId="27551"/>
    <cellStyle name="Calculation 2 22 7" xfId="5145"/>
    <cellStyle name="Calculation 2 22 7 2" xfId="27559"/>
    <cellStyle name="Calculation 2 22 7 2 2" xfId="27560"/>
    <cellStyle name="Calculation 2 22 7 2 3" xfId="59775"/>
    <cellStyle name="Calculation 2 22 7 3" xfId="27561"/>
    <cellStyle name="Calculation 2 22 7 3 2" xfId="59776"/>
    <cellStyle name="Calculation 2 22 7 4" xfId="27562"/>
    <cellStyle name="Calculation 2 22 7 4 2" xfId="59777"/>
    <cellStyle name="Calculation 2 22 7 5" xfId="27563"/>
    <cellStyle name="Calculation 2 22 7 6" xfId="27564"/>
    <cellStyle name="Calculation 2 22 7 7" xfId="27558"/>
    <cellStyle name="Calculation 2 22 8" xfId="6737"/>
    <cellStyle name="Calculation 2 22 8 2" xfId="27566"/>
    <cellStyle name="Calculation 2 22 8 2 2" xfId="27567"/>
    <cellStyle name="Calculation 2 22 8 2 3" xfId="59778"/>
    <cellStyle name="Calculation 2 22 8 3" xfId="27568"/>
    <cellStyle name="Calculation 2 22 8 3 2" xfId="59779"/>
    <cellStyle name="Calculation 2 22 8 4" xfId="27569"/>
    <cellStyle name="Calculation 2 22 8 4 2" xfId="59780"/>
    <cellStyle name="Calculation 2 22 8 5" xfId="27570"/>
    <cellStyle name="Calculation 2 22 8 6" xfId="27571"/>
    <cellStyle name="Calculation 2 22 8 7" xfId="27565"/>
    <cellStyle name="Calculation 2 22 9" xfId="8309"/>
    <cellStyle name="Calculation 2 22 9 2" xfId="27573"/>
    <cellStyle name="Calculation 2 22 9 2 2" xfId="27574"/>
    <cellStyle name="Calculation 2 22 9 2 3" xfId="59781"/>
    <cellStyle name="Calculation 2 22 9 3" xfId="27575"/>
    <cellStyle name="Calculation 2 22 9 3 2" xfId="59782"/>
    <cellStyle name="Calculation 2 22 9 4" xfId="27576"/>
    <cellStyle name="Calculation 2 22 9 4 2" xfId="59783"/>
    <cellStyle name="Calculation 2 22 9 5" xfId="27577"/>
    <cellStyle name="Calculation 2 22 9 6" xfId="27578"/>
    <cellStyle name="Calculation 2 22 9 7" xfId="27572"/>
    <cellStyle name="Calculation 2 23" xfId="476"/>
    <cellStyle name="Calculation 2 23 10" xfId="9844"/>
    <cellStyle name="Calculation 2 23 10 2" xfId="27580"/>
    <cellStyle name="Calculation 2 23 10 2 2" xfId="27581"/>
    <cellStyle name="Calculation 2 23 10 2 3" xfId="59784"/>
    <cellStyle name="Calculation 2 23 10 3" xfId="27582"/>
    <cellStyle name="Calculation 2 23 10 3 2" xfId="59785"/>
    <cellStyle name="Calculation 2 23 10 4" xfId="27583"/>
    <cellStyle name="Calculation 2 23 10 4 2" xfId="59786"/>
    <cellStyle name="Calculation 2 23 10 5" xfId="27584"/>
    <cellStyle name="Calculation 2 23 10 6" xfId="27585"/>
    <cellStyle name="Calculation 2 23 10 7" xfId="27579"/>
    <cellStyle name="Calculation 2 23 11" xfId="11618"/>
    <cellStyle name="Calculation 2 23 11 2" xfId="27587"/>
    <cellStyle name="Calculation 2 23 11 2 2" xfId="27588"/>
    <cellStyle name="Calculation 2 23 11 2 3" xfId="59787"/>
    <cellStyle name="Calculation 2 23 11 3" xfId="27589"/>
    <cellStyle name="Calculation 2 23 11 3 2" xfId="59788"/>
    <cellStyle name="Calculation 2 23 11 4" xfId="27590"/>
    <cellStyle name="Calculation 2 23 11 4 2" xfId="59789"/>
    <cellStyle name="Calculation 2 23 11 5" xfId="27591"/>
    <cellStyle name="Calculation 2 23 11 6" xfId="27592"/>
    <cellStyle name="Calculation 2 23 11 7" xfId="27586"/>
    <cellStyle name="Calculation 2 23 12" xfId="13320"/>
    <cellStyle name="Calculation 2 23 12 2" xfId="27594"/>
    <cellStyle name="Calculation 2 23 12 2 2" xfId="27595"/>
    <cellStyle name="Calculation 2 23 12 2 3" xfId="59790"/>
    <cellStyle name="Calculation 2 23 12 3" xfId="27596"/>
    <cellStyle name="Calculation 2 23 12 3 2" xfId="59791"/>
    <cellStyle name="Calculation 2 23 12 4" xfId="27597"/>
    <cellStyle name="Calculation 2 23 12 4 2" xfId="59792"/>
    <cellStyle name="Calculation 2 23 12 5" xfId="27598"/>
    <cellStyle name="Calculation 2 23 12 6" xfId="27593"/>
    <cellStyle name="Calculation 2 23 13" xfId="14932"/>
    <cellStyle name="Calculation 2 23 13 2" xfId="27600"/>
    <cellStyle name="Calculation 2 23 13 3" xfId="27599"/>
    <cellStyle name="Calculation 2 23 14" xfId="16543"/>
    <cellStyle name="Calculation 2 23 14 2" xfId="27602"/>
    <cellStyle name="Calculation 2 23 14 3" xfId="27601"/>
    <cellStyle name="Calculation 2 23 15" xfId="18148"/>
    <cellStyle name="Calculation 2 23 15 2" xfId="27603"/>
    <cellStyle name="Calculation 2 23 16" xfId="19752"/>
    <cellStyle name="Calculation 2 23 16 2" xfId="27604"/>
    <cellStyle name="Calculation 2 23 17" xfId="21344"/>
    <cellStyle name="Calculation 2 23 17 2" xfId="27605"/>
    <cellStyle name="Calculation 2 23 18" xfId="22926"/>
    <cellStyle name="Calculation 2 23 18 2" xfId="27606"/>
    <cellStyle name="Calculation 2 23 19" xfId="24441"/>
    <cellStyle name="Calculation 2 23 2" xfId="1066"/>
    <cellStyle name="Calculation 2 23 2 10" xfId="15902"/>
    <cellStyle name="Calculation 2 23 2 11" xfId="17507"/>
    <cellStyle name="Calculation 2 23 2 12" xfId="19110"/>
    <cellStyle name="Calculation 2 23 2 13" xfId="20702"/>
    <cellStyle name="Calculation 2 23 2 14" xfId="22279"/>
    <cellStyle name="Calculation 2 23 2 15" xfId="23800"/>
    <cellStyle name="Calculation 2 23 2 16" xfId="25273"/>
    <cellStyle name="Calculation 2 23 2 2" xfId="2861"/>
    <cellStyle name="Calculation 2 23 2 2 2" xfId="27608"/>
    <cellStyle name="Calculation 2 23 2 2 3" xfId="27607"/>
    <cellStyle name="Calculation 2 23 2 3" xfId="4524"/>
    <cellStyle name="Calculation 2 23 2 3 2" xfId="27609"/>
    <cellStyle name="Calculation 2 23 2 4" xfId="6116"/>
    <cellStyle name="Calculation 2 23 2 4 2" xfId="27610"/>
    <cellStyle name="Calculation 2 23 2 5" xfId="7688"/>
    <cellStyle name="Calculation 2 23 2 5 2" xfId="27611"/>
    <cellStyle name="Calculation 2 23 2 6" xfId="9203"/>
    <cellStyle name="Calculation 2 23 2 6 2" xfId="27612"/>
    <cellStyle name="Calculation 2 23 2 7" xfId="10676"/>
    <cellStyle name="Calculation 2 23 2 8" xfId="12589"/>
    <cellStyle name="Calculation 2 23 2 9" xfId="14290"/>
    <cellStyle name="Calculation 2 23 20" xfId="59793"/>
    <cellStyle name="Calculation 2 23 3" xfId="1474"/>
    <cellStyle name="Calculation 2 23 3 10" xfId="16274"/>
    <cellStyle name="Calculation 2 23 3 11" xfId="17879"/>
    <cellStyle name="Calculation 2 23 3 12" xfId="19482"/>
    <cellStyle name="Calculation 2 23 3 13" xfId="21074"/>
    <cellStyle name="Calculation 2 23 3 14" xfId="22651"/>
    <cellStyle name="Calculation 2 23 3 15" xfId="24172"/>
    <cellStyle name="Calculation 2 23 3 16" xfId="25645"/>
    <cellStyle name="Calculation 2 23 3 2" xfId="3233"/>
    <cellStyle name="Calculation 2 23 3 2 2" xfId="27614"/>
    <cellStyle name="Calculation 2 23 3 2 3" xfId="27613"/>
    <cellStyle name="Calculation 2 23 3 3" xfId="4896"/>
    <cellStyle name="Calculation 2 23 3 3 2" xfId="27615"/>
    <cellStyle name="Calculation 2 23 3 4" xfId="6488"/>
    <cellStyle name="Calculation 2 23 3 4 2" xfId="27616"/>
    <cellStyle name="Calculation 2 23 3 5" xfId="8060"/>
    <cellStyle name="Calculation 2 23 3 5 2" xfId="27617"/>
    <cellStyle name="Calculation 2 23 3 6" xfId="9575"/>
    <cellStyle name="Calculation 2 23 3 6 2" xfId="27618"/>
    <cellStyle name="Calculation 2 23 3 7" xfId="11048"/>
    <cellStyle name="Calculation 2 23 3 8" xfId="12961"/>
    <cellStyle name="Calculation 2 23 3 9" xfId="14662"/>
    <cellStyle name="Calculation 2 23 4" xfId="2408"/>
    <cellStyle name="Calculation 2 23 4 10" xfId="17055"/>
    <cellStyle name="Calculation 2 23 4 11" xfId="18659"/>
    <cellStyle name="Calculation 2 23 4 12" xfId="20257"/>
    <cellStyle name="Calculation 2 23 4 13" xfId="21835"/>
    <cellStyle name="Calculation 2 23 4 14" xfId="23371"/>
    <cellStyle name="Calculation 2 23 4 15" xfId="24845"/>
    <cellStyle name="Calculation 2 23 4 2" xfId="4072"/>
    <cellStyle name="Calculation 2 23 4 2 2" xfId="27620"/>
    <cellStyle name="Calculation 2 23 4 2 3" xfId="27619"/>
    <cellStyle name="Calculation 2 23 4 3" xfId="5667"/>
    <cellStyle name="Calculation 2 23 4 3 2" xfId="27621"/>
    <cellStyle name="Calculation 2 23 4 4" xfId="7246"/>
    <cellStyle name="Calculation 2 23 4 4 2" xfId="27622"/>
    <cellStyle name="Calculation 2 23 4 5" xfId="8774"/>
    <cellStyle name="Calculation 2 23 4 5 2" xfId="27623"/>
    <cellStyle name="Calculation 2 23 4 6" xfId="10248"/>
    <cellStyle name="Calculation 2 23 4 6 2" xfId="27624"/>
    <cellStyle name="Calculation 2 23 4 7" xfId="12136"/>
    <cellStyle name="Calculation 2 23 4 8" xfId="13837"/>
    <cellStyle name="Calculation 2 23 4 9" xfId="15450"/>
    <cellStyle name="Calculation 2 23 5" xfId="1891"/>
    <cellStyle name="Calculation 2 23 5 2" xfId="27626"/>
    <cellStyle name="Calculation 2 23 5 2 2" xfId="27627"/>
    <cellStyle name="Calculation 2 23 5 2 3" xfId="59794"/>
    <cellStyle name="Calculation 2 23 5 3" xfId="27628"/>
    <cellStyle name="Calculation 2 23 5 3 2" xfId="59795"/>
    <cellStyle name="Calculation 2 23 5 4" xfId="27629"/>
    <cellStyle name="Calculation 2 23 5 4 2" xfId="59796"/>
    <cellStyle name="Calculation 2 23 5 5" xfId="27630"/>
    <cellStyle name="Calculation 2 23 5 6" xfId="27631"/>
    <cellStyle name="Calculation 2 23 5 7" xfId="27625"/>
    <cellStyle name="Calculation 2 23 6" xfId="3561"/>
    <cellStyle name="Calculation 2 23 6 2" xfId="27633"/>
    <cellStyle name="Calculation 2 23 6 2 2" xfId="27634"/>
    <cellStyle name="Calculation 2 23 6 2 3" xfId="59797"/>
    <cellStyle name="Calculation 2 23 6 3" xfId="27635"/>
    <cellStyle name="Calculation 2 23 6 3 2" xfId="59798"/>
    <cellStyle name="Calculation 2 23 6 4" xfId="27636"/>
    <cellStyle name="Calculation 2 23 6 4 2" xfId="59799"/>
    <cellStyle name="Calculation 2 23 6 5" xfId="27637"/>
    <cellStyle name="Calculation 2 23 6 6" xfId="27638"/>
    <cellStyle name="Calculation 2 23 6 7" xfId="27632"/>
    <cellStyle name="Calculation 2 23 7" xfId="5165"/>
    <cellStyle name="Calculation 2 23 7 2" xfId="27640"/>
    <cellStyle name="Calculation 2 23 7 2 2" xfId="27641"/>
    <cellStyle name="Calculation 2 23 7 2 3" xfId="59800"/>
    <cellStyle name="Calculation 2 23 7 3" xfId="27642"/>
    <cellStyle name="Calculation 2 23 7 3 2" xfId="59801"/>
    <cellStyle name="Calculation 2 23 7 4" xfId="27643"/>
    <cellStyle name="Calculation 2 23 7 4 2" xfId="59802"/>
    <cellStyle name="Calculation 2 23 7 5" xfId="27644"/>
    <cellStyle name="Calculation 2 23 7 6" xfId="27645"/>
    <cellStyle name="Calculation 2 23 7 7" xfId="27639"/>
    <cellStyle name="Calculation 2 23 8" xfId="6757"/>
    <cellStyle name="Calculation 2 23 8 2" xfId="27647"/>
    <cellStyle name="Calculation 2 23 8 2 2" xfId="27648"/>
    <cellStyle name="Calculation 2 23 8 2 3" xfId="59803"/>
    <cellStyle name="Calculation 2 23 8 3" xfId="27649"/>
    <cellStyle name="Calculation 2 23 8 3 2" xfId="59804"/>
    <cellStyle name="Calculation 2 23 8 4" xfId="27650"/>
    <cellStyle name="Calculation 2 23 8 4 2" xfId="59805"/>
    <cellStyle name="Calculation 2 23 8 5" xfId="27651"/>
    <cellStyle name="Calculation 2 23 8 6" xfId="27652"/>
    <cellStyle name="Calculation 2 23 8 7" xfId="27646"/>
    <cellStyle name="Calculation 2 23 9" xfId="8329"/>
    <cellStyle name="Calculation 2 23 9 2" xfId="27654"/>
    <cellStyle name="Calculation 2 23 9 2 2" xfId="27655"/>
    <cellStyle name="Calculation 2 23 9 2 3" xfId="59806"/>
    <cellStyle name="Calculation 2 23 9 3" xfId="27656"/>
    <cellStyle name="Calculation 2 23 9 3 2" xfId="59807"/>
    <cellStyle name="Calculation 2 23 9 4" xfId="27657"/>
    <cellStyle name="Calculation 2 23 9 4 2" xfId="59808"/>
    <cellStyle name="Calculation 2 23 9 5" xfId="27658"/>
    <cellStyle name="Calculation 2 23 9 6" xfId="27659"/>
    <cellStyle name="Calculation 2 23 9 7" xfId="27653"/>
    <cellStyle name="Calculation 2 24" xfId="523"/>
    <cellStyle name="Calculation 2 24 10" xfId="9891"/>
    <cellStyle name="Calculation 2 24 10 2" xfId="27661"/>
    <cellStyle name="Calculation 2 24 10 2 2" xfId="27662"/>
    <cellStyle name="Calculation 2 24 10 2 3" xfId="59809"/>
    <cellStyle name="Calculation 2 24 10 3" xfId="27663"/>
    <cellStyle name="Calculation 2 24 10 3 2" xfId="59810"/>
    <cellStyle name="Calculation 2 24 10 4" xfId="27664"/>
    <cellStyle name="Calculation 2 24 10 4 2" xfId="59811"/>
    <cellStyle name="Calculation 2 24 10 5" xfId="27665"/>
    <cellStyle name="Calculation 2 24 10 6" xfId="27666"/>
    <cellStyle name="Calculation 2 24 10 7" xfId="27660"/>
    <cellStyle name="Calculation 2 24 11" xfId="11665"/>
    <cellStyle name="Calculation 2 24 11 2" xfId="27668"/>
    <cellStyle name="Calculation 2 24 11 2 2" xfId="27669"/>
    <cellStyle name="Calculation 2 24 11 2 3" xfId="59812"/>
    <cellStyle name="Calculation 2 24 11 3" xfId="27670"/>
    <cellStyle name="Calculation 2 24 11 3 2" xfId="59813"/>
    <cellStyle name="Calculation 2 24 11 4" xfId="27671"/>
    <cellStyle name="Calculation 2 24 11 4 2" xfId="59814"/>
    <cellStyle name="Calculation 2 24 11 5" xfId="27672"/>
    <cellStyle name="Calculation 2 24 11 6" xfId="27673"/>
    <cellStyle name="Calculation 2 24 11 7" xfId="27667"/>
    <cellStyle name="Calculation 2 24 12" xfId="13367"/>
    <cellStyle name="Calculation 2 24 12 2" xfId="27675"/>
    <cellStyle name="Calculation 2 24 12 2 2" xfId="27676"/>
    <cellStyle name="Calculation 2 24 12 2 3" xfId="59815"/>
    <cellStyle name="Calculation 2 24 12 3" xfId="27677"/>
    <cellStyle name="Calculation 2 24 12 3 2" xfId="59816"/>
    <cellStyle name="Calculation 2 24 12 4" xfId="27678"/>
    <cellStyle name="Calculation 2 24 12 4 2" xfId="59817"/>
    <cellStyle name="Calculation 2 24 12 5" xfId="27679"/>
    <cellStyle name="Calculation 2 24 12 6" xfId="27674"/>
    <cellStyle name="Calculation 2 24 13" xfId="14979"/>
    <cellStyle name="Calculation 2 24 13 2" xfId="27681"/>
    <cellStyle name="Calculation 2 24 13 3" xfId="27680"/>
    <cellStyle name="Calculation 2 24 14" xfId="16590"/>
    <cellStyle name="Calculation 2 24 14 2" xfId="27683"/>
    <cellStyle name="Calculation 2 24 14 3" xfId="27682"/>
    <cellStyle name="Calculation 2 24 15" xfId="18195"/>
    <cellStyle name="Calculation 2 24 15 2" xfId="27684"/>
    <cellStyle name="Calculation 2 24 16" xfId="19799"/>
    <cellStyle name="Calculation 2 24 16 2" xfId="27685"/>
    <cellStyle name="Calculation 2 24 17" xfId="21391"/>
    <cellStyle name="Calculation 2 24 17 2" xfId="27686"/>
    <cellStyle name="Calculation 2 24 18" xfId="22973"/>
    <cellStyle name="Calculation 2 24 18 2" xfId="27687"/>
    <cellStyle name="Calculation 2 24 19" xfId="24488"/>
    <cellStyle name="Calculation 2 24 2" xfId="1113"/>
    <cellStyle name="Calculation 2 24 2 10" xfId="15949"/>
    <cellStyle name="Calculation 2 24 2 11" xfId="17554"/>
    <cellStyle name="Calculation 2 24 2 12" xfId="19157"/>
    <cellStyle name="Calculation 2 24 2 13" xfId="20749"/>
    <cellStyle name="Calculation 2 24 2 14" xfId="22326"/>
    <cellStyle name="Calculation 2 24 2 15" xfId="23847"/>
    <cellStyle name="Calculation 2 24 2 16" xfId="25320"/>
    <cellStyle name="Calculation 2 24 2 2" xfId="2908"/>
    <cellStyle name="Calculation 2 24 2 2 2" xfId="27689"/>
    <cellStyle name="Calculation 2 24 2 2 3" xfId="27688"/>
    <cellStyle name="Calculation 2 24 2 3" xfId="4571"/>
    <cellStyle name="Calculation 2 24 2 3 2" xfId="27690"/>
    <cellStyle name="Calculation 2 24 2 4" xfId="6163"/>
    <cellStyle name="Calculation 2 24 2 4 2" xfId="27691"/>
    <cellStyle name="Calculation 2 24 2 5" xfId="7735"/>
    <cellStyle name="Calculation 2 24 2 5 2" xfId="27692"/>
    <cellStyle name="Calculation 2 24 2 6" xfId="9250"/>
    <cellStyle name="Calculation 2 24 2 6 2" xfId="27693"/>
    <cellStyle name="Calculation 2 24 2 7" xfId="10723"/>
    <cellStyle name="Calculation 2 24 2 8" xfId="12636"/>
    <cellStyle name="Calculation 2 24 2 9" xfId="14337"/>
    <cellStyle name="Calculation 2 24 20" xfId="59818"/>
    <cellStyle name="Calculation 2 24 3" xfId="1521"/>
    <cellStyle name="Calculation 2 24 3 10" xfId="16321"/>
    <cellStyle name="Calculation 2 24 3 11" xfId="17926"/>
    <cellStyle name="Calculation 2 24 3 12" xfId="19529"/>
    <cellStyle name="Calculation 2 24 3 13" xfId="21121"/>
    <cellStyle name="Calculation 2 24 3 14" xfId="22698"/>
    <cellStyle name="Calculation 2 24 3 15" xfId="24219"/>
    <cellStyle name="Calculation 2 24 3 16" xfId="25692"/>
    <cellStyle name="Calculation 2 24 3 2" xfId="3280"/>
    <cellStyle name="Calculation 2 24 3 2 2" xfId="27695"/>
    <cellStyle name="Calculation 2 24 3 2 3" xfId="27694"/>
    <cellStyle name="Calculation 2 24 3 3" xfId="4943"/>
    <cellStyle name="Calculation 2 24 3 3 2" xfId="27696"/>
    <cellStyle name="Calculation 2 24 3 4" xfId="6535"/>
    <cellStyle name="Calculation 2 24 3 4 2" xfId="27697"/>
    <cellStyle name="Calculation 2 24 3 5" xfId="8107"/>
    <cellStyle name="Calculation 2 24 3 5 2" xfId="27698"/>
    <cellStyle name="Calculation 2 24 3 6" xfId="9622"/>
    <cellStyle name="Calculation 2 24 3 6 2" xfId="27699"/>
    <cellStyle name="Calculation 2 24 3 7" xfId="11095"/>
    <cellStyle name="Calculation 2 24 3 8" xfId="13008"/>
    <cellStyle name="Calculation 2 24 3 9" xfId="14709"/>
    <cellStyle name="Calculation 2 24 4" xfId="2455"/>
    <cellStyle name="Calculation 2 24 4 10" xfId="17102"/>
    <cellStyle name="Calculation 2 24 4 11" xfId="18706"/>
    <cellStyle name="Calculation 2 24 4 12" xfId="20304"/>
    <cellStyle name="Calculation 2 24 4 13" xfId="21882"/>
    <cellStyle name="Calculation 2 24 4 14" xfId="23418"/>
    <cellStyle name="Calculation 2 24 4 15" xfId="24892"/>
    <cellStyle name="Calculation 2 24 4 2" xfId="4119"/>
    <cellStyle name="Calculation 2 24 4 2 2" xfId="27701"/>
    <cellStyle name="Calculation 2 24 4 2 3" xfId="27700"/>
    <cellStyle name="Calculation 2 24 4 3" xfId="5714"/>
    <cellStyle name="Calculation 2 24 4 3 2" xfId="27702"/>
    <cellStyle name="Calculation 2 24 4 4" xfId="7293"/>
    <cellStyle name="Calculation 2 24 4 4 2" xfId="27703"/>
    <cellStyle name="Calculation 2 24 4 5" xfId="8821"/>
    <cellStyle name="Calculation 2 24 4 5 2" xfId="27704"/>
    <cellStyle name="Calculation 2 24 4 6" xfId="10295"/>
    <cellStyle name="Calculation 2 24 4 6 2" xfId="27705"/>
    <cellStyle name="Calculation 2 24 4 7" xfId="12183"/>
    <cellStyle name="Calculation 2 24 4 8" xfId="13884"/>
    <cellStyle name="Calculation 2 24 4 9" xfId="15497"/>
    <cellStyle name="Calculation 2 24 5" xfId="1938"/>
    <cellStyle name="Calculation 2 24 5 2" xfId="27707"/>
    <cellStyle name="Calculation 2 24 5 2 2" xfId="27708"/>
    <cellStyle name="Calculation 2 24 5 2 3" xfId="59819"/>
    <cellStyle name="Calculation 2 24 5 3" xfId="27709"/>
    <cellStyle name="Calculation 2 24 5 3 2" xfId="59820"/>
    <cellStyle name="Calculation 2 24 5 4" xfId="27710"/>
    <cellStyle name="Calculation 2 24 5 4 2" xfId="59821"/>
    <cellStyle name="Calculation 2 24 5 5" xfId="27711"/>
    <cellStyle name="Calculation 2 24 5 6" xfId="27712"/>
    <cellStyle name="Calculation 2 24 5 7" xfId="27706"/>
    <cellStyle name="Calculation 2 24 6" xfId="3608"/>
    <cellStyle name="Calculation 2 24 6 2" xfId="27714"/>
    <cellStyle name="Calculation 2 24 6 2 2" xfId="27715"/>
    <cellStyle name="Calculation 2 24 6 2 3" xfId="59822"/>
    <cellStyle name="Calculation 2 24 6 3" xfId="27716"/>
    <cellStyle name="Calculation 2 24 6 3 2" xfId="59823"/>
    <cellStyle name="Calculation 2 24 6 4" xfId="27717"/>
    <cellStyle name="Calculation 2 24 6 4 2" xfId="59824"/>
    <cellStyle name="Calculation 2 24 6 5" xfId="27718"/>
    <cellStyle name="Calculation 2 24 6 6" xfId="27719"/>
    <cellStyle name="Calculation 2 24 6 7" xfId="27713"/>
    <cellStyle name="Calculation 2 24 7" xfId="5212"/>
    <cellStyle name="Calculation 2 24 7 2" xfId="27721"/>
    <cellStyle name="Calculation 2 24 7 2 2" xfId="27722"/>
    <cellStyle name="Calculation 2 24 7 2 3" xfId="59825"/>
    <cellStyle name="Calculation 2 24 7 3" xfId="27723"/>
    <cellStyle name="Calculation 2 24 7 3 2" xfId="59826"/>
    <cellStyle name="Calculation 2 24 7 4" xfId="27724"/>
    <cellStyle name="Calculation 2 24 7 4 2" xfId="59827"/>
    <cellStyle name="Calculation 2 24 7 5" xfId="27725"/>
    <cellStyle name="Calculation 2 24 7 6" xfId="27726"/>
    <cellStyle name="Calculation 2 24 7 7" xfId="27720"/>
    <cellStyle name="Calculation 2 24 8" xfId="6804"/>
    <cellStyle name="Calculation 2 24 8 2" xfId="27728"/>
    <cellStyle name="Calculation 2 24 8 2 2" xfId="27729"/>
    <cellStyle name="Calculation 2 24 8 2 3" xfId="59828"/>
    <cellStyle name="Calculation 2 24 8 3" xfId="27730"/>
    <cellStyle name="Calculation 2 24 8 3 2" xfId="59829"/>
    <cellStyle name="Calculation 2 24 8 4" xfId="27731"/>
    <cellStyle name="Calculation 2 24 8 4 2" xfId="59830"/>
    <cellStyle name="Calculation 2 24 8 5" xfId="27732"/>
    <cellStyle name="Calculation 2 24 8 6" xfId="27733"/>
    <cellStyle name="Calculation 2 24 8 7" xfId="27727"/>
    <cellStyle name="Calculation 2 24 9" xfId="8376"/>
    <cellStyle name="Calculation 2 24 9 2" xfId="27735"/>
    <cellStyle name="Calculation 2 24 9 2 2" xfId="27736"/>
    <cellStyle name="Calculation 2 24 9 2 3" xfId="59831"/>
    <cellStyle name="Calculation 2 24 9 3" xfId="27737"/>
    <cellStyle name="Calculation 2 24 9 3 2" xfId="59832"/>
    <cellStyle name="Calculation 2 24 9 4" xfId="27738"/>
    <cellStyle name="Calculation 2 24 9 4 2" xfId="59833"/>
    <cellStyle name="Calculation 2 24 9 5" xfId="27739"/>
    <cellStyle name="Calculation 2 24 9 6" xfId="27740"/>
    <cellStyle name="Calculation 2 24 9 7" xfId="27734"/>
    <cellStyle name="Calculation 2 25" xfId="520"/>
    <cellStyle name="Calculation 2 25 10" xfId="9888"/>
    <cellStyle name="Calculation 2 25 10 2" xfId="27742"/>
    <cellStyle name="Calculation 2 25 10 2 2" xfId="27743"/>
    <cellStyle name="Calculation 2 25 10 2 3" xfId="59834"/>
    <cellStyle name="Calculation 2 25 10 3" xfId="27744"/>
    <cellStyle name="Calculation 2 25 10 3 2" xfId="59835"/>
    <cellStyle name="Calculation 2 25 10 4" xfId="27745"/>
    <cellStyle name="Calculation 2 25 10 4 2" xfId="59836"/>
    <cellStyle name="Calculation 2 25 10 5" xfId="27746"/>
    <cellStyle name="Calculation 2 25 10 6" xfId="27747"/>
    <cellStyle name="Calculation 2 25 10 7" xfId="27741"/>
    <cellStyle name="Calculation 2 25 11" xfId="11662"/>
    <cellStyle name="Calculation 2 25 11 2" xfId="27749"/>
    <cellStyle name="Calculation 2 25 11 2 2" xfId="27750"/>
    <cellStyle name="Calculation 2 25 11 2 3" xfId="59837"/>
    <cellStyle name="Calculation 2 25 11 3" xfId="27751"/>
    <cellStyle name="Calculation 2 25 11 3 2" xfId="59838"/>
    <cellStyle name="Calculation 2 25 11 4" xfId="27752"/>
    <cellStyle name="Calculation 2 25 11 4 2" xfId="59839"/>
    <cellStyle name="Calculation 2 25 11 5" xfId="27753"/>
    <cellStyle name="Calculation 2 25 11 6" xfId="27754"/>
    <cellStyle name="Calculation 2 25 11 7" xfId="27748"/>
    <cellStyle name="Calculation 2 25 12" xfId="13364"/>
    <cellStyle name="Calculation 2 25 12 2" xfId="27756"/>
    <cellStyle name="Calculation 2 25 12 2 2" xfId="27757"/>
    <cellStyle name="Calculation 2 25 12 2 3" xfId="59840"/>
    <cellStyle name="Calculation 2 25 12 3" xfId="27758"/>
    <cellStyle name="Calculation 2 25 12 3 2" xfId="59841"/>
    <cellStyle name="Calculation 2 25 12 4" xfId="27759"/>
    <cellStyle name="Calculation 2 25 12 4 2" xfId="59842"/>
    <cellStyle name="Calculation 2 25 12 5" xfId="27760"/>
    <cellStyle name="Calculation 2 25 12 6" xfId="27755"/>
    <cellStyle name="Calculation 2 25 13" xfId="14976"/>
    <cellStyle name="Calculation 2 25 13 2" xfId="27762"/>
    <cellStyle name="Calculation 2 25 13 3" xfId="27761"/>
    <cellStyle name="Calculation 2 25 14" xfId="16587"/>
    <cellStyle name="Calculation 2 25 14 2" xfId="27764"/>
    <cellStyle name="Calculation 2 25 14 3" xfId="27763"/>
    <cellStyle name="Calculation 2 25 15" xfId="18192"/>
    <cellStyle name="Calculation 2 25 15 2" xfId="27765"/>
    <cellStyle name="Calculation 2 25 16" xfId="19796"/>
    <cellStyle name="Calculation 2 25 16 2" xfId="27766"/>
    <cellStyle name="Calculation 2 25 17" xfId="21388"/>
    <cellStyle name="Calculation 2 25 17 2" xfId="27767"/>
    <cellStyle name="Calculation 2 25 18" xfId="22970"/>
    <cellStyle name="Calculation 2 25 18 2" xfId="27768"/>
    <cellStyle name="Calculation 2 25 19" xfId="24485"/>
    <cellStyle name="Calculation 2 25 2" xfId="1110"/>
    <cellStyle name="Calculation 2 25 2 10" xfId="15946"/>
    <cellStyle name="Calculation 2 25 2 11" xfId="17551"/>
    <cellStyle name="Calculation 2 25 2 12" xfId="19154"/>
    <cellStyle name="Calculation 2 25 2 13" xfId="20746"/>
    <cellStyle name="Calculation 2 25 2 14" xfId="22323"/>
    <cellStyle name="Calculation 2 25 2 15" xfId="23844"/>
    <cellStyle name="Calculation 2 25 2 16" xfId="25317"/>
    <cellStyle name="Calculation 2 25 2 2" xfId="2905"/>
    <cellStyle name="Calculation 2 25 2 2 2" xfId="27770"/>
    <cellStyle name="Calculation 2 25 2 2 3" xfId="27769"/>
    <cellStyle name="Calculation 2 25 2 3" xfId="4568"/>
    <cellStyle name="Calculation 2 25 2 3 2" xfId="27771"/>
    <cellStyle name="Calculation 2 25 2 4" xfId="6160"/>
    <cellStyle name="Calculation 2 25 2 4 2" xfId="27772"/>
    <cellStyle name="Calculation 2 25 2 5" xfId="7732"/>
    <cellStyle name="Calculation 2 25 2 5 2" xfId="27773"/>
    <cellStyle name="Calculation 2 25 2 6" xfId="9247"/>
    <cellStyle name="Calculation 2 25 2 6 2" xfId="27774"/>
    <cellStyle name="Calculation 2 25 2 7" xfId="10720"/>
    <cellStyle name="Calculation 2 25 2 8" xfId="12633"/>
    <cellStyle name="Calculation 2 25 2 9" xfId="14334"/>
    <cellStyle name="Calculation 2 25 20" xfId="59843"/>
    <cellStyle name="Calculation 2 25 3" xfId="1518"/>
    <cellStyle name="Calculation 2 25 3 10" xfId="16318"/>
    <cellStyle name="Calculation 2 25 3 11" xfId="17923"/>
    <cellStyle name="Calculation 2 25 3 12" xfId="19526"/>
    <cellStyle name="Calculation 2 25 3 13" xfId="21118"/>
    <cellStyle name="Calculation 2 25 3 14" xfId="22695"/>
    <cellStyle name="Calculation 2 25 3 15" xfId="24216"/>
    <cellStyle name="Calculation 2 25 3 16" xfId="25689"/>
    <cellStyle name="Calculation 2 25 3 2" xfId="3277"/>
    <cellStyle name="Calculation 2 25 3 2 2" xfId="27776"/>
    <cellStyle name="Calculation 2 25 3 2 3" xfId="27775"/>
    <cellStyle name="Calculation 2 25 3 3" xfId="4940"/>
    <cellStyle name="Calculation 2 25 3 3 2" xfId="27777"/>
    <cellStyle name="Calculation 2 25 3 4" xfId="6532"/>
    <cellStyle name="Calculation 2 25 3 4 2" xfId="27778"/>
    <cellStyle name="Calculation 2 25 3 5" xfId="8104"/>
    <cellStyle name="Calculation 2 25 3 5 2" xfId="27779"/>
    <cellStyle name="Calculation 2 25 3 6" xfId="9619"/>
    <cellStyle name="Calculation 2 25 3 6 2" xfId="27780"/>
    <cellStyle name="Calculation 2 25 3 7" xfId="11092"/>
    <cellStyle name="Calculation 2 25 3 8" xfId="13005"/>
    <cellStyle name="Calculation 2 25 3 9" xfId="14706"/>
    <cellStyle name="Calculation 2 25 4" xfId="2452"/>
    <cellStyle name="Calculation 2 25 4 10" xfId="17099"/>
    <cellStyle name="Calculation 2 25 4 11" xfId="18703"/>
    <cellStyle name="Calculation 2 25 4 12" xfId="20301"/>
    <cellStyle name="Calculation 2 25 4 13" xfId="21879"/>
    <cellStyle name="Calculation 2 25 4 14" xfId="23415"/>
    <cellStyle name="Calculation 2 25 4 15" xfId="24889"/>
    <cellStyle name="Calculation 2 25 4 2" xfId="4116"/>
    <cellStyle name="Calculation 2 25 4 2 2" xfId="27782"/>
    <cellStyle name="Calculation 2 25 4 2 3" xfId="27781"/>
    <cellStyle name="Calculation 2 25 4 3" xfId="5711"/>
    <cellStyle name="Calculation 2 25 4 3 2" xfId="27783"/>
    <cellStyle name="Calculation 2 25 4 4" xfId="7290"/>
    <cellStyle name="Calculation 2 25 4 4 2" xfId="27784"/>
    <cellStyle name="Calculation 2 25 4 5" xfId="8818"/>
    <cellStyle name="Calculation 2 25 4 5 2" xfId="27785"/>
    <cellStyle name="Calculation 2 25 4 6" xfId="10292"/>
    <cellStyle name="Calculation 2 25 4 6 2" xfId="27786"/>
    <cellStyle name="Calculation 2 25 4 7" xfId="12180"/>
    <cellStyle name="Calculation 2 25 4 8" xfId="13881"/>
    <cellStyle name="Calculation 2 25 4 9" xfId="15494"/>
    <cellStyle name="Calculation 2 25 5" xfId="1935"/>
    <cellStyle name="Calculation 2 25 5 2" xfId="27788"/>
    <cellStyle name="Calculation 2 25 5 2 2" xfId="27789"/>
    <cellStyle name="Calculation 2 25 5 2 3" xfId="59844"/>
    <cellStyle name="Calculation 2 25 5 3" xfId="27790"/>
    <cellStyle name="Calculation 2 25 5 3 2" xfId="59845"/>
    <cellStyle name="Calculation 2 25 5 4" xfId="27791"/>
    <cellStyle name="Calculation 2 25 5 4 2" xfId="59846"/>
    <cellStyle name="Calculation 2 25 5 5" xfId="27792"/>
    <cellStyle name="Calculation 2 25 5 6" xfId="27793"/>
    <cellStyle name="Calculation 2 25 5 7" xfId="27787"/>
    <cellStyle name="Calculation 2 25 6" xfId="3605"/>
    <cellStyle name="Calculation 2 25 6 2" xfId="27795"/>
    <cellStyle name="Calculation 2 25 6 2 2" xfId="27796"/>
    <cellStyle name="Calculation 2 25 6 2 3" xfId="59847"/>
    <cellStyle name="Calculation 2 25 6 3" xfId="27797"/>
    <cellStyle name="Calculation 2 25 6 3 2" xfId="59848"/>
    <cellStyle name="Calculation 2 25 6 4" xfId="27798"/>
    <cellStyle name="Calculation 2 25 6 4 2" xfId="59849"/>
    <cellStyle name="Calculation 2 25 6 5" xfId="27799"/>
    <cellStyle name="Calculation 2 25 6 6" xfId="27800"/>
    <cellStyle name="Calculation 2 25 6 7" xfId="27794"/>
    <cellStyle name="Calculation 2 25 7" xfId="5209"/>
    <cellStyle name="Calculation 2 25 7 2" xfId="27802"/>
    <cellStyle name="Calculation 2 25 7 2 2" xfId="27803"/>
    <cellStyle name="Calculation 2 25 7 2 3" xfId="59850"/>
    <cellStyle name="Calculation 2 25 7 3" xfId="27804"/>
    <cellStyle name="Calculation 2 25 7 3 2" xfId="59851"/>
    <cellStyle name="Calculation 2 25 7 4" xfId="27805"/>
    <cellStyle name="Calculation 2 25 7 4 2" xfId="59852"/>
    <cellStyle name="Calculation 2 25 7 5" xfId="27806"/>
    <cellStyle name="Calculation 2 25 7 6" xfId="27807"/>
    <cellStyle name="Calculation 2 25 7 7" xfId="27801"/>
    <cellStyle name="Calculation 2 25 8" xfId="6801"/>
    <cellStyle name="Calculation 2 25 8 2" xfId="27809"/>
    <cellStyle name="Calculation 2 25 8 2 2" xfId="27810"/>
    <cellStyle name="Calculation 2 25 8 2 3" xfId="59853"/>
    <cellStyle name="Calculation 2 25 8 3" xfId="27811"/>
    <cellStyle name="Calculation 2 25 8 3 2" xfId="59854"/>
    <cellStyle name="Calculation 2 25 8 4" xfId="27812"/>
    <cellStyle name="Calculation 2 25 8 4 2" xfId="59855"/>
    <cellStyle name="Calculation 2 25 8 5" xfId="27813"/>
    <cellStyle name="Calculation 2 25 8 6" xfId="27814"/>
    <cellStyle name="Calculation 2 25 8 7" xfId="27808"/>
    <cellStyle name="Calculation 2 25 9" xfId="8373"/>
    <cellStyle name="Calculation 2 25 9 2" xfId="27816"/>
    <cellStyle name="Calculation 2 25 9 2 2" xfId="27817"/>
    <cellStyle name="Calculation 2 25 9 2 3" xfId="59856"/>
    <cellStyle name="Calculation 2 25 9 3" xfId="27818"/>
    <cellStyle name="Calculation 2 25 9 3 2" xfId="59857"/>
    <cellStyle name="Calculation 2 25 9 4" xfId="27819"/>
    <cellStyle name="Calculation 2 25 9 4 2" xfId="59858"/>
    <cellStyle name="Calculation 2 25 9 5" xfId="27820"/>
    <cellStyle name="Calculation 2 25 9 6" xfId="27821"/>
    <cellStyle name="Calculation 2 25 9 7" xfId="27815"/>
    <cellStyle name="Calculation 2 26" xfId="528"/>
    <cellStyle name="Calculation 2 26 10" xfId="9896"/>
    <cellStyle name="Calculation 2 26 10 2" xfId="27823"/>
    <cellStyle name="Calculation 2 26 10 2 2" xfId="27824"/>
    <cellStyle name="Calculation 2 26 10 2 3" xfId="59859"/>
    <cellStyle name="Calculation 2 26 10 3" xfId="27825"/>
    <cellStyle name="Calculation 2 26 10 3 2" xfId="59860"/>
    <cellStyle name="Calculation 2 26 10 4" xfId="27826"/>
    <cellStyle name="Calculation 2 26 10 4 2" xfId="59861"/>
    <cellStyle name="Calculation 2 26 10 5" xfId="27827"/>
    <cellStyle name="Calculation 2 26 10 6" xfId="27828"/>
    <cellStyle name="Calculation 2 26 10 7" xfId="27822"/>
    <cellStyle name="Calculation 2 26 11" xfId="11670"/>
    <cellStyle name="Calculation 2 26 11 2" xfId="27830"/>
    <cellStyle name="Calculation 2 26 11 2 2" xfId="27831"/>
    <cellStyle name="Calculation 2 26 11 2 3" xfId="59862"/>
    <cellStyle name="Calculation 2 26 11 3" xfId="27832"/>
    <cellStyle name="Calculation 2 26 11 3 2" xfId="59863"/>
    <cellStyle name="Calculation 2 26 11 4" xfId="27833"/>
    <cellStyle name="Calculation 2 26 11 4 2" xfId="59864"/>
    <cellStyle name="Calculation 2 26 11 5" xfId="27834"/>
    <cellStyle name="Calculation 2 26 11 6" xfId="27835"/>
    <cellStyle name="Calculation 2 26 11 7" xfId="27829"/>
    <cellStyle name="Calculation 2 26 12" xfId="13372"/>
    <cellStyle name="Calculation 2 26 12 2" xfId="27837"/>
    <cellStyle name="Calculation 2 26 12 2 2" xfId="27838"/>
    <cellStyle name="Calculation 2 26 12 2 3" xfId="59865"/>
    <cellStyle name="Calculation 2 26 12 3" xfId="27839"/>
    <cellStyle name="Calculation 2 26 12 3 2" xfId="59866"/>
    <cellStyle name="Calculation 2 26 12 4" xfId="27840"/>
    <cellStyle name="Calculation 2 26 12 4 2" xfId="59867"/>
    <cellStyle name="Calculation 2 26 12 5" xfId="27841"/>
    <cellStyle name="Calculation 2 26 12 6" xfId="27836"/>
    <cellStyle name="Calculation 2 26 13" xfId="14984"/>
    <cellStyle name="Calculation 2 26 13 2" xfId="27843"/>
    <cellStyle name="Calculation 2 26 13 3" xfId="27842"/>
    <cellStyle name="Calculation 2 26 14" xfId="16595"/>
    <cellStyle name="Calculation 2 26 14 2" xfId="27845"/>
    <cellStyle name="Calculation 2 26 14 3" xfId="27844"/>
    <cellStyle name="Calculation 2 26 15" xfId="18200"/>
    <cellStyle name="Calculation 2 26 15 2" xfId="27846"/>
    <cellStyle name="Calculation 2 26 16" xfId="19804"/>
    <cellStyle name="Calculation 2 26 16 2" xfId="27847"/>
    <cellStyle name="Calculation 2 26 17" xfId="21396"/>
    <cellStyle name="Calculation 2 26 17 2" xfId="27848"/>
    <cellStyle name="Calculation 2 26 18" xfId="22978"/>
    <cellStyle name="Calculation 2 26 18 2" xfId="27849"/>
    <cellStyle name="Calculation 2 26 19" xfId="24493"/>
    <cellStyle name="Calculation 2 26 2" xfId="1118"/>
    <cellStyle name="Calculation 2 26 2 10" xfId="15954"/>
    <cellStyle name="Calculation 2 26 2 11" xfId="17559"/>
    <cellStyle name="Calculation 2 26 2 12" xfId="19162"/>
    <cellStyle name="Calculation 2 26 2 13" xfId="20754"/>
    <cellStyle name="Calculation 2 26 2 14" xfId="22331"/>
    <cellStyle name="Calculation 2 26 2 15" xfId="23852"/>
    <cellStyle name="Calculation 2 26 2 16" xfId="25325"/>
    <cellStyle name="Calculation 2 26 2 2" xfId="2913"/>
    <cellStyle name="Calculation 2 26 2 2 2" xfId="27851"/>
    <cellStyle name="Calculation 2 26 2 2 3" xfId="27850"/>
    <cellStyle name="Calculation 2 26 2 3" xfId="4576"/>
    <cellStyle name="Calculation 2 26 2 3 2" xfId="27852"/>
    <cellStyle name="Calculation 2 26 2 4" xfId="6168"/>
    <cellStyle name="Calculation 2 26 2 4 2" xfId="27853"/>
    <cellStyle name="Calculation 2 26 2 5" xfId="7740"/>
    <cellStyle name="Calculation 2 26 2 5 2" xfId="27854"/>
    <cellStyle name="Calculation 2 26 2 6" xfId="9255"/>
    <cellStyle name="Calculation 2 26 2 6 2" xfId="27855"/>
    <cellStyle name="Calculation 2 26 2 7" xfId="10728"/>
    <cellStyle name="Calculation 2 26 2 8" xfId="12641"/>
    <cellStyle name="Calculation 2 26 2 9" xfId="14342"/>
    <cellStyle name="Calculation 2 26 20" xfId="59868"/>
    <cellStyle name="Calculation 2 26 3" xfId="1526"/>
    <cellStyle name="Calculation 2 26 3 10" xfId="16326"/>
    <cellStyle name="Calculation 2 26 3 11" xfId="17931"/>
    <cellStyle name="Calculation 2 26 3 12" xfId="19534"/>
    <cellStyle name="Calculation 2 26 3 13" xfId="21126"/>
    <cellStyle name="Calculation 2 26 3 14" xfId="22703"/>
    <cellStyle name="Calculation 2 26 3 15" xfId="24224"/>
    <cellStyle name="Calculation 2 26 3 16" xfId="25697"/>
    <cellStyle name="Calculation 2 26 3 2" xfId="3285"/>
    <cellStyle name="Calculation 2 26 3 2 2" xfId="27857"/>
    <cellStyle name="Calculation 2 26 3 2 3" xfId="27856"/>
    <cellStyle name="Calculation 2 26 3 3" xfId="4948"/>
    <cellStyle name="Calculation 2 26 3 3 2" xfId="27858"/>
    <cellStyle name="Calculation 2 26 3 4" xfId="6540"/>
    <cellStyle name="Calculation 2 26 3 4 2" xfId="27859"/>
    <cellStyle name="Calculation 2 26 3 5" xfId="8112"/>
    <cellStyle name="Calculation 2 26 3 5 2" xfId="27860"/>
    <cellStyle name="Calculation 2 26 3 6" xfId="9627"/>
    <cellStyle name="Calculation 2 26 3 6 2" xfId="27861"/>
    <cellStyle name="Calculation 2 26 3 7" xfId="11100"/>
    <cellStyle name="Calculation 2 26 3 8" xfId="13013"/>
    <cellStyle name="Calculation 2 26 3 9" xfId="14714"/>
    <cellStyle name="Calculation 2 26 4" xfId="2460"/>
    <cellStyle name="Calculation 2 26 4 10" xfId="17107"/>
    <cellStyle name="Calculation 2 26 4 11" xfId="18711"/>
    <cellStyle name="Calculation 2 26 4 12" xfId="20309"/>
    <cellStyle name="Calculation 2 26 4 13" xfId="21887"/>
    <cellStyle name="Calculation 2 26 4 14" xfId="23423"/>
    <cellStyle name="Calculation 2 26 4 15" xfId="24897"/>
    <cellStyle name="Calculation 2 26 4 2" xfId="4124"/>
    <cellStyle name="Calculation 2 26 4 2 2" xfId="27863"/>
    <cellStyle name="Calculation 2 26 4 2 3" xfId="27862"/>
    <cellStyle name="Calculation 2 26 4 3" xfId="5719"/>
    <cellStyle name="Calculation 2 26 4 3 2" xfId="27864"/>
    <cellStyle name="Calculation 2 26 4 4" xfId="7298"/>
    <cellStyle name="Calculation 2 26 4 4 2" xfId="27865"/>
    <cellStyle name="Calculation 2 26 4 5" xfId="8826"/>
    <cellStyle name="Calculation 2 26 4 5 2" xfId="27866"/>
    <cellStyle name="Calculation 2 26 4 6" xfId="10300"/>
    <cellStyle name="Calculation 2 26 4 6 2" xfId="27867"/>
    <cellStyle name="Calculation 2 26 4 7" xfId="12188"/>
    <cellStyle name="Calculation 2 26 4 8" xfId="13889"/>
    <cellStyle name="Calculation 2 26 4 9" xfId="15502"/>
    <cellStyle name="Calculation 2 26 5" xfId="1943"/>
    <cellStyle name="Calculation 2 26 5 2" xfId="27869"/>
    <cellStyle name="Calculation 2 26 5 2 2" xfId="27870"/>
    <cellStyle name="Calculation 2 26 5 2 3" xfId="59869"/>
    <cellStyle name="Calculation 2 26 5 3" xfId="27871"/>
    <cellStyle name="Calculation 2 26 5 3 2" xfId="59870"/>
    <cellStyle name="Calculation 2 26 5 4" xfId="27872"/>
    <cellStyle name="Calculation 2 26 5 4 2" xfId="59871"/>
    <cellStyle name="Calculation 2 26 5 5" xfId="27873"/>
    <cellStyle name="Calculation 2 26 5 6" xfId="27874"/>
    <cellStyle name="Calculation 2 26 5 7" xfId="27868"/>
    <cellStyle name="Calculation 2 26 6" xfId="3613"/>
    <cellStyle name="Calculation 2 26 6 2" xfId="27876"/>
    <cellStyle name="Calculation 2 26 6 2 2" xfId="27877"/>
    <cellStyle name="Calculation 2 26 6 2 3" xfId="59872"/>
    <cellStyle name="Calculation 2 26 6 3" xfId="27878"/>
    <cellStyle name="Calculation 2 26 6 3 2" xfId="59873"/>
    <cellStyle name="Calculation 2 26 6 4" xfId="27879"/>
    <cellStyle name="Calculation 2 26 6 4 2" xfId="59874"/>
    <cellStyle name="Calculation 2 26 6 5" xfId="27880"/>
    <cellStyle name="Calculation 2 26 6 6" xfId="27881"/>
    <cellStyle name="Calculation 2 26 6 7" xfId="27875"/>
    <cellStyle name="Calculation 2 26 7" xfId="5217"/>
    <cellStyle name="Calculation 2 26 7 2" xfId="27883"/>
    <cellStyle name="Calculation 2 26 7 2 2" xfId="27884"/>
    <cellStyle name="Calculation 2 26 7 2 3" xfId="59875"/>
    <cellStyle name="Calculation 2 26 7 3" xfId="27885"/>
    <cellStyle name="Calculation 2 26 7 3 2" xfId="59876"/>
    <cellStyle name="Calculation 2 26 7 4" xfId="27886"/>
    <cellStyle name="Calculation 2 26 7 4 2" xfId="59877"/>
    <cellStyle name="Calculation 2 26 7 5" xfId="27887"/>
    <cellStyle name="Calculation 2 26 7 6" xfId="27888"/>
    <cellStyle name="Calculation 2 26 7 7" xfId="27882"/>
    <cellStyle name="Calculation 2 26 8" xfId="6809"/>
    <cellStyle name="Calculation 2 26 8 2" xfId="27890"/>
    <cellStyle name="Calculation 2 26 8 2 2" xfId="27891"/>
    <cellStyle name="Calculation 2 26 8 2 3" xfId="59878"/>
    <cellStyle name="Calculation 2 26 8 3" xfId="27892"/>
    <cellStyle name="Calculation 2 26 8 3 2" xfId="59879"/>
    <cellStyle name="Calculation 2 26 8 4" xfId="27893"/>
    <cellStyle name="Calculation 2 26 8 4 2" xfId="59880"/>
    <cellStyle name="Calculation 2 26 8 5" xfId="27894"/>
    <cellStyle name="Calculation 2 26 8 6" xfId="27895"/>
    <cellStyle name="Calculation 2 26 8 7" xfId="27889"/>
    <cellStyle name="Calculation 2 26 9" xfId="8381"/>
    <cellStyle name="Calculation 2 26 9 2" xfId="27897"/>
    <cellStyle name="Calculation 2 26 9 2 2" xfId="27898"/>
    <cellStyle name="Calculation 2 26 9 2 3" xfId="59881"/>
    <cellStyle name="Calculation 2 26 9 3" xfId="27899"/>
    <cellStyle name="Calculation 2 26 9 3 2" xfId="59882"/>
    <cellStyle name="Calculation 2 26 9 4" xfId="27900"/>
    <cellStyle name="Calculation 2 26 9 4 2" xfId="59883"/>
    <cellStyle name="Calculation 2 26 9 5" xfId="27901"/>
    <cellStyle name="Calculation 2 26 9 6" xfId="27902"/>
    <cellStyle name="Calculation 2 26 9 7" xfId="27896"/>
    <cellStyle name="Calculation 2 27" xfId="590"/>
    <cellStyle name="Calculation 2 27 10" xfId="9949"/>
    <cellStyle name="Calculation 2 27 10 2" xfId="27904"/>
    <cellStyle name="Calculation 2 27 10 2 2" xfId="27905"/>
    <cellStyle name="Calculation 2 27 10 2 3" xfId="59884"/>
    <cellStyle name="Calculation 2 27 10 3" xfId="27906"/>
    <cellStyle name="Calculation 2 27 10 3 2" xfId="59885"/>
    <cellStyle name="Calculation 2 27 10 4" xfId="27907"/>
    <cellStyle name="Calculation 2 27 10 4 2" xfId="59886"/>
    <cellStyle name="Calculation 2 27 10 5" xfId="27908"/>
    <cellStyle name="Calculation 2 27 10 6" xfId="27909"/>
    <cellStyle name="Calculation 2 27 10 7" xfId="27903"/>
    <cellStyle name="Calculation 2 27 11" xfId="11732"/>
    <cellStyle name="Calculation 2 27 11 2" xfId="27911"/>
    <cellStyle name="Calculation 2 27 11 2 2" xfId="27912"/>
    <cellStyle name="Calculation 2 27 11 2 3" xfId="59887"/>
    <cellStyle name="Calculation 2 27 11 3" xfId="27913"/>
    <cellStyle name="Calculation 2 27 11 3 2" xfId="59888"/>
    <cellStyle name="Calculation 2 27 11 4" xfId="27914"/>
    <cellStyle name="Calculation 2 27 11 4 2" xfId="59889"/>
    <cellStyle name="Calculation 2 27 11 5" xfId="27915"/>
    <cellStyle name="Calculation 2 27 11 6" xfId="27916"/>
    <cellStyle name="Calculation 2 27 11 7" xfId="27910"/>
    <cellStyle name="Calculation 2 27 12" xfId="13434"/>
    <cellStyle name="Calculation 2 27 12 2" xfId="27918"/>
    <cellStyle name="Calculation 2 27 12 2 2" xfId="27919"/>
    <cellStyle name="Calculation 2 27 12 2 3" xfId="59890"/>
    <cellStyle name="Calculation 2 27 12 3" xfId="27920"/>
    <cellStyle name="Calculation 2 27 12 3 2" xfId="59891"/>
    <cellStyle name="Calculation 2 27 12 4" xfId="27921"/>
    <cellStyle name="Calculation 2 27 12 4 2" xfId="59892"/>
    <cellStyle name="Calculation 2 27 12 5" xfId="27922"/>
    <cellStyle name="Calculation 2 27 12 6" xfId="27917"/>
    <cellStyle name="Calculation 2 27 13" xfId="15046"/>
    <cellStyle name="Calculation 2 27 13 2" xfId="27924"/>
    <cellStyle name="Calculation 2 27 13 3" xfId="27923"/>
    <cellStyle name="Calculation 2 27 14" xfId="16657"/>
    <cellStyle name="Calculation 2 27 14 2" xfId="27926"/>
    <cellStyle name="Calculation 2 27 14 3" xfId="27925"/>
    <cellStyle name="Calculation 2 27 15" xfId="18259"/>
    <cellStyle name="Calculation 2 27 15 2" xfId="27927"/>
    <cellStyle name="Calculation 2 27 16" xfId="19862"/>
    <cellStyle name="Calculation 2 27 16 2" xfId="27928"/>
    <cellStyle name="Calculation 2 27 17" xfId="21456"/>
    <cellStyle name="Calculation 2 27 17 2" xfId="27929"/>
    <cellStyle name="Calculation 2 27 18" xfId="23032"/>
    <cellStyle name="Calculation 2 27 18 2" xfId="27930"/>
    <cellStyle name="Calculation 2 27 19" xfId="24546"/>
    <cellStyle name="Calculation 2 27 2" xfId="1180"/>
    <cellStyle name="Calculation 2 27 2 10" xfId="16007"/>
    <cellStyle name="Calculation 2 27 2 11" xfId="17612"/>
    <cellStyle name="Calculation 2 27 2 12" xfId="19215"/>
    <cellStyle name="Calculation 2 27 2 13" xfId="20807"/>
    <cellStyle name="Calculation 2 27 2 14" xfId="22384"/>
    <cellStyle name="Calculation 2 27 2 15" xfId="23905"/>
    <cellStyle name="Calculation 2 27 2 16" xfId="25378"/>
    <cellStyle name="Calculation 2 27 2 2" xfId="2966"/>
    <cellStyle name="Calculation 2 27 2 2 2" xfId="27932"/>
    <cellStyle name="Calculation 2 27 2 2 3" xfId="27931"/>
    <cellStyle name="Calculation 2 27 2 3" xfId="4629"/>
    <cellStyle name="Calculation 2 27 2 3 2" xfId="27933"/>
    <cellStyle name="Calculation 2 27 2 4" xfId="6221"/>
    <cellStyle name="Calculation 2 27 2 4 2" xfId="27934"/>
    <cellStyle name="Calculation 2 27 2 5" xfId="7793"/>
    <cellStyle name="Calculation 2 27 2 5 2" xfId="27935"/>
    <cellStyle name="Calculation 2 27 2 6" xfId="9308"/>
    <cellStyle name="Calculation 2 27 2 6 2" xfId="27936"/>
    <cellStyle name="Calculation 2 27 2 7" xfId="10781"/>
    <cellStyle name="Calculation 2 27 2 8" xfId="12694"/>
    <cellStyle name="Calculation 2 27 2 9" xfId="14395"/>
    <cellStyle name="Calculation 2 27 20" xfId="59893"/>
    <cellStyle name="Calculation 2 27 3" xfId="1588"/>
    <cellStyle name="Calculation 2 27 3 10" xfId="16379"/>
    <cellStyle name="Calculation 2 27 3 11" xfId="17984"/>
    <cellStyle name="Calculation 2 27 3 12" xfId="19587"/>
    <cellStyle name="Calculation 2 27 3 13" xfId="21179"/>
    <cellStyle name="Calculation 2 27 3 14" xfId="22756"/>
    <cellStyle name="Calculation 2 27 3 15" xfId="24277"/>
    <cellStyle name="Calculation 2 27 3 16" xfId="25750"/>
    <cellStyle name="Calculation 2 27 3 2" xfId="3338"/>
    <cellStyle name="Calculation 2 27 3 2 2" xfId="27938"/>
    <cellStyle name="Calculation 2 27 3 2 3" xfId="27937"/>
    <cellStyle name="Calculation 2 27 3 3" xfId="5001"/>
    <cellStyle name="Calculation 2 27 3 3 2" xfId="27939"/>
    <cellStyle name="Calculation 2 27 3 4" xfId="6593"/>
    <cellStyle name="Calculation 2 27 3 4 2" xfId="27940"/>
    <cellStyle name="Calculation 2 27 3 5" xfId="8165"/>
    <cellStyle name="Calculation 2 27 3 5 2" xfId="27941"/>
    <cellStyle name="Calculation 2 27 3 6" xfId="9680"/>
    <cellStyle name="Calculation 2 27 3 6 2" xfId="27942"/>
    <cellStyle name="Calculation 2 27 3 7" xfId="11153"/>
    <cellStyle name="Calculation 2 27 3 8" xfId="13066"/>
    <cellStyle name="Calculation 2 27 3 9" xfId="14767"/>
    <cellStyle name="Calculation 2 27 4" xfId="2522"/>
    <cellStyle name="Calculation 2 27 4 10" xfId="17169"/>
    <cellStyle name="Calculation 2 27 4 11" xfId="18772"/>
    <cellStyle name="Calculation 2 27 4 12" xfId="20369"/>
    <cellStyle name="Calculation 2 27 4 13" xfId="21945"/>
    <cellStyle name="Calculation 2 27 4 14" xfId="23477"/>
    <cellStyle name="Calculation 2 27 4 15" xfId="24950"/>
    <cellStyle name="Calculation 2 27 4 2" xfId="4185"/>
    <cellStyle name="Calculation 2 27 4 2 2" xfId="27944"/>
    <cellStyle name="Calculation 2 27 4 2 3" xfId="27943"/>
    <cellStyle name="Calculation 2 27 4 3" xfId="5779"/>
    <cellStyle name="Calculation 2 27 4 3 2" xfId="27945"/>
    <cellStyle name="Calculation 2 27 4 4" xfId="7355"/>
    <cellStyle name="Calculation 2 27 4 4 2" xfId="27946"/>
    <cellStyle name="Calculation 2 27 4 5" xfId="8880"/>
    <cellStyle name="Calculation 2 27 4 5 2" xfId="27947"/>
    <cellStyle name="Calculation 2 27 4 6" xfId="10353"/>
    <cellStyle name="Calculation 2 27 4 6 2" xfId="27948"/>
    <cellStyle name="Calculation 2 27 4 7" xfId="12250"/>
    <cellStyle name="Calculation 2 27 4 8" xfId="13951"/>
    <cellStyle name="Calculation 2 27 4 9" xfId="15563"/>
    <cellStyle name="Calculation 2 27 5" xfId="2005"/>
    <cellStyle name="Calculation 2 27 5 2" xfId="27950"/>
    <cellStyle name="Calculation 2 27 5 2 2" xfId="27951"/>
    <cellStyle name="Calculation 2 27 5 2 3" xfId="59894"/>
    <cellStyle name="Calculation 2 27 5 3" xfId="27952"/>
    <cellStyle name="Calculation 2 27 5 3 2" xfId="59895"/>
    <cellStyle name="Calculation 2 27 5 4" xfId="27953"/>
    <cellStyle name="Calculation 2 27 5 4 2" xfId="59896"/>
    <cellStyle name="Calculation 2 27 5 5" xfId="27954"/>
    <cellStyle name="Calculation 2 27 5 6" xfId="27955"/>
    <cellStyle name="Calculation 2 27 5 7" xfId="27949"/>
    <cellStyle name="Calculation 2 27 6" xfId="3674"/>
    <cellStyle name="Calculation 2 27 6 2" xfId="27957"/>
    <cellStyle name="Calculation 2 27 6 2 2" xfId="27958"/>
    <cellStyle name="Calculation 2 27 6 2 3" xfId="59897"/>
    <cellStyle name="Calculation 2 27 6 3" xfId="27959"/>
    <cellStyle name="Calculation 2 27 6 3 2" xfId="59898"/>
    <cellStyle name="Calculation 2 27 6 4" xfId="27960"/>
    <cellStyle name="Calculation 2 27 6 4 2" xfId="59899"/>
    <cellStyle name="Calculation 2 27 6 5" xfId="27961"/>
    <cellStyle name="Calculation 2 27 6 6" xfId="27962"/>
    <cellStyle name="Calculation 2 27 6 7" xfId="27956"/>
    <cellStyle name="Calculation 2 27 7" xfId="5277"/>
    <cellStyle name="Calculation 2 27 7 2" xfId="27964"/>
    <cellStyle name="Calculation 2 27 7 2 2" xfId="27965"/>
    <cellStyle name="Calculation 2 27 7 2 3" xfId="59900"/>
    <cellStyle name="Calculation 2 27 7 3" xfId="27966"/>
    <cellStyle name="Calculation 2 27 7 3 2" xfId="59901"/>
    <cellStyle name="Calculation 2 27 7 4" xfId="27967"/>
    <cellStyle name="Calculation 2 27 7 4 2" xfId="59902"/>
    <cellStyle name="Calculation 2 27 7 5" xfId="27968"/>
    <cellStyle name="Calculation 2 27 7 6" xfId="27969"/>
    <cellStyle name="Calculation 2 27 7 7" xfId="27963"/>
    <cellStyle name="Calculation 2 27 8" xfId="6866"/>
    <cellStyle name="Calculation 2 27 8 2" xfId="27971"/>
    <cellStyle name="Calculation 2 27 8 2 2" xfId="27972"/>
    <cellStyle name="Calculation 2 27 8 2 3" xfId="59903"/>
    <cellStyle name="Calculation 2 27 8 3" xfId="27973"/>
    <cellStyle name="Calculation 2 27 8 3 2" xfId="59904"/>
    <cellStyle name="Calculation 2 27 8 4" xfId="27974"/>
    <cellStyle name="Calculation 2 27 8 4 2" xfId="59905"/>
    <cellStyle name="Calculation 2 27 8 5" xfId="27975"/>
    <cellStyle name="Calculation 2 27 8 6" xfId="27976"/>
    <cellStyle name="Calculation 2 27 8 7" xfId="27970"/>
    <cellStyle name="Calculation 2 27 9" xfId="8435"/>
    <cellStyle name="Calculation 2 27 9 2" xfId="27978"/>
    <cellStyle name="Calculation 2 27 9 2 2" xfId="27979"/>
    <cellStyle name="Calculation 2 27 9 2 3" xfId="59906"/>
    <cellStyle name="Calculation 2 27 9 3" xfId="27980"/>
    <cellStyle name="Calculation 2 27 9 3 2" xfId="59907"/>
    <cellStyle name="Calculation 2 27 9 4" xfId="27981"/>
    <cellStyle name="Calculation 2 27 9 4 2" xfId="59908"/>
    <cellStyle name="Calculation 2 27 9 5" xfId="27982"/>
    <cellStyle name="Calculation 2 27 9 6" xfId="27983"/>
    <cellStyle name="Calculation 2 27 9 7" xfId="27977"/>
    <cellStyle name="Calculation 2 28" xfId="493"/>
    <cellStyle name="Calculation 2 28 10" xfId="9861"/>
    <cellStyle name="Calculation 2 28 10 2" xfId="27985"/>
    <cellStyle name="Calculation 2 28 10 2 2" xfId="27986"/>
    <cellStyle name="Calculation 2 28 10 2 3" xfId="59909"/>
    <cellStyle name="Calculation 2 28 10 3" xfId="27987"/>
    <cellStyle name="Calculation 2 28 10 3 2" xfId="59910"/>
    <cellStyle name="Calculation 2 28 10 4" xfId="27988"/>
    <cellStyle name="Calculation 2 28 10 4 2" xfId="59911"/>
    <cellStyle name="Calculation 2 28 10 5" xfId="27989"/>
    <cellStyle name="Calculation 2 28 10 6" xfId="27990"/>
    <cellStyle name="Calculation 2 28 10 7" xfId="27984"/>
    <cellStyle name="Calculation 2 28 11" xfId="11635"/>
    <cellStyle name="Calculation 2 28 11 2" xfId="27992"/>
    <cellStyle name="Calculation 2 28 11 2 2" xfId="27993"/>
    <cellStyle name="Calculation 2 28 11 2 3" xfId="59912"/>
    <cellStyle name="Calculation 2 28 11 3" xfId="27994"/>
    <cellStyle name="Calculation 2 28 11 3 2" xfId="59913"/>
    <cellStyle name="Calculation 2 28 11 4" xfId="27995"/>
    <cellStyle name="Calculation 2 28 11 4 2" xfId="59914"/>
    <cellStyle name="Calculation 2 28 11 5" xfId="27996"/>
    <cellStyle name="Calculation 2 28 11 6" xfId="27997"/>
    <cellStyle name="Calculation 2 28 11 7" xfId="27991"/>
    <cellStyle name="Calculation 2 28 12" xfId="13337"/>
    <cellStyle name="Calculation 2 28 12 2" xfId="27999"/>
    <cellStyle name="Calculation 2 28 12 2 2" xfId="28000"/>
    <cellStyle name="Calculation 2 28 12 2 3" xfId="59915"/>
    <cellStyle name="Calculation 2 28 12 3" xfId="28001"/>
    <cellStyle name="Calculation 2 28 12 3 2" xfId="59916"/>
    <cellStyle name="Calculation 2 28 12 4" xfId="28002"/>
    <cellStyle name="Calculation 2 28 12 4 2" xfId="59917"/>
    <cellStyle name="Calculation 2 28 12 5" xfId="28003"/>
    <cellStyle name="Calculation 2 28 12 6" xfId="27998"/>
    <cellStyle name="Calculation 2 28 13" xfId="14949"/>
    <cellStyle name="Calculation 2 28 13 2" xfId="28005"/>
    <cellStyle name="Calculation 2 28 13 3" xfId="28004"/>
    <cellStyle name="Calculation 2 28 14" xfId="16560"/>
    <cellStyle name="Calculation 2 28 14 2" xfId="28007"/>
    <cellStyle name="Calculation 2 28 14 3" xfId="28006"/>
    <cellStyle name="Calculation 2 28 15" xfId="18165"/>
    <cellStyle name="Calculation 2 28 15 2" xfId="28008"/>
    <cellStyle name="Calculation 2 28 16" xfId="19769"/>
    <cellStyle name="Calculation 2 28 16 2" xfId="28009"/>
    <cellStyle name="Calculation 2 28 17" xfId="21361"/>
    <cellStyle name="Calculation 2 28 17 2" xfId="28010"/>
    <cellStyle name="Calculation 2 28 18" xfId="22943"/>
    <cellStyle name="Calculation 2 28 18 2" xfId="28011"/>
    <cellStyle name="Calculation 2 28 19" xfId="24458"/>
    <cellStyle name="Calculation 2 28 2" xfId="1083"/>
    <cellStyle name="Calculation 2 28 2 10" xfId="15919"/>
    <cellStyle name="Calculation 2 28 2 11" xfId="17524"/>
    <cellStyle name="Calculation 2 28 2 12" xfId="19127"/>
    <cellStyle name="Calculation 2 28 2 13" xfId="20719"/>
    <cellStyle name="Calculation 2 28 2 14" xfId="22296"/>
    <cellStyle name="Calculation 2 28 2 15" xfId="23817"/>
    <cellStyle name="Calculation 2 28 2 16" xfId="25290"/>
    <cellStyle name="Calculation 2 28 2 2" xfId="2878"/>
    <cellStyle name="Calculation 2 28 2 2 2" xfId="28013"/>
    <cellStyle name="Calculation 2 28 2 2 3" xfId="28012"/>
    <cellStyle name="Calculation 2 28 2 3" xfId="4541"/>
    <cellStyle name="Calculation 2 28 2 3 2" xfId="28014"/>
    <cellStyle name="Calculation 2 28 2 4" xfId="6133"/>
    <cellStyle name="Calculation 2 28 2 4 2" xfId="28015"/>
    <cellStyle name="Calculation 2 28 2 5" xfId="7705"/>
    <cellStyle name="Calculation 2 28 2 5 2" xfId="28016"/>
    <cellStyle name="Calculation 2 28 2 6" xfId="9220"/>
    <cellStyle name="Calculation 2 28 2 6 2" xfId="28017"/>
    <cellStyle name="Calculation 2 28 2 7" xfId="10693"/>
    <cellStyle name="Calculation 2 28 2 8" xfId="12606"/>
    <cellStyle name="Calculation 2 28 2 9" xfId="14307"/>
    <cellStyle name="Calculation 2 28 20" xfId="59918"/>
    <cellStyle name="Calculation 2 28 3" xfId="1491"/>
    <cellStyle name="Calculation 2 28 3 10" xfId="16291"/>
    <cellStyle name="Calculation 2 28 3 11" xfId="17896"/>
    <cellStyle name="Calculation 2 28 3 12" xfId="19499"/>
    <cellStyle name="Calculation 2 28 3 13" xfId="21091"/>
    <cellStyle name="Calculation 2 28 3 14" xfId="22668"/>
    <cellStyle name="Calculation 2 28 3 15" xfId="24189"/>
    <cellStyle name="Calculation 2 28 3 16" xfId="25662"/>
    <cellStyle name="Calculation 2 28 3 2" xfId="3250"/>
    <cellStyle name="Calculation 2 28 3 2 2" xfId="28019"/>
    <cellStyle name="Calculation 2 28 3 2 3" xfId="28018"/>
    <cellStyle name="Calculation 2 28 3 3" xfId="4913"/>
    <cellStyle name="Calculation 2 28 3 3 2" xfId="28020"/>
    <cellStyle name="Calculation 2 28 3 4" xfId="6505"/>
    <cellStyle name="Calculation 2 28 3 4 2" xfId="28021"/>
    <cellStyle name="Calculation 2 28 3 5" xfId="8077"/>
    <cellStyle name="Calculation 2 28 3 5 2" xfId="28022"/>
    <cellStyle name="Calculation 2 28 3 6" xfId="9592"/>
    <cellStyle name="Calculation 2 28 3 6 2" xfId="28023"/>
    <cellStyle name="Calculation 2 28 3 7" xfId="11065"/>
    <cellStyle name="Calculation 2 28 3 8" xfId="12978"/>
    <cellStyle name="Calculation 2 28 3 9" xfId="14679"/>
    <cellStyle name="Calculation 2 28 4" xfId="2425"/>
    <cellStyle name="Calculation 2 28 4 10" xfId="17072"/>
    <cellStyle name="Calculation 2 28 4 11" xfId="18676"/>
    <cellStyle name="Calculation 2 28 4 12" xfId="20274"/>
    <cellStyle name="Calculation 2 28 4 13" xfId="21852"/>
    <cellStyle name="Calculation 2 28 4 14" xfId="23388"/>
    <cellStyle name="Calculation 2 28 4 15" xfId="24862"/>
    <cellStyle name="Calculation 2 28 4 2" xfId="4089"/>
    <cellStyle name="Calculation 2 28 4 2 2" xfId="28025"/>
    <cellStyle name="Calculation 2 28 4 2 3" xfId="28024"/>
    <cellStyle name="Calculation 2 28 4 3" xfId="5684"/>
    <cellStyle name="Calculation 2 28 4 3 2" xfId="28026"/>
    <cellStyle name="Calculation 2 28 4 4" xfId="7263"/>
    <cellStyle name="Calculation 2 28 4 4 2" xfId="28027"/>
    <cellStyle name="Calculation 2 28 4 5" xfId="8791"/>
    <cellStyle name="Calculation 2 28 4 5 2" xfId="28028"/>
    <cellStyle name="Calculation 2 28 4 6" xfId="10265"/>
    <cellStyle name="Calculation 2 28 4 6 2" xfId="28029"/>
    <cellStyle name="Calculation 2 28 4 7" xfId="12153"/>
    <cellStyle name="Calculation 2 28 4 8" xfId="13854"/>
    <cellStyle name="Calculation 2 28 4 9" xfId="15467"/>
    <cellStyle name="Calculation 2 28 5" xfId="1908"/>
    <cellStyle name="Calculation 2 28 5 2" xfId="28031"/>
    <cellStyle name="Calculation 2 28 5 2 2" xfId="28032"/>
    <cellStyle name="Calculation 2 28 5 2 3" xfId="59919"/>
    <cellStyle name="Calculation 2 28 5 3" xfId="28033"/>
    <cellStyle name="Calculation 2 28 5 3 2" xfId="59920"/>
    <cellStyle name="Calculation 2 28 5 4" xfId="28034"/>
    <cellStyle name="Calculation 2 28 5 4 2" xfId="59921"/>
    <cellStyle name="Calculation 2 28 5 5" xfId="28035"/>
    <cellStyle name="Calculation 2 28 5 6" xfId="28036"/>
    <cellStyle name="Calculation 2 28 5 7" xfId="28030"/>
    <cellStyle name="Calculation 2 28 6" xfId="3578"/>
    <cellStyle name="Calculation 2 28 6 2" xfId="28038"/>
    <cellStyle name="Calculation 2 28 6 2 2" xfId="28039"/>
    <cellStyle name="Calculation 2 28 6 2 3" xfId="59922"/>
    <cellStyle name="Calculation 2 28 6 3" xfId="28040"/>
    <cellStyle name="Calculation 2 28 6 3 2" xfId="59923"/>
    <cellStyle name="Calculation 2 28 6 4" xfId="28041"/>
    <cellStyle name="Calculation 2 28 6 4 2" xfId="59924"/>
    <cellStyle name="Calculation 2 28 6 5" xfId="28042"/>
    <cellStyle name="Calculation 2 28 6 6" xfId="28043"/>
    <cellStyle name="Calculation 2 28 6 7" xfId="28037"/>
    <cellStyle name="Calculation 2 28 7" xfId="5182"/>
    <cellStyle name="Calculation 2 28 7 2" xfId="28045"/>
    <cellStyle name="Calculation 2 28 7 2 2" xfId="28046"/>
    <cellStyle name="Calculation 2 28 7 2 3" xfId="59925"/>
    <cellStyle name="Calculation 2 28 7 3" xfId="28047"/>
    <cellStyle name="Calculation 2 28 7 3 2" xfId="59926"/>
    <cellStyle name="Calculation 2 28 7 4" xfId="28048"/>
    <cellStyle name="Calculation 2 28 7 4 2" xfId="59927"/>
    <cellStyle name="Calculation 2 28 7 5" xfId="28049"/>
    <cellStyle name="Calculation 2 28 7 6" xfId="28050"/>
    <cellStyle name="Calculation 2 28 7 7" xfId="28044"/>
    <cellStyle name="Calculation 2 28 8" xfId="6774"/>
    <cellStyle name="Calculation 2 28 8 2" xfId="28052"/>
    <cellStyle name="Calculation 2 28 8 2 2" xfId="28053"/>
    <cellStyle name="Calculation 2 28 8 2 3" xfId="59928"/>
    <cellStyle name="Calculation 2 28 8 3" xfId="28054"/>
    <cellStyle name="Calculation 2 28 8 3 2" xfId="59929"/>
    <cellStyle name="Calculation 2 28 8 4" xfId="28055"/>
    <cellStyle name="Calculation 2 28 8 4 2" xfId="59930"/>
    <cellStyle name="Calculation 2 28 8 5" xfId="28056"/>
    <cellStyle name="Calculation 2 28 8 6" xfId="28057"/>
    <cellStyle name="Calculation 2 28 8 7" xfId="28051"/>
    <cellStyle name="Calculation 2 28 9" xfId="8346"/>
    <cellStyle name="Calculation 2 28 9 2" xfId="28059"/>
    <cellStyle name="Calculation 2 28 9 2 2" xfId="28060"/>
    <cellStyle name="Calculation 2 28 9 2 3" xfId="59931"/>
    <cellStyle name="Calculation 2 28 9 3" xfId="28061"/>
    <cellStyle name="Calculation 2 28 9 3 2" xfId="59932"/>
    <cellStyle name="Calculation 2 28 9 4" xfId="28062"/>
    <cellStyle name="Calculation 2 28 9 4 2" xfId="59933"/>
    <cellStyle name="Calculation 2 28 9 5" xfId="28063"/>
    <cellStyle name="Calculation 2 28 9 6" xfId="28064"/>
    <cellStyle name="Calculation 2 28 9 7" xfId="28058"/>
    <cellStyle name="Calculation 2 29" xfId="591"/>
    <cellStyle name="Calculation 2 29 10" xfId="9950"/>
    <cellStyle name="Calculation 2 29 10 2" xfId="28066"/>
    <cellStyle name="Calculation 2 29 10 2 2" xfId="28067"/>
    <cellStyle name="Calculation 2 29 10 2 3" xfId="59934"/>
    <cellStyle name="Calculation 2 29 10 3" xfId="28068"/>
    <cellStyle name="Calculation 2 29 10 3 2" xfId="59935"/>
    <cellStyle name="Calculation 2 29 10 4" xfId="28069"/>
    <cellStyle name="Calculation 2 29 10 4 2" xfId="59936"/>
    <cellStyle name="Calculation 2 29 10 5" xfId="28070"/>
    <cellStyle name="Calculation 2 29 10 6" xfId="28071"/>
    <cellStyle name="Calculation 2 29 10 7" xfId="28065"/>
    <cellStyle name="Calculation 2 29 11" xfId="11733"/>
    <cellStyle name="Calculation 2 29 11 2" xfId="28073"/>
    <cellStyle name="Calculation 2 29 11 2 2" xfId="28074"/>
    <cellStyle name="Calculation 2 29 11 2 3" xfId="59937"/>
    <cellStyle name="Calculation 2 29 11 3" xfId="28075"/>
    <cellStyle name="Calculation 2 29 11 3 2" xfId="59938"/>
    <cellStyle name="Calculation 2 29 11 4" xfId="28076"/>
    <cellStyle name="Calculation 2 29 11 4 2" xfId="59939"/>
    <cellStyle name="Calculation 2 29 11 5" xfId="28077"/>
    <cellStyle name="Calculation 2 29 11 6" xfId="28078"/>
    <cellStyle name="Calculation 2 29 11 7" xfId="28072"/>
    <cellStyle name="Calculation 2 29 12" xfId="13435"/>
    <cellStyle name="Calculation 2 29 12 2" xfId="28080"/>
    <cellStyle name="Calculation 2 29 12 2 2" xfId="28081"/>
    <cellStyle name="Calculation 2 29 12 2 3" xfId="59940"/>
    <cellStyle name="Calculation 2 29 12 3" xfId="28082"/>
    <cellStyle name="Calculation 2 29 12 3 2" xfId="59941"/>
    <cellStyle name="Calculation 2 29 12 4" xfId="28083"/>
    <cellStyle name="Calculation 2 29 12 4 2" xfId="59942"/>
    <cellStyle name="Calculation 2 29 12 5" xfId="28084"/>
    <cellStyle name="Calculation 2 29 12 6" xfId="28079"/>
    <cellStyle name="Calculation 2 29 13" xfId="15047"/>
    <cellStyle name="Calculation 2 29 13 2" xfId="28086"/>
    <cellStyle name="Calculation 2 29 13 3" xfId="28085"/>
    <cellStyle name="Calculation 2 29 14" xfId="16658"/>
    <cellStyle name="Calculation 2 29 14 2" xfId="28088"/>
    <cellStyle name="Calculation 2 29 14 3" xfId="28087"/>
    <cellStyle name="Calculation 2 29 15" xfId="18260"/>
    <cellStyle name="Calculation 2 29 15 2" xfId="28089"/>
    <cellStyle name="Calculation 2 29 16" xfId="19863"/>
    <cellStyle name="Calculation 2 29 16 2" xfId="28090"/>
    <cellStyle name="Calculation 2 29 17" xfId="21457"/>
    <cellStyle name="Calculation 2 29 17 2" xfId="28091"/>
    <cellStyle name="Calculation 2 29 18" xfId="23033"/>
    <cellStyle name="Calculation 2 29 18 2" xfId="28092"/>
    <cellStyle name="Calculation 2 29 19" xfId="24547"/>
    <cellStyle name="Calculation 2 29 2" xfId="1181"/>
    <cellStyle name="Calculation 2 29 2 10" xfId="16008"/>
    <cellStyle name="Calculation 2 29 2 11" xfId="17613"/>
    <cellStyle name="Calculation 2 29 2 12" xfId="19216"/>
    <cellStyle name="Calculation 2 29 2 13" xfId="20808"/>
    <cellStyle name="Calculation 2 29 2 14" xfId="22385"/>
    <cellStyle name="Calculation 2 29 2 15" xfId="23906"/>
    <cellStyle name="Calculation 2 29 2 16" xfId="25379"/>
    <cellStyle name="Calculation 2 29 2 2" xfId="2967"/>
    <cellStyle name="Calculation 2 29 2 2 2" xfId="28094"/>
    <cellStyle name="Calculation 2 29 2 2 3" xfId="28093"/>
    <cellStyle name="Calculation 2 29 2 3" xfId="4630"/>
    <cellStyle name="Calculation 2 29 2 3 2" xfId="28095"/>
    <cellStyle name="Calculation 2 29 2 4" xfId="6222"/>
    <cellStyle name="Calculation 2 29 2 4 2" xfId="28096"/>
    <cellStyle name="Calculation 2 29 2 5" xfId="7794"/>
    <cellStyle name="Calculation 2 29 2 5 2" xfId="28097"/>
    <cellStyle name="Calculation 2 29 2 6" xfId="9309"/>
    <cellStyle name="Calculation 2 29 2 6 2" xfId="28098"/>
    <cellStyle name="Calculation 2 29 2 7" xfId="10782"/>
    <cellStyle name="Calculation 2 29 2 8" xfId="12695"/>
    <cellStyle name="Calculation 2 29 2 9" xfId="14396"/>
    <cellStyle name="Calculation 2 29 20" xfId="59943"/>
    <cellStyle name="Calculation 2 29 3" xfId="1589"/>
    <cellStyle name="Calculation 2 29 3 10" xfId="16380"/>
    <cellStyle name="Calculation 2 29 3 11" xfId="17985"/>
    <cellStyle name="Calculation 2 29 3 12" xfId="19588"/>
    <cellStyle name="Calculation 2 29 3 13" xfId="21180"/>
    <cellStyle name="Calculation 2 29 3 14" xfId="22757"/>
    <cellStyle name="Calculation 2 29 3 15" xfId="24278"/>
    <cellStyle name="Calculation 2 29 3 16" xfId="25751"/>
    <cellStyle name="Calculation 2 29 3 2" xfId="3339"/>
    <cellStyle name="Calculation 2 29 3 2 2" xfId="28100"/>
    <cellStyle name="Calculation 2 29 3 2 3" xfId="28099"/>
    <cellStyle name="Calculation 2 29 3 3" xfId="5002"/>
    <cellStyle name="Calculation 2 29 3 3 2" xfId="28101"/>
    <cellStyle name="Calculation 2 29 3 4" xfId="6594"/>
    <cellStyle name="Calculation 2 29 3 4 2" xfId="28102"/>
    <cellStyle name="Calculation 2 29 3 5" xfId="8166"/>
    <cellStyle name="Calculation 2 29 3 5 2" xfId="28103"/>
    <cellStyle name="Calculation 2 29 3 6" xfId="9681"/>
    <cellStyle name="Calculation 2 29 3 6 2" xfId="28104"/>
    <cellStyle name="Calculation 2 29 3 7" xfId="11154"/>
    <cellStyle name="Calculation 2 29 3 8" xfId="13067"/>
    <cellStyle name="Calculation 2 29 3 9" xfId="14768"/>
    <cellStyle name="Calculation 2 29 4" xfId="2523"/>
    <cellStyle name="Calculation 2 29 4 10" xfId="17170"/>
    <cellStyle name="Calculation 2 29 4 11" xfId="18773"/>
    <cellStyle name="Calculation 2 29 4 12" xfId="20370"/>
    <cellStyle name="Calculation 2 29 4 13" xfId="21946"/>
    <cellStyle name="Calculation 2 29 4 14" xfId="23478"/>
    <cellStyle name="Calculation 2 29 4 15" xfId="24951"/>
    <cellStyle name="Calculation 2 29 4 2" xfId="4186"/>
    <cellStyle name="Calculation 2 29 4 2 2" xfId="28106"/>
    <cellStyle name="Calculation 2 29 4 2 3" xfId="28105"/>
    <cellStyle name="Calculation 2 29 4 3" xfId="5780"/>
    <cellStyle name="Calculation 2 29 4 3 2" xfId="28107"/>
    <cellStyle name="Calculation 2 29 4 4" xfId="7356"/>
    <cellStyle name="Calculation 2 29 4 4 2" xfId="28108"/>
    <cellStyle name="Calculation 2 29 4 5" xfId="8881"/>
    <cellStyle name="Calculation 2 29 4 5 2" xfId="28109"/>
    <cellStyle name="Calculation 2 29 4 6" xfId="10354"/>
    <cellStyle name="Calculation 2 29 4 6 2" xfId="28110"/>
    <cellStyle name="Calculation 2 29 4 7" xfId="12251"/>
    <cellStyle name="Calculation 2 29 4 8" xfId="13952"/>
    <cellStyle name="Calculation 2 29 4 9" xfId="15564"/>
    <cellStyle name="Calculation 2 29 5" xfId="2006"/>
    <cellStyle name="Calculation 2 29 5 2" xfId="28112"/>
    <cellStyle name="Calculation 2 29 5 2 2" xfId="28113"/>
    <cellStyle name="Calculation 2 29 5 2 3" xfId="59944"/>
    <cellStyle name="Calculation 2 29 5 3" xfId="28114"/>
    <cellStyle name="Calculation 2 29 5 3 2" xfId="59945"/>
    <cellStyle name="Calculation 2 29 5 4" xfId="28115"/>
    <cellStyle name="Calculation 2 29 5 4 2" xfId="59946"/>
    <cellStyle name="Calculation 2 29 5 5" xfId="28116"/>
    <cellStyle name="Calculation 2 29 5 6" xfId="28117"/>
    <cellStyle name="Calculation 2 29 5 7" xfId="28111"/>
    <cellStyle name="Calculation 2 29 6" xfId="3675"/>
    <cellStyle name="Calculation 2 29 6 2" xfId="28119"/>
    <cellStyle name="Calculation 2 29 6 2 2" xfId="28120"/>
    <cellStyle name="Calculation 2 29 6 2 3" xfId="59947"/>
    <cellStyle name="Calculation 2 29 6 3" xfId="28121"/>
    <cellStyle name="Calculation 2 29 6 3 2" xfId="59948"/>
    <cellStyle name="Calculation 2 29 6 4" xfId="28122"/>
    <cellStyle name="Calculation 2 29 6 4 2" xfId="59949"/>
    <cellStyle name="Calculation 2 29 6 5" xfId="28123"/>
    <cellStyle name="Calculation 2 29 6 6" xfId="28124"/>
    <cellStyle name="Calculation 2 29 6 7" xfId="28118"/>
    <cellStyle name="Calculation 2 29 7" xfId="5278"/>
    <cellStyle name="Calculation 2 29 7 2" xfId="28126"/>
    <cellStyle name="Calculation 2 29 7 2 2" xfId="28127"/>
    <cellStyle name="Calculation 2 29 7 2 3" xfId="59950"/>
    <cellStyle name="Calculation 2 29 7 3" xfId="28128"/>
    <cellStyle name="Calculation 2 29 7 3 2" xfId="59951"/>
    <cellStyle name="Calculation 2 29 7 4" xfId="28129"/>
    <cellStyle name="Calculation 2 29 7 4 2" xfId="59952"/>
    <cellStyle name="Calculation 2 29 7 5" xfId="28130"/>
    <cellStyle name="Calculation 2 29 7 6" xfId="28131"/>
    <cellStyle name="Calculation 2 29 7 7" xfId="28125"/>
    <cellStyle name="Calculation 2 29 8" xfId="6867"/>
    <cellStyle name="Calculation 2 29 8 2" xfId="28133"/>
    <cellStyle name="Calculation 2 29 8 2 2" xfId="28134"/>
    <cellStyle name="Calculation 2 29 8 2 3" xfId="59953"/>
    <cellStyle name="Calculation 2 29 8 3" xfId="28135"/>
    <cellStyle name="Calculation 2 29 8 3 2" xfId="59954"/>
    <cellStyle name="Calculation 2 29 8 4" xfId="28136"/>
    <cellStyle name="Calculation 2 29 8 4 2" xfId="59955"/>
    <cellStyle name="Calculation 2 29 8 5" xfId="28137"/>
    <cellStyle name="Calculation 2 29 8 6" xfId="28138"/>
    <cellStyle name="Calculation 2 29 8 7" xfId="28132"/>
    <cellStyle name="Calculation 2 29 9" xfId="8436"/>
    <cellStyle name="Calculation 2 29 9 2" xfId="28140"/>
    <cellStyle name="Calculation 2 29 9 2 2" xfId="28141"/>
    <cellStyle name="Calculation 2 29 9 2 3" xfId="59956"/>
    <cellStyle name="Calculation 2 29 9 3" xfId="28142"/>
    <cellStyle name="Calculation 2 29 9 3 2" xfId="59957"/>
    <cellStyle name="Calculation 2 29 9 4" xfId="28143"/>
    <cellStyle name="Calculation 2 29 9 4 2" xfId="59958"/>
    <cellStyle name="Calculation 2 29 9 5" xfId="28144"/>
    <cellStyle name="Calculation 2 29 9 6" xfId="28145"/>
    <cellStyle name="Calculation 2 29 9 7" xfId="28139"/>
    <cellStyle name="Calculation 2 3" xfId="322"/>
    <cellStyle name="Calculation 2 3 10" xfId="8566"/>
    <cellStyle name="Calculation 2 3 10 2" xfId="28147"/>
    <cellStyle name="Calculation 2 3 10 2 2" xfId="28148"/>
    <cellStyle name="Calculation 2 3 10 2 3" xfId="59959"/>
    <cellStyle name="Calculation 2 3 10 3" xfId="28149"/>
    <cellStyle name="Calculation 2 3 10 3 2" xfId="59960"/>
    <cellStyle name="Calculation 2 3 10 4" xfId="28150"/>
    <cellStyle name="Calculation 2 3 10 4 2" xfId="59961"/>
    <cellStyle name="Calculation 2 3 10 5" xfId="28151"/>
    <cellStyle name="Calculation 2 3 10 6" xfId="28152"/>
    <cellStyle name="Calculation 2 3 10 7" xfId="28146"/>
    <cellStyle name="Calculation 2 3 11" xfId="11464"/>
    <cellStyle name="Calculation 2 3 11 2" xfId="28154"/>
    <cellStyle name="Calculation 2 3 11 2 2" xfId="28155"/>
    <cellStyle name="Calculation 2 3 11 2 3" xfId="59962"/>
    <cellStyle name="Calculation 2 3 11 3" xfId="28156"/>
    <cellStyle name="Calculation 2 3 11 3 2" xfId="59963"/>
    <cellStyle name="Calculation 2 3 11 4" xfId="28157"/>
    <cellStyle name="Calculation 2 3 11 4 2" xfId="59964"/>
    <cellStyle name="Calculation 2 3 11 5" xfId="28158"/>
    <cellStyle name="Calculation 2 3 11 6" xfId="28159"/>
    <cellStyle name="Calculation 2 3 11 7" xfId="28153"/>
    <cellStyle name="Calculation 2 3 12" xfId="11306"/>
    <cellStyle name="Calculation 2 3 12 2" xfId="28161"/>
    <cellStyle name="Calculation 2 3 12 2 2" xfId="28162"/>
    <cellStyle name="Calculation 2 3 12 2 3" xfId="59965"/>
    <cellStyle name="Calculation 2 3 12 3" xfId="28163"/>
    <cellStyle name="Calculation 2 3 12 3 2" xfId="59966"/>
    <cellStyle name="Calculation 2 3 12 4" xfId="28164"/>
    <cellStyle name="Calculation 2 3 12 4 2" xfId="59967"/>
    <cellStyle name="Calculation 2 3 12 5" xfId="28165"/>
    <cellStyle name="Calculation 2 3 12 6" xfId="28160"/>
    <cellStyle name="Calculation 2 3 13" xfId="11326"/>
    <cellStyle name="Calculation 2 3 13 2" xfId="28167"/>
    <cellStyle name="Calculation 2 3 13 3" xfId="28166"/>
    <cellStyle name="Calculation 2 3 14" xfId="15209"/>
    <cellStyle name="Calculation 2 3 14 2" xfId="28169"/>
    <cellStyle name="Calculation 2 3 14 3" xfId="28168"/>
    <cellStyle name="Calculation 2 3 15" xfId="16817"/>
    <cellStyle name="Calculation 2 3 15 2" xfId="28170"/>
    <cellStyle name="Calculation 2 3 16" xfId="16784"/>
    <cellStyle name="Calculation 2 3 16 2" xfId="28171"/>
    <cellStyle name="Calculation 2 3 17" xfId="18386"/>
    <cellStyle name="Calculation 2 3 17 2" xfId="28172"/>
    <cellStyle name="Calculation 2 3 18" xfId="20437"/>
    <cellStyle name="Calculation 2 3 18 2" xfId="28173"/>
    <cellStyle name="Calculation 2 3 19" xfId="23163"/>
    <cellStyle name="Calculation 2 3 2" xfId="913"/>
    <cellStyle name="Calculation 2 3 2 10" xfId="15760"/>
    <cellStyle name="Calculation 2 3 2 11" xfId="17365"/>
    <cellStyle name="Calculation 2 3 2 12" xfId="18968"/>
    <cellStyle name="Calculation 2 3 2 13" xfId="20560"/>
    <cellStyle name="Calculation 2 3 2 14" xfId="22137"/>
    <cellStyle name="Calculation 2 3 2 15" xfId="23658"/>
    <cellStyle name="Calculation 2 3 2 16" xfId="25131"/>
    <cellStyle name="Calculation 2 3 2 2" xfId="2719"/>
    <cellStyle name="Calculation 2 3 2 2 2" xfId="28175"/>
    <cellStyle name="Calculation 2 3 2 2 3" xfId="28174"/>
    <cellStyle name="Calculation 2 3 2 3" xfId="4382"/>
    <cellStyle name="Calculation 2 3 2 3 2" xfId="28176"/>
    <cellStyle name="Calculation 2 3 2 4" xfId="5974"/>
    <cellStyle name="Calculation 2 3 2 4 2" xfId="28177"/>
    <cellStyle name="Calculation 2 3 2 5" xfId="7546"/>
    <cellStyle name="Calculation 2 3 2 5 2" xfId="28178"/>
    <cellStyle name="Calculation 2 3 2 6" xfId="9061"/>
    <cellStyle name="Calculation 2 3 2 6 2" xfId="28179"/>
    <cellStyle name="Calculation 2 3 2 7" xfId="10534"/>
    <cellStyle name="Calculation 2 3 2 8" xfId="12447"/>
    <cellStyle name="Calculation 2 3 2 9" xfId="14148"/>
    <cellStyle name="Calculation 2 3 20" xfId="59968"/>
    <cellStyle name="Calculation 2 3 21" xfId="59969"/>
    <cellStyle name="Calculation 2 3 3" xfId="1320"/>
    <cellStyle name="Calculation 2 3 3 10" xfId="16132"/>
    <cellStyle name="Calculation 2 3 3 11" xfId="17737"/>
    <cellStyle name="Calculation 2 3 3 12" xfId="19340"/>
    <cellStyle name="Calculation 2 3 3 13" xfId="20932"/>
    <cellStyle name="Calculation 2 3 3 14" xfId="22509"/>
    <cellStyle name="Calculation 2 3 3 15" xfId="24030"/>
    <cellStyle name="Calculation 2 3 3 16" xfId="25503"/>
    <cellStyle name="Calculation 2 3 3 2" xfId="3091"/>
    <cellStyle name="Calculation 2 3 3 2 2" xfId="28181"/>
    <cellStyle name="Calculation 2 3 3 2 3" xfId="28180"/>
    <cellStyle name="Calculation 2 3 3 3" xfId="4754"/>
    <cellStyle name="Calculation 2 3 3 3 2" xfId="28182"/>
    <cellStyle name="Calculation 2 3 3 4" xfId="6346"/>
    <cellStyle name="Calculation 2 3 3 4 2" xfId="28183"/>
    <cellStyle name="Calculation 2 3 3 5" xfId="7918"/>
    <cellStyle name="Calculation 2 3 3 5 2" xfId="28184"/>
    <cellStyle name="Calculation 2 3 3 6" xfId="9433"/>
    <cellStyle name="Calculation 2 3 3 6 2" xfId="28185"/>
    <cellStyle name="Calculation 2 3 3 7" xfId="10906"/>
    <cellStyle name="Calculation 2 3 3 8" xfId="12819"/>
    <cellStyle name="Calculation 2 3 3 9" xfId="14520"/>
    <cellStyle name="Calculation 2 3 4" xfId="2258"/>
    <cellStyle name="Calculation 2 3 4 10" xfId="16906"/>
    <cellStyle name="Calculation 2 3 4 11" xfId="18511"/>
    <cellStyle name="Calculation 2 3 4 12" xfId="20107"/>
    <cellStyle name="Calculation 2 3 4 13" xfId="21689"/>
    <cellStyle name="Calculation 2 3 4 14" xfId="23230"/>
    <cellStyle name="Calculation 2 3 4 15" xfId="24707"/>
    <cellStyle name="Calculation 2 3 4 2" xfId="3923"/>
    <cellStyle name="Calculation 2 3 4 2 2" xfId="28187"/>
    <cellStyle name="Calculation 2 3 4 2 3" xfId="28186"/>
    <cellStyle name="Calculation 2 3 4 3" xfId="5519"/>
    <cellStyle name="Calculation 2 3 4 3 2" xfId="28188"/>
    <cellStyle name="Calculation 2 3 4 4" xfId="7100"/>
    <cellStyle name="Calculation 2 3 4 4 2" xfId="28189"/>
    <cellStyle name="Calculation 2 3 4 5" xfId="8633"/>
    <cellStyle name="Calculation 2 3 4 5 2" xfId="28190"/>
    <cellStyle name="Calculation 2 3 4 6" xfId="10110"/>
    <cellStyle name="Calculation 2 3 4 6 2" xfId="28191"/>
    <cellStyle name="Calculation 2 3 4 7" xfId="11986"/>
    <cellStyle name="Calculation 2 3 4 8" xfId="13687"/>
    <cellStyle name="Calculation 2 3 4 9" xfId="15300"/>
    <cellStyle name="Calculation 2 3 5" xfId="1737"/>
    <cellStyle name="Calculation 2 3 5 2" xfId="28193"/>
    <cellStyle name="Calculation 2 3 5 2 2" xfId="28194"/>
    <cellStyle name="Calculation 2 3 5 2 3" xfId="59970"/>
    <cellStyle name="Calculation 2 3 5 3" xfId="28195"/>
    <cellStyle name="Calculation 2 3 5 3 2" xfId="59971"/>
    <cellStyle name="Calculation 2 3 5 4" xfId="28196"/>
    <cellStyle name="Calculation 2 3 5 4 2" xfId="59972"/>
    <cellStyle name="Calculation 2 3 5 5" xfId="28197"/>
    <cellStyle name="Calculation 2 3 5 6" xfId="28198"/>
    <cellStyle name="Calculation 2 3 5 7" xfId="28192"/>
    <cellStyle name="Calculation 2 3 6" xfId="1536"/>
    <cellStyle name="Calculation 2 3 6 2" xfId="28200"/>
    <cellStyle name="Calculation 2 3 6 2 2" xfId="28201"/>
    <cellStyle name="Calculation 2 3 6 2 3" xfId="59973"/>
    <cellStyle name="Calculation 2 3 6 3" xfId="28202"/>
    <cellStyle name="Calculation 2 3 6 3 2" xfId="59974"/>
    <cellStyle name="Calculation 2 3 6 4" xfId="28203"/>
    <cellStyle name="Calculation 2 3 6 4 2" xfId="59975"/>
    <cellStyle name="Calculation 2 3 6 5" xfId="28204"/>
    <cellStyle name="Calculation 2 3 6 6" xfId="28205"/>
    <cellStyle name="Calculation 2 3 6 7" xfId="28199"/>
    <cellStyle name="Calculation 2 3 7" xfId="3835"/>
    <cellStyle name="Calculation 2 3 7 2" xfId="28207"/>
    <cellStyle name="Calculation 2 3 7 2 2" xfId="28208"/>
    <cellStyle name="Calculation 2 3 7 2 3" xfId="59976"/>
    <cellStyle name="Calculation 2 3 7 3" xfId="28209"/>
    <cellStyle name="Calculation 2 3 7 3 2" xfId="59977"/>
    <cellStyle name="Calculation 2 3 7 4" xfId="28210"/>
    <cellStyle name="Calculation 2 3 7 4 2" xfId="59978"/>
    <cellStyle name="Calculation 2 3 7 5" xfId="28211"/>
    <cellStyle name="Calculation 2 3 7 6" xfId="28212"/>
    <cellStyle name="Calculation 2 3 7 7" xfId="28206"/>
    <cellStyle name="Calculation 2 3 8" xfId="5435"/>
    <cellStyle name="Calculation 2 3 8 2" xfId="28214"/>
    <cellStyle name="Calculation 2 3 8 2 2" xfId="28215"/>
    <cellStyle name="Calculation 2 3 8 2 3" xfId="59979"/>
    <cellStyle name="Calculation 2 3 8 3" xfId="28216"/>
    <cellStyle name="Calculation 2 3 8 3 2" xfId="59980"/>
    <cellStyle name="Calculation 2 3 8 4" xfId="28217"/>
    <cellStyle name="Calculation 2 3 8 4 2" xfId="59981"/>
    <cellStyle name="Calculation 2 3 8 5" xfId="28218"/>
    <cellStyle name="Calculation 2 3 8 6" xfId="28219"/>
    <cellStyle name="Calculation 2 3 8 7" xfId="28213"/>
    <cellStyle name="Calculation 2 3 9" xfId="7020"/>
    <cellStyle name="Calculation 2 3 9 2" xfId="28221"/>
    <cellStyle name="Calculation 2 3 9 2 2" xfId="28222"/>
    <cellStyle name="Calculation 2 3 9 2 3" xfId="59982"/>
    <cellStyle name="Calculation 2 3 9 3" xfId="28223"/>
    <cellStyle name="Calculation 2 3 9 3 2" xfId="59983"/>
    <cellStyle name="Calculation 2 3 9 4" xfId="28224"/>
    <cellStyle name="Calculation 2 3 9 4 2" xfId="59984"/>
    <cellStyle name="Calculation 2 3 9 5" xfId="28225"/>
    <cellStyle name="Calculation 2 3 9 6" xfId="28226"/>
    <cellStyle name="Calculation 2 3 9 7" xfId="28220"/>
    <cellStyle name="Calculation 2 30" xfId="610"/>
    <cellStyle name="Calculation 2 30 10" xfId="9969"/>
    <cellStyle name="Calculation 2 30 10 2" xfId="28228"/>
    <cellStyle name="Calculation 2 30 10 2 2" xfId="28229"/>
    <cellStyle name="Calculation 2 30 10 2 3" xfId="59985"/>
    <cellStyle name="Calculation 2 30 10 3" xfId="28230"/>
    <cellStyle name="Calculation 2 30 10 3 2" xfId="59986"/>
    <cellStyle name="Calculation 2 30 10 4" xfId="28231"/>
    <cellStyle name="Calculation 2 30 10 4 2" xfId="59987"/>
    <cellStyle name="Calculation 2 30 10 5" xfId="28232"/>
    <cellStyle name="Calculation 2 30 10 6" xfId="28233"/>
    <cellStyle name="Calculation 2 30 10 7" xfId="28227"/>
    <cellStyle name="Calculation 2 30 11" xfId="11752"/>
    <cellStyle name="Calculation 2 30 11 2" xfId="28235"/>
    <cellStyle name="Calculation 2 30 11 2 2" xfId="28236"/>
    <cellStyle name="Calculation 2 30 11 2 3" xfId="59988"/>
    <cellStyle name="Calculation 2 30 11 3" xfId="28237"/>
    <cellStyle name="Calculation 2 30 11 3 2" xfId="59989"/>
    <cellStyle name="Calculation 2 30 11 4" xfId="28238"/>
    <cellStyle name="Calculation 2 30 11 4 2" xfId="59990"/>
    <cellStyle name="Calculation 2 30 11 5" xfId="28239"/>
    <cellStyle name="Calculation 2 30 11 6" xfId="28240"/>
    <cellStyle name="Calculation 2 30 11 7" xfId="28234"/>
    <cellStyle name="Calculation 2 30 12" xfId="13454"/>
    <cellStyle name="Calculation 2 30 12 2" xfId="28242"/>
    <cellStyle name="Calculation 2 30 12 2 2" xfId="28243"/>
    <cellStyle name="Calculation 2 30 12 2 3" xfId="59991"/>
    <cellStyle name="Calculation 2 30 12 3" xfId="28244"/>
    <cellStyle name="Calculation 2 30 12 3 2" xfId="59992"/>
    <cellStyle name="Calculation 2 30 12 4" xfId="28245"/>
    <cellStyle name="Calculation 2 30 12 4 2" xfId="59993"/>
    <cellStyle name="Calculation 2 30 12 5" xfId="28246"/>
    <cellStyle name="Calculation 2 30 12 6" xfId="28241"/>
    <cellStyle name="Calculation 2 30 13" xfId="15066"/>
    <cellStyle name="Calculation 2 30 13 2" xfId="28248"/>
    <cellStyle name="Calculation 2 30 13 3" xfId="28247"/>
    <cellStyle name="Calculation 2 30 14" xfId="16677"/>
    <cellStyle name="Calculation 2 30 14 2" xfId="28250"/>
    <cellStyle name="Calculation 2 30 14 3" xfId="28249"/>
    <cellStyle name="Calculation 2 30 15" xfId="18279"/>
    <cellStyle name="Calculation 2 30 15 2" xfId="28251"/>
    <cellStyle name="Calculation 2 30 16" xfId="19882"/>
    <cellStyle name="Calculation 2 30 16 2" xfId="28252"/>
    <cellStyle name="Calculation 2 30 17" xfId="21476"/>
    <cellStyle name="Calculation 2 30 17 2" xfId="28253"/>
    <cellStyle name="Calculation 2 30 18" xfId="23052"/>
    <cellStyle name="Calculation 2 30 18 2" xfId="28254"/>
    <cellStyle name="Calculation 2 30 19" xfId="24566"/>
    <cellStyle name="Calculation 2 30 2" xfId="1200"/>
    <cellStyle name="Calculation 2 30 2 10" xfId="16027"/>
    <cellStyle name="Calculation 2 30 2 11" xfId="17632"/>
    <cellStyle name="Calculation 2 30 2 12" xfId="19235"/>
    <cellStyle name="Calculation 2 30 2 13" xfId="20827"/>
    <cellStyle name="Calculation 2 30 2 14" xfId="22404"/>
    <cellStyle name="Calculation 2 30 2 15" xfId="23925"/>
    <cellStyle name="Calculation 2 30 2 16" xfId="25398"/>
    <cellStyle name="Calculation 2 30 2 2" xfId="2986"/>
    <cellStyle name="Calculation 2 30 2 2 2" xfId="28256"/>
    <cellStyle name="Calculation 2 30 2 2 3" xfId="28255"/>
    <cellStyle name="Calculation 2 30 2 3" xfId="4649"/>
    <cellStyle name="Calculation 2 30 2 3 2" xfId="28257"/>
    <cellStyle name="Calculation 2 30 2 4" xfId="6241"/>
    <cellStyle name="Calculation 2 30 2 4 2" xfId="28258"/>
    <cellStyle name="Calculation 2 30 2 5" xfId="7813"/>
    <cellStyle name="Calculation 2 30 2 5 2" xfId="28259"/>
    <cellStyle name="Calculation 2 30 2 6" xfId="9328"/>
    <cellStyle name="Calculation 2 30 2 6 2" xfId="28260"/>
    <cellStyle name="Calculation 2 30 2 7" xfId="10801"/>
    <cellStyle name="Calculation 2 30 2 8" xfId="12714"/>
    <cellStyle name="Calculation 2 30 2 9" xfId="14415"/>
    <cellStyle name="Calculation 2 30 20" xfId="59994"/>
    <cellStyle name="Calculation 2 30 3" xfId="1608"/>
    <cellStyle name="Calculation 2 30 3 10" xfId="16399"/>
    <cellStyle name="Calculation 2 30 3 11" xfId="18004"/>
    <cellStyle name="Calculation 2 30 3 12" xfId="19607"/>
    <cellStyle name="Calculation 2 30 3 13" xfId="21199"/>
    <cellStyle name="Calculation 2 30 3 14" xfId="22776"/>
    <cellStyle name="Calculation 2 30 3 15" xfId="24297"/>
    <cellStyle name="Calculation 2 30 3 16" xfId="25770"/>
    <cellStyle name="Calculation 2 30 3 2" xfId="3358"/>
    <cellStyle name="Calculation 2 30 3 2 2" xfId="28262"/>
    <cellStyle name="Calculation 2 30 3 2 3" xfId="28261"/>
    <cellStyle name="Calculation 2 30 3 3" xfId="5021"/>
    <cellStyle name="Calculation 2 30 3 3 2" xfId="28263"/>
    <cellStyle name="Calculation 2 30 3 4" xfId="6613"/>
    <cellStyle name="Calculation 2 30 3 4 2" xfId="28264"/>
    <cellStyle name="Calculation 2 30 3 5" xfId="8185"/>
    <cellStyle name="Calculation 2 30 3 5 2" xfId="28265"/>
    <cellStyle name="Calculation 2 30 3 6" xfId="9700"/>
    <cellStyle name="Calculation 2 30 3 6 2" xfId="28266"/>
    <cellStyle name="Calculation 2 30 3 7" xfId="11173"/>
    <cellStyle name="Calculation 2 30 3 8" xfId="13086"/>
    <cellStyle name="Calculation 2 30 3 9" xfId="14787"/>
    <cellStyle name="Calculation 2 30 4" xfId="2542"/>
    <cellStyle name="Calculation 2 30 4 10" xfId="17189"/>
    <cellStyle name="Calculation 2 30 4 11" xfId="18792"/>
    <cellStyle name="Calculation 2 30 4 12" xfId="20389"/>
    <cellStyle name="Calculation 2 30 4 13" xfId="21965"/>
    <cellStyle name="Calculation 2 30 4 14" xfId="23497"/>
    <cellStyle name="Calculation 2 30 4 15" xfId="24970"/>
    <cellStyle name="Calculation 2 30 4 2" xfId="4205"/>
    <cellStyle name="Calculation 2 30 4 2 2" xfId="28268"/>
    <cellStyle name="Calculation 2 30 4 2 3" xfId="28267"/>
    <cellStyle name="Calculation 2 30 4 3" xfId="5799"/>
    <cellStyle name="Calculation 2 30 4 3 2" xfId="28269"/>
    <cellStyle name="Calculation 2 30 4 4" xfId="7375"/>
    <cellStyle name="Calculation 2 30 4 4 2" xfId="28270"/>
    <cellStyle name="Calculation 2 30 4 5" xfId="8900"/>
    <cellStyle name="Calculation 2 30 4 5 2" xfId="28271"/>
    <cellStyle name="Calculation 2 30 4 6" xfId="10373"/>
    <cellStyle name="Calculation 2 30 4 6 2" xfId="28272"/>
    <cellStyle name="Calculation 2 30 4 7" xfId="12270"/>
    <cellStyle name="Calculation 2 30 4 8" xfId="13971"/>
    <cellStyle name="Calculation 2 30 4 9" xfId="15583"/>
    <cellStyle name="Calculation 2 30 5" xfId="2025"/>
    <cellStyle name="Calculation 2 30 5 2" xfId="28274"/>
    <cellStyle name="Calculation 2 30 5 2 2" xfId="28275"/>
    <cellStyle name="Calculation 2 30 5 2 3" xfId="59995"/>
    <cellStyle name="Calculation 2 30 5 3" xfId="28276"/>
    <cellStyle name="Calculation 2 30 5 3 2" xfId="59996"/>
    <cellStyle name="Calculation 2 30 5 4" xfId="28277"/>
    <cellStyle name="Calculation 2 30 5 4 2" xfId="59997"/>
    <cellStyle name="Calculation 2 30 5 5" xfId="28278"/>
    <cellStyle name="Calculation 2 30 5 6" xfId="28279"/>
    <cellStyle name="Calculation 2 30 5 7" xfId="28273"/>
    <cellStyle name="Calculation 2 30 6" xfId="3694"/>
    <cellStyle name="Calculation 2 30 6 2" xfId="28281"/>
    <cellStyle name="Calculation 2 30 6 2 2" xfId="28282"/>
    <cellStyle name="Calculation 2 30 6 2 3" xfId="59998"/>
    <cellStyle name="Calculation 2 30 6 3" xfId="28283"/>
    <cellStyle name="Calculation 2 30 6 3 2" xfId="59999"/>
    <cellStyle name="Calculation 2 30 6 4" xfId="28284"/>
    <cellStyle name="Calculation 2 30 6 4 2" xfId="60000"/>
    <cellStyle name="Calculation 2 30 6 5" xfId="28285"/>
    <cellStyle name="Calculation 2 30 6 6" xfId="28286"/>
    <cellStyle name="Calculation 2 30 6 7" xfId="28280"/>
    <cellStyle name="Calculation 2 30 7" xfId="5297"/>
    <cellStyle name="Calculation 2 30 7 2" xfId="28288"/>
    <cellStyle name="Calculation 2 30 7 2 2" xfId="28289"/>
    <cellStyle name="Calculation 2 30 7 2 3" xfId="60001"/>
    <cellStyle name="Calculation 2 30 7 3" xfId="28290"/>
    <cellStyle name="Calculation 2 30 7 3 2" xfId="60002"/>
    <cellStyle name="Calculation 2 30 7 4" xfId="28291"/>
    <cellStyle name="Calculation 2 30 7 4 2" xfId="60003"/>
    <cellStyle name="Calculation 2 30 7 5" xfId="28292"/>
    <cellStyle name="Calculation 2 30 7 6" xfId="28293"/>
    <cellStyle name="Calculation 2 30 7 7" xfId="28287"/>
    <cellStyle name="Calculation 2 30 8" xfId="6886"/>
    <cellStyle name="Calculation 2 30 8 2" xfId="28295"/>
    <cellStyle name="Calculation 2 30 8 2 2" xfId="28296"/>
    <cellStyle name="Calculation 2 30 8 2 3" xfId="60004"/>
    <cellStyle name="Calculation 2 30 8 3" xfId="28297"/>
    <cellStyle name="Calculation 2 30 8 3 2" xfId="60005"/>
    <cellStyle name="Calculation 2 30 8 4" xfId="28298"/>
    <cellStyle name="Calculation 2 30 8 4 2" xfId="60006"/>
    <cellStyle name="Calculation 2 30 8 5" xfId="28299"/>
    <cellStyle name="Calculation 2 30 8 6" xfId="28300"/>
    <cellStyle name="Calculation 2 30 8 7" xfId="28294"/>
    <cellStyle name="Calculation 2 30 9" xfId="8455"/>
    <cellStyle name="Calculation 2 30 9 2" xfId="28302"/>
    <cellStyle name="Calculation 2 30 9 2 2" xfId="28303"/>
    <cellStyle name="Calculation 2 30 9 2 3" xfId="60007"/>
    <cellStyle name="Calculation 2 30 9 3" xfId="28304"/>
    <cellStyle name="Calculation 2 30 9 3 2" xfId="60008"/>
    <cellStyle name="Calculation 2 30 9 4" xfId="28305"/>
    <cellStyle name="Calculation 2 30 9 4 2" xfId="60009"/>
    <cellStyle name="Calculation 2 30 9 5" xfId="28306"/>
    <cellStyle name="Calculation 2 30 9 6" xfId="28307"/>
    <cellStyle name="Calculation 2 30 9 7" xfId="28301"/>
    <cellStyle name="Calculation 2 31" xfId="486"/>
    <cellStyle name="Calculation 2 31 10" xfId="9854"/>
    <cellStyle name="Calculation 2 31 10 2" xfId="28309"/>
    <cellStyle name="Calculation 2 31 10 2 2" xfId="28310"/>
    <cellStyle name="Calculation 2 31 10 2 3" xfId="60010"/>
    <cellStyle name="Calculation 2 31 10 3" xfId="28311"/>
    <cellStyle name="Calculation 2 31 10 3 2" xfId="60011"/>
    <cellStyle name="Calculation 2 31 10 4" xfId="28312"/>
    <cellStyle name="Calculation 2 31 10 4 2" xfId="60012"/>
    <cellStyle name="Calculation 2 31 10 5" xfId="28313"/>
    <cellStyle name="Calculation 2 31 10 6" xfId="28314"/>
    <cellStyle name="Calculation 2 31 10 7" xfId="28308"/>
    <cellStyle name="Calculation 2 31 11" xfId="11628"/>
    <cellStyle name="Calculation 2 31 11 2" xfId="28316"/>
    <cellStyle name="Calculation 2 31 11 2 2" xfId="28317"/>
    <cellStyle name="Calculation 2 31 11 2 3" xfId="60013"/>
    <cellStyle name="Calculation 2 31 11 3" xfId="28318"/>
    <cellStyle name="Calculation 2 31 11 3 2" xfId="60014"/>
    <cellStyle name="Calculation 2 31 11 4" xfId="28319"/>
    <cellStyle name="Calculation 2 31 11 4 2" xfId="60015"/>
    <cellStyle name="Calculation 2 31 11 5" xfId="28320"/>
    <cellStyle name="Calculation 2 31 11 6" xfId="28321"/>
    <cellStyle name="Calculation 2 31 11 7" xfId="28315"/>
    <cellStyle name="Calculation 2 31 12" xfId="13330"/>
    <cellStyle name="Calculation 2 31 12 2" xfId="28323"/>
    <cellStyle name="Calculation 2 31 12 2 2" xfId="28324"/>
    <cellStyle name="Calculation 2 31 12 2 3" xfId="60016"/>
    <cellStyle name="Calculation 2 31 12 3" xfId="28325"/>
    <cellStyle name="Calculation 2 31 12 3 2" xfId="60017"/>
    <cellStyle name="Calculation 2 31 12 4" xfId="28326"/>
    <cellStyle name="Calculation 2 31 12 4 2" xfId="60018"/>
    <cellStyle name="Calculation 2 31 12 5" xfId="28327"/>
    <cellStyle name="Calculation 2 31 12 6" xfId="28322"/>
    <cellStyle name="Calculation 2 31 13" xfId="14942"/>
    <cellStyle name="Calculation 2 31 13 2" xfId="28329"/>
    <cellStyle name="Calculation 2 31 13 3" xfId="28328"/>
    <cellStyle name="Calculation 2 31 14" xfId="16553"/>
    <cellStyle name="Calculation 2 31 14 2" xfId="28331"/>
    <cellStyle name="Calculation 2 31 14 3" xfId="28330"/>
    <cellStyle name="Calculation 2 31 15" xfId="18158"/>
    <cellStyle name="Calculation 2 31 15 2" xfId="28332"/>
    <cellStyle name="Calculation 2 31 16" xfId="19762"/>
    <cellStyle name="Calculation 2 31 16 2" xfId="28333"/>
    <cellStyle name="Calculation 2 31 17" xfId="21354"/>
    <cellStyle name="Calculation 2 31 17 2" xfId="28334"/>
    <cellStyle name="Calculation 2 31 18" xfId="22936"/>
    <cellStyle name="Calculation 2 31 18 2" xfId="28335"/>
    <cellStyle name="Calculation 2 31 19" xfId="24451"/>
    <cellStyle name="Calculation 2 31 2" xfId="1076"/>
    <cellStyle name="Calculation 2 31 2 10" xfId="15912"/>
    <cellStyle name="Calculation 2 31 2 11" xfId="17517"/>
    <cellStyle name="Calculation 2 31 2 12" xfId="19120"/>
    <cellStyle name="Calculation 2 31 2 13" xfId="20712"/>
    <cellStyle name="Calculation 2 31 2 14" xfId="22289"/>
    <cellStyle name="Calculation 2 31 2 15" xfId="23810"/>
    <cellStyle name="Calculation 2 31 2 16" xfId="25283"/>
    <cellStyle name="Calculation 2 31 2 2" xfId="2871"/>
    <cellStyle name="Calculation 2 31 2 2 2" xfId="28337"/>
    <cellStyle name="Calculation 2 31 2 2 3" xfId="28336"/>
    <cellStyle name="Calculation 2 31 2 3" xfId="4534"/>
    <cellStyle name="Calculation 2 31 2 3 2" xfId="28338"/>
    <cellStyle name="Calculation 2 31 2 4" xfId="6126"/>
    <cellStyle name="Calculation 2 31 2 4 2" xfId="28339"/>
    <cellStyle name="Calculation 2 31 2 5" xfId="7698"/>
    <cellStyle name="Calculation 2 31 2 5 2" xfId="28340"/>
    <cellStyle name="Calculation 2 31 2 6" xfId="9213"/>
    <cellStyle name="Calculation 2 31 2 6 2" xfId="28341"/>
    <cellStyle name="Calculation 2 31 2 7" xfId="10686"/>
    <cellStyle name="Calculation 2 31 2 8" xfId="12599"/>
    <cellStyle name="Calculation 2 31 2 9" xfId="14300"/>
    <cellStyle name="Calculation 2 31 20" xfId="60019"/>
    <cellStyle name="Calculation 2 31 3" xfId="1484"/>
    <cellStyle name="Calculation 2 31 3 10" xfId="16284"/>
    <cellStyle name="Calculation 2 31 3 11" xfId="17889"/>
    <cellStyle name="Calculation 2 31 3 12" xfId="19492"/>
    <cellStyle name="Calculation 2 31 3 13" xfId="21084"/>
    <cellStyle name="Calculation 2 31 3 14" xfId="22661"/>
    <cellStyle name="Calculation 2 31 3 15" xfId="24182"/>
    <cellStyle name="Calculation 2 31 3 16" xfId="25655"/>
    <cellStyle name="Calculation 2 31 3 2" xfId="3243"/>
    <cellStyle name="Calculation 2 31 3 2 2" xfId="28343"/>
    <cellStyle name="Calculation 2 31 3 2 3" xfId="28342"/>
    <cellStyle name="Calculation 2 31 3 3" xfId="4906"/>
    <cellStyle name="Calculation 2 31 3 3 2" xfId="28344"/>
    <cellStyle name="Calculation 2 31 3 4" xfId="6498"/>
    <cellStyle name="Calculation 2 31 3 4 2" xfId="28345"/>
    <cellStyle name="Calculation 2 31 3 5" xfId="8070"/>
    <cellStyle name="Calculation 2 31 3 5 2" xfId="28346"/>
    <cellStyle name="Calculation 2 31 3 6" xfId="9585"/>
    <cellStyle name="Calculation 2 31 3 6 2" xfId="28347"/>
    <cellStyle name="Calculation 2 31 3 7" xfId="11058"/>
    <cellStyle name="Calculation 2 31 3 8" xfId="12971"/>
    <cellStyle name="Calculation 2 31 3 9" xfId="14672"/>
    <cellStyle name="Calculation 2 31 4" xfId="2418"/>
    <cellStyle name="Calculation 2 31 4 10" xfId="17065"/>
    <cellStyle name="Calculation 2 31 4 11" xfId="18669"/>
    <cellStyle name="Calculation 2 31 4 12" xfId="20267"/>
    <cellStyle name="Calculation 2 31 4 13" xfId="21845"/>
    <cellStyle name="Calculation 2 31 4 14" xfId="23381"/>
    <cellStyle name="Calculation 2 31 4 15" xfId="24855"/>
    <cellStyle name="Calculation 2 31 4 2" xfId="4082"/>
    <cellStyle name="Calculation 2 31 4 2 2" xfId="28349"/>
    <cellStyle name="Calculation 2 31 4 2 3" xfId="28348"/>
    <cellStyle name="Calculation 2 31 4 3" xfId="5677"/>
    <cellStyle name="Calculation 2 31 4 3 2" xfId="28350"/>
    <cellStyle name="Calculation 2 31 4 4" xfId="7256"/>
    <cellStyle name="Calculation 2 31 4 4 2" xfId="28351"/>
    <cellStyle name="Calculation 2 31 4 5" xfId="8784"/>
    <cellStyle name="Calculation 2 31 4 5 2" xfId="28352"/>
    <cellStyle name="Calculation 2 31 4 6" xfId="10258"/>
    <cellStyle name="Calculation 2 31 4 6 2" xfId="28353"/>
    <cellStyle name="Calculation 2 31 4 7" xfId="12146"/>
    <cellStyle name="Calculation 2 31 4 8" xfId="13847"/>
    <cellStyle name="Calculation 2 31 4 9" xfId="15460"/>
    <cellStyle name="Calculation 2 31 5" xfId="1901"/>
    <cellStyle name="Calculation 2 31 5 2" xfId="28355"/>
    <cellStyle name="Calculation 2 31 5 2 2" xfId="28356"/>
    <cellStyle name="Calculation 2 31 5 2 3" xfId="60020"/>
    <cellStyle name="Calculation 2 31 5 3" xfId="28357"/>
    <cellStyle name="Calculation 2 31 5 3 2" xfId="60021"/>
    <cellStyle name="Calculation 2 31 5 4" xfId="28358"/>
    <cellStyle name="Calculation 2 31 5 4 2" xfId="60022"/>
    <cellStyle name="Calculation 2 31 5 5" xfId="28359"/>
    <cellStyle name="Calculation 2 31 5 6" xfId="28360"/>
    <cellStyle name="Calculation 2 31 5 7" xfId="28354"/>
    <cellStyle name="Calculation 2 31 6" xfId="3571"/>
    <cellStyle name="Calculation 2 31 6 2" xfId="28362"/>
    <cellStyle name="Calculation 2 31 6 2 2" xfId="28363"/>
    <cellStyle name="Calculation 2 31 6 2 3" xfId="60023"/>
    <cellStyle name="Calculation 2 31 6 3" xfId="28364"/>
    <cellStyle name="Calculation 2 31 6 3 2" xfId="60024"/>
    <cellStyle name="Calculation 2 31 6 4" xfId="28365"/>
    <cellStyle name="Calculation 2 31 6 4 2" xfId="60025"/>
    <cellStyle name="Calculation 2 31 6 5" xfId="28366"/>
    <cellStyle name="Calculation 2 31 6 6" xfId="28367"/>
    <cellStyle name="Calculation 2 31 6 7" xfId="28361"/>
    <cellStyle name="Calculation 2 31 7" xfId="5175"/>
    <cellStyle name="Calculation 2 31 7 2" xfId="28369"/>
    <cellStyle name="Calculation 2 31 7 2 2" xfId="28370"/>
    <cellStyle name="Calculation 2 31 7 2 3" xfId="60026"/>
    <cellStyle name="Calculation 2 31 7 3" xfId="28371"/>
    <cellStyle name="Calculation 2 31 7 3 2" xfId="60027"/>
    <cellStyle name="Calculation 2 31 7 4" xfId="28372"/>
    <cellStyle name="Calculation 2 31 7 4 2" xfId="60028"/>
    <cellStyle name="Calculation 2 31 7 5" xfId="28373"/>
    <cellStyle name="Calculation 2 31 7 6" xfId="28374"/>
    <cellStyle name="Calculation 2 31 7 7" xfId="28368"/>
    <cellStyle name="Calculation 2 31 8" xfId="6767"/>
    <cellStyle name="Calculation 2 31 8 2" xfId="28376"/>
    <cellStyle name="Calculation 2 31 8 2 2" xfId="28377"/>
    <cellStyle name="Calculation 2 31 8 2 3" xfId="60029"/>
    <cellStyle name="Calculation 2 31 8 3" xfId="28378"/>
    <cellStyle name="Calculation 2 31 8 3 2" xfId="60030"/>
    <cellStyle name="Calculation 2 31 8 4" xfId="28379"/>
    <cellStyle name="Calculation 2 31 8 4 2" xfId="60031"/>
    <cellStyle name="Calculation 2 31 8 5" xfId="28380"/>
    <cellStyle name="Calculation 2 31 8 6" xfId="28381"/>
    <cellStyle name="Calculation 2 31 8 7" xfId="28375"/>
    <cellStyle name="Calculation 2 31 9" xfId="8339"/>
    <cellStyle name="Calculation 2 31 9 2" xfId="28383"/>
    <cellStyle name="Calculation 2 31 9 2 2" xfId="28384"/>
    <cellStyle name="Calculation 2 31 9 2 3" xfId="60032"/>
    <cellStyle name="Calculation 2 31 9 3" xfId="28385"/>
    <cellStyle name="Calculation 2 31 9 3 2" xfId="60033"/>
    <cellStyle name="Calculation 2 31 9 4" xfId="28386"/>
    <cellStyle name="Calculation 2 31 9 4 2" xfId="60034"/>
    <cellStyle name="Calculation 2 31 9 5" xfId="28387"/>
    <cellStyle name="Calculation 2 31 9 6" xfId="28388"/>
    <cellStyle name="Calculation 2 31 9 7" xfId="28382"/>
    <cellStyle name="Calculation 2 32" xfId="534"/>
    <cellStyle name="Calculation 2 32 10" xfId="9902"/>
    <cellStyle name="Calculation 2 32 10 2" xfId="28390"/>
    <cellStyle name="Calculation 2 32 10 2 2" xfId="28391"/>
    <cellStyle name="Calculation 2 32 10 2 3" xfId="60035"/>
    <cellStyle name="Calculation 2 32 10 3" xfId="28392"/>
    <cellStyle name="Calculation 2 32 10 3 2" xfId="60036"/>
    <cellStyle name="Calculation 2 32 10 4" xfId="28393"/>
    <cellStyle name="Calculation 2 32 10 4 2" xfId="60037"/>
    <cellStyle name="Calculation 2 32 10 5" xfId="28394"/>
    <cellStyle name="Calculation 2 32 10 6" xfId="28395"/>
    <cellStyle name="Calculation 2 32 10 7" xfId="28389"/>
    <cellStyle name="Calculation 2 32 11" xfId="11676"/>
    <cellStyle name="Calculation 2 32 11 2" xfId="28397"/>
    <cellStyle name="Calculation 2 32 11 2 2" xfId="28398"/>
    <cellStyle name="Calculation 2 32 11 2 3" xfId="60038"/>
    <cellStyle name="Calculation 2 32 11 3" xfId="28399"/>
    <cellStyle name="Calculation 2 32 11 3 2" xfId="60039"/>
    <cellStyle name="Calculation 2 32 11 4" xfId="28400"/>
    <cellStyle name="Calculation 2 32 11 4 2" xfId="60040"/>
    <cellStyle name="Calculation 2 32 11 5" xfId="28401"/>
    <cellStyle name="Calculation 2 32 11 6" xfId="28402"/>
    <cellStyle name="Calculation 2 32 11 7" xfId="28396"/>
    <cellStyle name="Calculation 2 32 12" xfId="13378"/>
    <cellStyle name="Calculation 2 32 12 2" xfId="28404"/>
    <cellStyle name="Calculation 2 32 12 2 2" xfId="28405"/>
    <cellStyle name="Calculation 2 32 12 2 3" xfId="60041"/>
    <cellStyle name="Calculation 2 32 12 3" xfId="28406"/>
    <cellStyle name="Calculation 2 32 12 3 2" xfId="60042"/>
    <cellStyle name="Calculation 2 32 12 4" xfId="28407"/>
    <cellStyle name="Calculation 2 32 12 4 2" xfId="60043"/>
    <cellStyle name="Calculation 2 32 12 5" xfId="28408"/>
    <cellStyle name="Calculation 2 32 12 6" xfId="28403"/>
    <cellStyle name="Calculation 2 32 13" xfId="14990"/>
    <cellStyle name="Calculation 2 32 13 2" xfId="28410"/>
    <cellStyle name="Calculation 2 32 13 3" xfId="28409"/>
    <cellStyle name="Calculation 2 32 14" xfId="16601"/>
    <cellStyle name="Calculation 2 32 14 2" xfId="28412"/>
    <cellStyle name="Calculation 2 32 14 3" xfId="28411"/>
    <cellStyle name="Calculation 2 32 15" xfId="18206"/>
    <cellStyle name="Calculation 2 32 15 2" xfId="28413"/>
    <cellStyle name="Calculation 2 32 16" xfId="19810"/>
    <cellStyle name="Calculation 2 32 16 2" xfId="28414"/>
    <cellStyle name="Calculation 2 32 17" xfId="21402"/>
    <cellStyle name="Calculation 2 32 17 2" xfId="28415"/>
    <cellStyle name="Calculation 2 32 18" xfId="22984"/>
    <cellStyle name="Calculation 2 32 18 2" xfId="28416"/>
    <cellStyle name="Calculation 2 32 19" xfId="24499"/>
    <cellStyle name="Calculation 2 32 2" xfId="1124"/>
    <cellStyle name="Calculation 2 32 2 10" xfId="15960"/>
    <cellStyle name="Calculation 2 32 2 11" xfId="17565"/>
    <cellStyle name="Calculation 2 32 2 12" xfId="19168"/>
    <cellStyle name="Calculation 2 32 2 13" xfId="20760"/>
    <cellStyle name="Calculation 2 32 2 14" xfId="22337"/>
    <cellStyle name="Calculation 2 32 2 15" xfId="23858"/>
    <cellStyle name="Calculation 2 32 2 16" xfId="25331"/>
    <cellStyle name="Calculation 2 32 2 2" xfId="2919"/>
    <cellStyle name="Calculation 2 32 2 2 2" xfId="28418"/>
    <cellStyle name="Calculation 2 32 2 2 3" xfId="28417"/>
    <cellStyle name="Calculation 2 32 2 3" xfId="4582"/>
    <cellStyle name="Calculation 2 32 2 3 2" xfId="28419"/>
    <cellStyle name="Calculation 2 32 2 4" xfId="6174"/>
    <cellStyle name="Calculation 2 32 2 4 2" xfId="28420"/>
    <cellStyle name="Calculation 2 32 2 5" xfId="7746"/>
    <cellStyle name="Calculation 2 32 2 5 2" xfId="28421"/>
    <cellStyle name="Calculation 2 32 2 6" xfId="9261"/>
    <cellStyle name="Calculation 2 32 2 6 2" xfId="28422"/>
    <cellStyle name="Calculation 2 32 2 7" xfId="10734"/>
    <cellStyle name="Calculation 2 32 2 8" xfId="12647"/>
    <cellStyle name="Calculation 2 32 2 9" xfId="14348"/>
    <cellStyle name="Calculation 2 32 20" xfId="60044"/>
    <cellStyle name="Calculation 2 32 3" xfId="1532"/>
    <cellStyle name="Calculation 2 32 3 10" xfId="16332"/>
    <cellStyle name="Calculation 2 32 3 11" xfId="17937"/>
    <cellStyle name="Calculation 2 32 3 12" xfId="19540"/>
    <cellStyle name="Calculation 2 32 3 13" xfId="21132"/>
    <cellStyle name="Calculation 2 32 3 14" xfId="22709"/>
    <cellStyle name="Calculation 2 32 3 15" xfId="24230"/>
    <cellStyle name="Calculation 2 32 3 16" xfId="25703"/>
    <cellStyle name="Calculation 2 32 3 2" xfId="3291"/>
    <cellStyle name="Calculation 2 32 3 2 2" xfId="28424"/>
    <cellStyle name="Calculation 2 32 3 2 3" xfId="28423"/>
    <cellStyle name="Calculation 2 32 3 3" xfId="4954"/>
    <cellStyle name="Calculation 2 32 3 3 2" xfId="28425"/>
    <cellStyle name="Calculation 2 32 3 4" xfId="6546"/>
    <cellStyle name="Calculation 2 32 3 4 2" xfId="28426"/>
    <cellStyle name="Calculation 2 32 3 5" xfId="8118"/>
    <cellStyle name="Calculation 2 32 3 5 2" xfId="28427"/>
    <cellStyle name="Calculation 2 32 3 6" xfId="9633"/>
    <cellStyle name="Calculation 2 32 3 6 2" xfId="28428"/>
    <cellStyle name="Calculation 2 32 3 7" xfId="11106"/>
    <cellStyle name="Calculation 2 32 3 8" xfId="13019"/>
    <cellStyle name="Calculation 2 32 3 9" xfId="14720"/>
    <cellStyle name="Calculation 2 32 4" xfId="2466"/>
    <cellStyle name="Calculation 2 32 4 10" xfId="17113"/>
    <cellStyle name="Calculation 2 32 4 11" xfId="18717"/>
    <cellStyle name="Calculation 2 32 4 12" xfId="20315"/>
    <cellStyle name="Calculation 2 32 4 13" xfId="21893"/>
    <cellStyle name="Calculation 2 32 4 14" xfId="23429"/>
    <cellStyle name="Calculation 2 32 4 15" xfId="24903"/>
    <cellStyle name="Calculation 2 32 4 2" xfId="4130"/>
    <cellStyle name="Calculation 2 32 4 2 2" xfId="28430"/>
    <cellStyle name="Calculation 2 32 4 2 3" xfId="28429"/>
    <cellStyle name="Calculation 2 32 4 3" xfId="5725"/>
    <cellStyle name="Calculation 2 32 4 3 2" xfId="28431"/>
    <cellStyle name="Calculation 2 32 4 4" xfId="7304"/>
    <cellStyle name="Calculation 2 32 4 4 2" xfId="28432"/>
    <cellStyle name="Calculation 2 32 4 5" xfId="8832"/>
    <cellStyle name="Calculation 2 32 4 5 2" xfId="28433"/>
    <cellStyle name="Calculation 2 32 4 6" xfId="10306"/>
    <cellStyle name="Calculation 2 32 4 6 2" xfId="28434"/>
    <cellStyle name="Calculation 2 32 4 7" xfId="12194"/>
    <cellStyle name="Calculation 2 32 4 8" xfId="13895"/>
    <cellStyle name="Calculation 2 32 4 9" xfId="15508"/>
    <cellStyle name="Calculation 2 32 5" xfId="1949"/>
    <cellStyle name="Calculation 2 32 5 2" xfId="28436"/>
    <cellStyle name="Calculation 2 32 5 2 2" xfId="28437"/>
    <cellStyle name="Calculation 2 32 5 2 3" xfId="60045"/>
    <cellStyle name="Calculation 2 32 5 3" xfId="28438"/>
    <cellStyle name="Calculation 2 32 5 3 2" xfId="60046"/>
    <cellStyle name="Calculation 2 32 5 4" xfId="28439"/>
    <cellStyle name="Calculation 2 32 5 4 2" xfId="60047"/>
    <cellStyle name="Calculation 2 32 5 5" xfId="28440"/>
    <cellStyle name="Calculation 2 32 5 6" xfId="28441"/>
    <cellStyle name="Calculation 2 32 5 7" xfId="28435"/>
    <cellStyle name="Calculation 2 32 6" xfId="3619"/>
    <cellStyle name="Calculation 2 32 6 2" xfId="28443"/>
    <cellStyle name="Calculation 2 32 6 2 2" xfId="28444"/>
    <cellStyle name="Calculation 2 32 6 2 3" xfId="60048"/>
    <cellStyle name="Calculation 2 32 6 3" xfId="28445"/>
    <cellStyle name="Calculation 2 32 6 3 2" xfId="60049"/>
    <cellStyle name="Calculation 2 32 6 4" xfId="28446"/>
    <cellStyle name="Calculation 2 32 6 4 2" xfId="60050"/>
    <cellStyle name="Calculation 2 32 6 5" xfId="28447"/>
    <cellStyle name="Calculation 2 32 6 6" xfId="28448"/>
    <cellStyle name="Calculation 2 32 6 7" xfId="28442"/>
    <cellStyle name="Calculation 2 32 7" xfId="5223"/>
    <cellStyle name="Calculation 2 32 7 2" xfId="28450"/>
    <cellStyle name="Calculation 2 32 7 2 2" xfId="28451"/>
    <cellStyle name="Calculation 2 32 7 2 3" xfId="60051"/>
    <cellStyle name="Calculation 2 32 7 3" xfId="28452"/>
    <cellStyle name="Calculation 2 32 7 3 2" xfId="60052"/>
    <cellStyle name="Calculation 2 32 7 4" xfId="28453"/>
    <cellStyle name="Calculation 2 32 7 4 2" xfId="60053"/>
    <cellStyle name="Calculation 2 32 7 5" xfId="28454"/>
    <cellStyle name="Calculation 2 32 7 6" xfId="28455"/>
    <cellStyle name="Calculation 2 32 7 7" xfId="28449"/>
    <cellStyle name="Calculation 2 32 8" xfId="6815"/>
    <cellStyle name="Calculation 2 32 8 2" xfId="28457"/>
    <cellStyle name="Calculation 2 32 8 2 2" xfId="28458"/>
    <cellStyle name="Calculation 2 32 8 2 3" xfId="60054"/>
    <cellStyle name="Calculation 2 32 8 3" xfId="28459"/>
    <cellStyle name="Calculation 2 32 8 3 2" xfId="60055"/>
    <cellStyle name="Calculation 2 32 8 4" xfId="28460"/>
    <cellStyle name="Calculation 2 32 8 4 2" xfId="60056"/>
    <cellStyle name="Calculation 2 32 8 5" xfId="28461"/>
    <cellStyle name="Calculation 2 32 8 6" xfId="28462"/>
    <cellStyle name="Calculation 2 32 8 7" xfId="28456"/>
    <cellStyle name="Calculation 2 32 9" xfId="8387"/>
    <cellStyle name="Calculation 2 32 9 2" xfId="28464"/>
    <cellStyle name="Calculation 2 32 9 2 2" xfId="28465"/>
    <cellStyle name="Calculation 2 32 9 2 3" xfId="60057"/>
    <cellStyle name="Calculation 2 32 9 3" xfId="28466"/>
    <cellStyle name="Calculation 2 32 9 3 2" xfId="60058"/>
    <cellStyle name="Calculation 2 32 9 4" xfId="28467"/>
    <cellStyle name="Calculation 2 32 9 4 2" xfId="60059"/>
    <cellStyle name="Calculation 2 32 9 5" xfId="28468"/>
    <cellStyle name="Calculation 2 32 9 6" xfId="28469"/>
    <cellStyle name="Calculation 2 32 9 7" xfId="28463"/>
    <cellStyle name="Calculation 2 33" xfId="510"/>
    <cellStyle name="Calculation 2 33 10" xfId="9878"/>
    <cellStyle name="Calculation 2 33 10 2" xfId="28471"/>
    <cellStyle name="Calculation 2 33 10 2 2" xfId="28472"/>
    <cellStyle name="Calculation 2 33 10 2 3" xfId="60060"/>
    <cellStyle name="Calculation 2 33 10 3" xfId="28473"/>
    <cellStyle name="Calculation 2 33 10 3 2" xfId="60061"/>
    <cellStyle name="Calculation 2 33 10 4" xfId="28474"/>
    <cellStyle name="Calculation 2 33 10 4 2" xfId="60062"/>
    <cellStyle name="Calculation 2 33 10 5" xfId="28475"/>
    <cellStyle name="Calculation 2 33 10 6" xfId="28476"/>
    <cellStyle name="Calculation 2 33 10 7" xfId="28470"/>
    <cellStyle name="Calculation 2 33 11" xfId="11652"/>
    <cellStyle name="Calculation 2 33 11 2" xfId="28478"/>
    <cellStyle name="Calculation 2 33 11 2 2" xfId="28479"/>
    <cellStyle name="Calculation 2 33 11 2 3" xfId="60063"/>
    <cellStyle name="Calculation 2 33 11 3" xfId="28480"/>
    <cellStyle name="Calculation 2 33 11 3 2" xfId="60064"/>
    <cellStyle name="Calculation 2 33 11 4" xfId="28481"/>
    <cellStyle name="Calculation 2 33 11 4 2" xfId="60065"/>
    <cellStyle name="Calculation 2 33 11 5" xfId="28482"/>
    <cellStyle name="Calculation 2 33 11 6" xfId="28483"/>
    <cellStyle name="Calculation 2 33 11 7" xfId="28477"/>
    <cellStyle name="Calculation 2 33 12" xfId="13354"/>
    <cellStyle name="Calculation 2 33 12 2" xfId="28485"/>
    <cellStyle name="Calculation 2 33 12 2 2" xfId="28486"/>
    <cellStyle name="Calculation 2 33 12 2 3" xfId="60066"/>
    <cellStyle name="Calculation 2 33 12 3" xfId="28487"/>
    <cellStyle name="Calculation 2 33 12 3 2" xfId="60067"/>
    <cellStyle name="Calculation 2 33 12 4" xfId="28488"/>
    <cellStyle name="Calculation 2 33 12 4 2" xfId="60068"/>
    <cellStyle name="Calculation 2 33 12 5" xfId="28489"/>
    <cellStyle name="Calculation 2 33 12 6" xfId="28484"/>
    <cellStyle name="Calculation 2 33 13" xfId="14966"/>
    <cellStyle name="Calculation 2 33 13 2" xfId="28491"/>
    <cellStyle name="Calculation 2 33 13 3" xfId="28490"/>
    <cellStyle name="Calculation 2 33 14" xfId="16577"/>
    <cellStyle name="Calculation 2 33 14 2" xfId="28493"/>
    <cellStyle name="Calculation 2 33 14 3" xfId="28492"/>
    <cellStyle name="Calculation 2 33 15" xfId="18182"/>
    <cellStyle name="Calculation 2 33 15 2" xfId="28494"/>
    <cellStyle name="Calculation 2 33 16" xfId="19786"/>
    <cellStyle name="Calculation 2 33 16 2" xfId="28495"/>
    <cellStyle name="Calculation 2 33 17" xfId="21378"/>
    <cellStyle name="Calculation 2 33 17 2" xfId="28496"/>
    <cellStyle name="Calculation 2 33 18" xfId="22960"/>
    <cellStyle name="Calculation 2 33 18 2" xfId="28497"/>
    <cellStyle name="Calculation 2 33 19" xfId="24475"/>
    <cellStyle name="Calculation 2 33 2" xfId="1100"/>
    <cellStyle name="Calculation 2 33 2 10" xfId="15936"/>
    <cellStyle name="Calculation 2 33 2 11" xfId="17541"/>
    <cellStyle name="Calculation 2 33 2 12" xfId="19144"/>
    <cellStyle name="Calculation 2 33 2 13" xfId="20736"/>
    <cellStyle name="Calculation 2 33 2 14" xfId="22313"/>
    <cellStyle name="Calculation 2 33 2 15" xfId="23834"/>
    <cellStyle name="Calculation 2 33 2 16" xfId="25307"/>
    <cellStyle name="Calculation 2 33 2 2" xfId="2895"/>
    <cellStyle name="Calculation 2 33 2 2 2" xfId="28499"/>
    <cellStyle name="Calculation 2 33 2 2 3" xfId="28498"/>
    <cellStyle name="Calculation 2 33 2 3" xfId="4558"/>
    <cellStyle name="Calculation 2 33 2 3 2" xfId="28500"/>
    <cellStyle name="Calculation 2 33 2 4" xfId="6150"/>
    <cellStyle name="Calculation 2 33 2 4 2" xfId="28501"/>
    <cellStyle name="Calculation 2 33 2 5" xfId="7722"/>
    <cellStyle name="Calculation 2 33 2 5 2" xfId="28502"/>
    <cellStyle name="Calculation 2 33 2 6" xfId="9237"/>
    <cellStyle name="Calculation 2 33 2 6 2" xfId="28503"/>
    <cellStyle name="Calculation 2 33 2 7" xfId="10710"/>
    <cellStyle name="Calculation 2 33 2 8" xfId="12623"/>
    <cellStyle name="Calculation 2 33 2 9" xfId="14324"/>
    <cellStyle name="Calculation 2 33 20" xfId="60069"/>
    <cellStyle name="Calculation 2 33 3" xfId="1508"/>
    <cellStyle name="Calculation 2 33 3 10" xfId="16308"/>
    <cellStyle name="Calculation 2 33 3 11" xfId="17913"/>
    <cellStyle name="Calculation 2 33 3 12" xfId="19516"/>
    <cellStyle name="Calculation 2 33 3 13" xfId="21108"/>
    <cellStyle name="Calculation 2 33 3 14" xfId="22685"/>
    <cellStyle name="Calculation 2 33 3 15" xfId="24206"/>
    <cellStyle name="Calculation 2 33 3 16" xfId="25679"/>
    <cellStyle name="Calculation 2 33 3 2" xfId="3267"/>
    <cellStyle name="Calculation 2 33 3 2 2" xfId="28505"/>
    <cellStyle name="Calculation 2 33 3 2 3" xfId="28504"/>
    <cellStyle name="Calculation 2 33 3 3" xfId="4930"/>
    <cellStyle name="Calculation 2 33 3 3 2" xfId="28506"/>
    <cellStyle name="Calculation 2 33 3 4" xfId="6522"/>
    <cellStyle name="Calculation 2 33 3 4 2" xfId="28507"/>
    <cellStyle name="Calculation 2 33 3 5" xfId="8094"/>
    <cellStyle name="Calculation 2 33 3 5 2" xfId="28508"/>
    <cellStyle name="Calculation 2 33 3 6" xfId="9609"/>
    <cellStyle name="Calculation 2 33 3 6 2" xfId="28509"/>
    <cellStyle name="Calculation 2 33 3 7" xfId="11082"/>
    <cellStyle name="Calculation 2 33 3 8" xfId="12995"/>
    <cellStyle name="Calculation 2 33 3 9" xfId="14696"/>
    <cellStyle name="Calculation 2 33 4" xfId="2442"/>
    <cellStyle name="Calculation 2 33 4 10" xfId="17089"/>
    <cellStyle name="Calculation 2 33 4 11" xfId="18693"/>
    <cellStyle name="Calculation 2 33 4 12" xfId="20291"/>
    <cellStyle name="Calculation 2 33 4 13" xfId="21869"/>
    <cellStyle name="Calculation 2 33 4 14" xfId="23405"/>
    <cellStyle name="Calculation 2 33 4 15" xfId="24879"/>
    <cellStyle name="Calculation 2 33 4 2" xfId="4106"/>
    <cellStyle name="Calculation 2 33 4 2 2" xfId="28511"/>
    <cellStyle name="Calculation 2 33 4 2 3" xfId="28510"/>
    <cellStyle name="Calculation 2 33 4 3" xfId="5701"/>
    <cellStyle name="Calculation 2 33 4 3 2" xfId="28512"/>
    <cellStyle name="Calculation 2 33 4 4" xfId="7280"/>
    <cellStyle name="Calculation 2 33 4 4 2" xfId="28513"/>
    <cellStyle name="Calculation 2 33 4 5" xfId="8808"/>
    <cellStyle name="Calculation 2 33 4 5 2" xfId="28514"/>
    <cellStyle name="Calculation 2 33 4 6" xfId="10282"/>
    <cellStyle name="Calculation 2 33 4 6 2" xfId="28515"/>
    <cellStyle name="Calculation 2 33 4 7" xfId="12170"/>
    <cellStyle name="Calculation 2 33 4 8" xfId="13871"/>
    <cellStyle name="Calculation 2 33 4 9" xfId="15484"/>
    <cellStyle name="Calculation 2 33 5" xfId="1925"/>
    <cellStyle name="Calculation 2 33 5 2" xfId="28517"/>
    <cellStyle name="Calculation 2 33 5 2 2" xfId="28518"/>
    <cellStyle name="Calculation 2 33 5 2 3" xfId="60070"/>
    <cellStyle name="Calculation 2 33 5 3" xfId="28519"/>
    <cellStyle name="Calculation 2 33 5 3 2" xfId="60071"/>
    <cellStyle name="Calculation 2 33 5 4" xfId="28520"/>
    <cellStyle name="Calculation 2 33 5 4 2" xfId="60072"/>
    <cellStyle name="Calculation 2 33 5 5" xfId="28521"/>
    <cellStyle name="Calculation 2 33 5 6" xfId="28522"/>
    <cellStyle name="Calculation 2 33 5 7" xfId="28516"/>
    <cellStyle name="Calculation 2 33 6" xfId="3595"/>
    <cellStyle name="Calculation 2 33 6 2" xfId="28524"/>
    <cellStyle name="Calculation 2 33 6 2 2" xfId="28525"/>
    <cellStyle name="Calculation 2 33 6 2 3" xfId="60073"/>
    <cellStyle name="Calculation 2 33 6 3" xfId="28526"/>
    <cellStyle name="Calculation 2 33 6 3 2" xfId="60074"/>
    <cellStyle name="Calculation 2 33 6 4" xfId="28527"/>
    <cellStyle name="Calculation 2 33 6 4 2" xfId="60075"/>
    <cellStyle name="Calculation 2 33 6 5" xfId="28528"/>
    <cellStyle name="Calculation 2 33 6 6" xfId="28529"/>
    <cellStyle name="Calculation 2 33 6 7" xfId="28523"/>
    <cellStyle name="Calculation 2 33 7" xfId="5199"/>
    <cellStyle name="Calculation 2 33 7 2" xfId="28531"/>
    <cellStyle name="Calculation 2 33 7 2 2" xfId="28532"/>
    <cellStyle name="Calculation 2 33 7 2 3" xfId="60076"/>
    <cellStyle name="Calculation 2 33 7 3" xfId="28533"/>
    <cellStyle name="Calculation 2 33 7 3 2" xfId="60077"/>
    <cellStyle name="Calculation 2 33 7 4" xfId="28534"/>
    <cellStyle name="Calculation 2 33 7 4 2" xfId="60078"/>
    <cellStyle name="Calculation 2 33 7 5" xfId="28535"/>
    <cellStyle name="Calculation 2 33 7 6" xfId="28536"/>
    <cellStyle name="Calculation 2 33 7 7" xfId="28530"/>
    <cellStyle name="Calculation 2 33 8" xfId="6791"/>
    <cellStyle name="Calculation 2 33 8 2" xfId="28538"/>
    <cellStyle name="Calculation 2 33 8 2 2" xfId="28539"/>
    <cellStyle name="Calculation 2 33 8 2 3" xfId="60079"/>
    <cellStyle name="Calculation 2 33 8 3" xfId="28540"/>
    <cellStyle name="Calculation 2 33 8 3 2" xfId="60080"/>
    <cellStyle name="Calculation 2 33 8 4" xfId="28541"/>
    <cellStyle name="Calculation 2 33 8 4 2" xfId="60081"/>
    <cellStyle name="Calculation 2 33 8 5" xfId="28542"/>
    <cellStyle name="Calculation 2 33 8 6" xfId="28543"/>
    <cellStyle name="Calculation 2 33 8 7" xfId="28537"/>
    <cellStyle name="Calculation 2 33 9" xfId="8363"/>
    <cellStyle name="Calculation 2 33 9 2" xfId="28545"/>
    <cellStyle name="Calculation 2 33 9 2 2" xfId="28546"/>
    <cellStyle name="Calculation 2 33 9 2 3" xfId="60082"/>
    <cellStyle name="Calculation 2 33 9 3" xfId="28547"/>
    <cellStyle name="Calculation 2 33 9 3 2" xfId="60083"/>
    <cellStyle name="Calculation 2 33 9 4" xfId="28548"/>
    <cellStyle name="Calculation 2 33 9 4 2" xfId="60084"/>
    <cellStyle name="Calculation 2 33 9 5" xfId="28549"/>
    <cellStyle name="Calculation 2 33 9 6" xfId="28550"/>
    <cellStyle name="Calculation 2 33 9 7" xfId="28544"/>
    <cellStyle name="Calculation 2 34" xfId="605"/>
    <cellStyle name="Calculation 2 34 10" xfId="9964"/>
    <cellStyle name="Calculation 2 34 10 2" xfId="28552"/>
    <cellStyle name="Calculation 2 34 10 2 2" xfId="28553"/>
    <cellStyle name="Calculation 2 34 10 2 3" xfId="60085"/>
    <cellStyle name="Calculation 2 34 10 3" xfId="28554"/>
    <cellStyle name="Calculation 2 34 10 3 2" xfId="60086"/>
    <cellStyle name="Calculation 2 34 10 4" xfId="28555"/>
    <cellStyle name="Calculation 2 34 10 4 2" xfId="60087"/>
    <cellStyle name="Calculation 2 34 10 5" xfId="28556"/>
    <cellStyle name="Calculation 2 34 10 6" xfId="28557"/>
    <cellStyle name="Calculation 2 34 10 7" xfId="28551"/>
    <cellStyle name="Calculation 2 34 11" xfId="11747"/>
    <cellStyle name="Calculation 2 34 11 2" xfId="28559"/>
    <cellStyle name="Calculation 2 34 11 2 2" xfId="28560"/>
    <cellStyle name="Calculation 2 34 11 2 3" xfId="60088"/>
    <cellStyle name="Calculation 2 34 11 3" xfId="28561"/>
    <cellStyle name="Calculation 2 34 11 3 2" xfId="60089"/>
    <cellStyle name="Calculation 2 34 11 4" xfId="28562"/>
    <cellStyle name="Calculation 2 34 11 4 2" xfId="60090"/>
    <cellStyle name="Calculation 2 34 11 5" xfId="28563"/>
    <cellStyle name="Calculation 2 34 11 6" xfId="28564"/>
    <cellStyle name="Calculation 2 34 11 7" xfId="28558"/>
    <cellStyle name="Calculation 2 34 12" xfId="13449"/>
    <cellStyle name="Calculation 2 34 12 2" xfId="28566"/>
    <cellStyle name="Calculation 2 34 12 2 2" xfId="28567"/>
    <cellStyle name="Calculation 2 34 12 2 3" xfId="60091"/>
    <cellStyle name="Calculation 2 34 12 3" xfId="28568"/>
    <cellStyle name="Calculation 2 34 12 3 2" xfId="60092"/>
    <cellStyle name="Calculation 2 34 12 4" xfId="28569"/>
    <cellStyle name="Calculation 2 34 12 4 2" xfId="60093"/>
    <cellStyle name="Calculation 2 34 12 5" xfId="28570"/>
    <cellStyle name="Calculation 2 34 12 6" xfId="28565"/>
    <cellStyle name="Calculation 2 34 13" xfId="15061"/>
    <cellStyle name="Calculation 2 34 13 2" xfId="28572"/>
    <cellStyle name="Calculation 2 34 13 3" xfId="28571"/>
    <cellStyle name="Calculation 2 34 14" xfId="16672"/>
    <cellStyle name="Calculation 2 34 14 2" xfId="28574"/>
    <cellStyle name="Calculation 2 34 14 3" xfId="28573"/>
    <cellStyle name="Calculation 2 34 15" xfId="18274"/>
    <cellStyle name="Calculation 2 34 15 2" xfId="28575"/>
    <cellStyle name="Calculation 2 34 16" xfId="19877"/>
    <cellStyle name="Calculation 2 34 16 2" xfId="28576"/>
    <cellStyle name="Calculation 2 34 17" xfId="21471"/>
    <cellStyle name="Calculation 2 34 17 2" xfId="28577"/>
    <cellStyle name="Calculation 2 34 18" xfId="23047"/>
    <cellStyle name="Calculation 2 34 18 2" xfId="28578"/>
    <cellStyle name="Calculation 2 34 19" xfId="24561"/>
    <cellStyle name="Calculation 2 34 2" xfId="1195"/>
    <cellStyle name="Calculation 2 34 2 10" xfId="16022"/>
    <cellStyle name="Calculation 2 34 2 11" xfId="17627"/>
    <cellStyle name="Calculation 2 34 2 12" xfId="19230"/>
    <cellStyle name="Calculation 2 34 2 13" xfId="20822"/>
    <cellStyle name="Calculation 2 34 2 14" xfId="22399"/>
    <cellStyle name="Calculation 2 34 2 15" xfId="23920"/>
    <cellStyle name="Calculation 2 34 2 16" xfId="25393"/>
    <cellStyle name="Calculation 2 34 2 2" xfId="2981"/>
    <cellStyle name="Calculation 2 34 2 2 2" xfId="28580"/>
    <cellStyle name="Calculation 2 34 2 2 3" xfId="28579"/>
    <cellStyle name="Calculation 2 34 2 3" xfId="4644"/>
    <cellStyle name="Calculation 2 34 2 3 2" xfId="28581"/>
    <cellStyle name="Calculation 2 34 2 4" xfId="6236"/>
    <cellStyle name="Calculation 2 34 2 4 2" xfId="28582"/>
    <cellStyle name="Calculation 2 34 2 5" xfId="7808"/>
    <cellStyle name="Calculation 2 34 2 5 2" xfId="28583"/>
    <cellStyle name="Calculation 2 34 2 6" xfId="9323"/>
    <cellStyle name="Calculation 2 34 2 6 2" xfId="28584"/>
    <cellStyle name="Calculation 2 34 2 7" xfId="10796"/>
    <cellStyle name="Calculation 2 34 2 8" xfId="12709"/>
    <cellStyle name="Calculation 2 34 2 9" xfId="14410"/>
    <cellStyle name="Calculation 2 34 20" xfId="60094"/>
    <cellStyle name="Calculation 2 34 3" xfId="1603"/>
    <cellStyle name="Calculation 2 34 3 10" xfId="16394"/>
    <cellStyle name="Calculation 2 34 3 11" xfId="17999"/>
    <cellStyle name="Calculation 2 34 3 12" xfId="19602"/>
    <cellStyle name="Calculation 2 34 3 13" xfId="21194"/>
    <cellStyle name="Calculation 2 34 3 14" xfId="22771"/>
    <cellStyle name="Calculation 2 34 3 15" xfId="24292"/>
    <cellStyle name="Calculation 2 34 3 16" xfId="25765"/>
    <cellStyle name="Calculation 2 34 3 2" xfId="3353"/>
    <cellStyle name="Calculation 2 34 3 2 2" xfId="28586"/>
    <cellStyle name="Calculation 2 34 3 2 3" xfId="28585"/>
    <cellStyle name="Calculation 2 34 3 3" xfId="5016"/>
    <cellStyle name="Calculation 2 34 3 3 2" xfId="28587"/>
    <cellStyle name="Calculation 2 34 3 4" xfId="6608"/>
    <cellStyle name="Calculation 2 34 3 4 2" xfId="28588"/>
    <cellStyle name="Calculation 2 34 3 5" xfId="8180"/>
    <cellStyle name="Calculation 2 34 3 5 2" xfId="28589"/>
    <cellStyle name="Calculation 2 34 3 6" xfId="9695"/>
    <cellStyle name="Calculation 2 34 3 6 2" xfId="28590"/>
    <cellStyle name="Calculation 2 34 3 7" xfId="11168"/>
    <cellStyle name="Calculation 2 34 3 8" xfId="13081"/>
    <cellStyle name="Calculation 2 34 3 9" xfId="14782"/>
    <cellStyle name="Calculation 2 34 4" xfId="2537"/>
    <cellStyle name="Calculation 2 34 4 10" xfId="17184"/>
    <cellStyle name="Calculation 2 34 4 11" xfId="18787"/>
    <cellStyle name="Calculation 2 34 4 12" xfId="20384"/>
    <cellStyle name="Calculation 2 34 4 13" xfId="21960"/>
    <cellStyle name="Calculation 2 34 4 14" xfId="23492"/>
    <cellStyle name="Calculation 2 34 4 15" xfId="24965"/>
    <cellStyle name="Calculation 2 34 4 2" xfId="4200"/>
    <cellStyle name="Calculation 2 34 4 2 2" xfId="28592"/>
    <cellStyle name="Calculation 2 34 4 2 3" xfId="28591"/>
    <cellStyle name="Calculation 2 34 4 3" xfId="5794"/>
    <cellStyle name="Calculation 2 34 4 3 2" xfId="28593"/>
    <cellStyle name="Calculation 2 34 4 4" xfId="7370"/>
    <cellStyle name="Calculation 2 34 4 4 2" xfId="28594"/>
    <cellStyle name="Calculation 2 34 4 5" xfId="8895"/>
    <cellStyle name="Calculation 2 34 4 5 2" xfId="28595"/>
    <cellStyle name="Calculation 2 34 4 6" xfId="10368"/>
    <cellStyle name="Calculation 2 34 4 6 2" xfId="28596"/>
    <cellStyle name="Calculation 2 34 4 7" xfId="12265"/>
    <cellStyle name="Calculation 2 34 4 8" xfId="13966"/>
    <cellStyle name="Calculation 2 34 4 9" xfId="15578"/>
    <cellStyle name="Calculation 2 34 5" xfId="2020"/>
    <cellStyle name="Calculation 2 34 5 2" xfId="28598"/>
    <cellStyle name="Calculation 2 34 5 2 2" xfId="28599"/>
    <cellStyle name="Calculation 2 34 5 2 3" xfId="60095"/>
    <cellStyle name="Calculation 2 34 5 3" xfId="28600"/>
    <cellStyle name="Calculation 2 34 5 3 2" xfId="60096"/>
    <cellStyle name="Calculation 2 34 5 4" xfId="28601"/>
    <cellStyle name="Calculation 2 34 5 4 2" xfId="60097"/>
    <cellStyle name="Calculation 2 34 5 5" xfId="28602"/>
    <cellStyle name="Calculation 2 34 5 6" xfId="28603"/>
    <cellStyle name="Calculation 2 34 5 7" xfId="28597"/>
    <cellStyle name="Calculation 2 34 6" xfId="3689"/>
    <cellStyle name="Calculation 2 34 6 2" xfId="28605"/>
    <cellStyle name="Calculation 2 34 6 2 2" xfId="28606"/>
    <cellStyle name="Calculation 2 34 6 2 3" xfId="60098"/>
    <cellStyle name="Calculation 2 34 6 3" xfId="28607"/>
    <cellStyle name="Calculation 2 34 6 3 2" xfId="60099"/>
    <cellStyle name="Calculation 2 34 6 4" xfId="28608"/>
    <cellStyle name="Calculation 2 34 6 4 2" xfId="60100"/>
    <cellStyle name="Calculation 2 34 6 5" xfId="28609"/>
    <cellStyle name="Calculation 2 34 6 6" xfId="28610"/>
    <cellStyle name="Calculation 2 34 6 7" xfId="28604"/>
    <cellStyle name="Calculation 2 34 7" xfId="5292"/>
    <cellStyle name="Calculation 2 34 7 2" xfId="28612"/>
    <cellStyle name="Calculation 2 34 7 2 2" xfId="28613"/>
    <cellStyle name="Calculation 2 34 7 2 3" xfId="60101"/>
    <cellStyle name="Calculation 2 34 7 3" xfId="28614"/>
    <cellStyle name="Calculation 2 34 7 3 2" xfId="60102"/>
    <cellStyle name="Calculation 2 34 7 4" xfId="28615"/>
    <cellStyle name="Calculation 2 34 7 4 2" xfId="60103"/>
    <cellStyle name="Calculation 2 34 7 5" xfId="28616"/>
    <cellStyle name="Calculation 2 34 7 6" xfId="28617"/>
    <cellStyle name="Calculation 2 34 7 7" xfId="28611"/>
    <cellStyle name="Calculation 2 34 8" xfId="6881"/>
    <cellStyle name="Calculation 2 34 8 2" xfId="28619"/>
    <cellStyle name="Calculation 2 34 8 2 2" xfId="28620"/>
    <cellStyle name="Calculation 2 34 8 2 3" xfId="60104"/>
    <cellStyle name="Calculation 2 34 8 3" xfId="28621"/>
    <cellStyle name="Calculation 2 34 8 3 2" xfId="60105"/>
    <cellStyle name="Calculation 2 34 8 4" xfId="28622"/>
    <cellStyle name="Calculation 2 34 8 4 2" xfId="60106"/>
    <cellStyle name="Calculation 2 34 8 5" xfId="28623"/>
    <cellStyle name="Calculation 2 34 8 6" xfId="28624"/>
    <cellStyle name="Calculation 2 34 8 7" xfId="28618"/>
    <cellStyle name="Calculation 2 34 9" xfId="8450"/>
    <cellStyle name="Calculation 2 34 9 2" xfId="28626"/>
    <cellStyle name="Calculation 2 34 9 2 2" xfId="28627"/>
    <cellStyle name="Calculation 2 34 9 2 3" xfId="60107"/>
    <cellStyle name="Calculation 2 34 9 3" xfId="28628"/>
    <cellStyle name="Calculation 2 34 9 3 2" xfId="60108"/>
    <cellStyle name="Calculation 2 34 9 4" xfId="28629"/>
    <cellStyle name="Calculation 2 34 9 4 2" xfId="60109"/>
    <cellStyle name="Calculation 2 34 9 5" xfId="28630"/>
    <cellStyle name="Calculation 2 34 9 6" xfId="28631"/>
    <cellStyle name="Calculation 2 34 9 7" xfId="28625"/>
    <cellStyle name="Calculation 2 35" xfId="518"/>
    <cellStyle name="Calculation 2 35 10" xfId="9886"/>
    <cellStyle name="Calculation 2 35 10 2" xfId="28633"/>
    <cellStyle name="Calculation 2 35 10 2 2" xfId="28634"/>
    <cellStyle name="Calculation 2 35 10 2 3" xfId="60110"/>
    <cellStyle name="Calculation 2 35 10 3" xfId="28635"/>
    <cellStyle name="Calculation 2 35 10 3 2" xfId="60111"/>
    <cellStyle name="Calculation 2 35 10 4" xfId="28636"/>
    <cellStyle name="Calculation 2 35 10 4 2" xfId="60112"/>
    <cellStyle name="Calculation 2 35 10 5" xfId="28637"/>
    <cellStyle name="Calculation 2 35 10 6" xfId="28638"/>
    <cellStyle name="Calculation 2 35 10 7" xfId="28632"/>
    <cellStyle name="Calculation 2 35 11" xfId="11660"/>
    <cellStyle name="Calculation 2 35 11 2" xfId="28640"/>
    <cellStyle name="Calculation 2 35 11 2 2" xfId="28641"/>
    <cellStyle name="Calculation 2 35 11 2 3" xfId="60113"/>
    <cellStyle name="Calculation 2 35 11 3" xfId="28642"/>
    <cellStyle name="Calculation 2 35 11 3 2" xfId="60114"/>
    <cellStyle name="Calculation 2 35 11 4" xfId="28643"/>
    <cellStyle name="Calculation 2 35 11 4 2" xfId="60115"/>
    <cellStyle name="Calculation 2 35 11 5" xfId="28644"/>
    <cellStyle name="Calculation 2 35 11 6" xfId="28645"/>
    <cellStyle name="Calculation 2 35 11 7" xfId="28639"/>
    <cellStyle name="Calculation 2 35 12" xfId="13362"/>
    <cellStyle name="Calculation 2 35 12 2" xfId="28647"/>
    <cellStyle name="Calculation 2 35 12 2 2" xfId="28648"/>
    <cellStyle name="Calculation 2 35 12 2 3" xfId="60116"/>
    <cellStyle name="Calculation 2 35 12 3" xfId="28649"/>
    <cellStyle name="Calculation 2 35 12 3 2" xfId="60117"/>
    <cellStyle name="Calculation 2 35 12 4" xfId="28650"/>
    <cellStyle name="Calculation 2 35 12 4 2" xfId="60118"/>
    <cellStyle name="Calculation 2 35 12 5" xfId="28651"/>
    <cellStyle name="Calculation 2 35 12 6" xfId="28646"/>
    <cellStyle name="Calculation 2 35 13" xfId="14974"/>
    <cellStyle name="Calculation 2 35 13 2" xfId="28653"/>
    <cellStyle name="Calculation 2 35 13 3" xfId="28652"/>
    <cellStyle name="Calculation 2 35 14" xfId="16585"/>
    <cellStyle name="Calculation 2 35 14 2" xfId="28655"/>
    <cellStyle name="Calculation 2 35 14 3" xfId="28654"/>
    <cellStyle name="Calculation 2 35 15" xfId="18190"/>
    <cellStyle name="Calculation 2 35 15 2" xfId="28656"/>
    <cellStyle name="Calculation 2 35 16" xfId="19794"/>
    <cellStyle name="Calculation 2 35 16 2" xfId="28657"/>
    <cellStyle name="Calculation 2 35 17" xfId="21386"/>
    <cellStyle name="Calculation 2 35 17 2" xfId="28658"/>
    <cellStyle name="Calculation 2 35 18" xfId="22968"/>
    <cellStyle name="Calculation 2 35 18 2" xfId="28659"/>
    <cellStyle name="Calculation 2 35 19" xfId="24483"/>
    <cellStyle name="Calculation 2 35 2" xfId="1108"/>
    <cellStyle name="Calculation 2 35 2 10" xfId="15944"/>
    <cellStyle name="Calculation 2 35 2 11" xfId="17549"/>
    <cellStyle name="Calculation 2 35 2 12" xfId="19152"/>
    <cellStyle name="Calculation 2 35 2 13" xfId="20744"/>
    <cellStyle name="Calculation 2 35 2 14" xfId="22321"/>
    <cellStyle name="Calculation 2 35 2 15" xfId="23842"/>
    <cellStyle name="Calculation 2 35 2 16" xfId="25315"/>
    <cellStyle name="Calculation 2 35 2 2" xfId="2903"/>
    <cellStyle name="Calculation 2 35 2 2 2" xfId="28661"/>
    <cellStyle name="Calculation 2 35 2 2 3" xfId="28660"/>
    <cellStyle name="Calculation 2 35 2 3" xfId="4566"/>
    <cellStyle name="Calculation 2 35 2 3 2" xfId="28662"/>
    <cellStyle name="Calculation 2 35 2 4" xfId="6158"/>
    <cellStyle name="Calculation 2 35 2 4 2" xfId="28663"/>
    <cellStyle name="Calculation 2 35 2 5" xfId="7730"/>
    <cellStyle name="Calculation 2 35 2 5 2" xfId="28664"/>
    <cellStyle name="Calculation 2 35 2 6" xfId="9245"/>
    <cellStyle name="Calculation 2 35 2 6 2" xfId="28665"/>
    <cellStyle name="Calculation 2 35 2 7" xfId="10718"/>
    <cellStyle name="Calculation 2 35 2 8" xfId="12631"/>
    <cellStyle name="Calculation 2 35 2 9" xfId="14332"/>
    <cellStyle name="Calculation 2 35 20" xfId="60119"/>
    <cellStyle name="Calculation 2 35 3" xfId="1516"/>
    <cellStyle name="Calculation 2 35 3 10" xfId="16316"/>
    <cellStyle name="Calculation 2 35 3 11" xfId="17921"/>
    <cellStyle name="Calculation 2 35 3 12" xfId="19524"/>
    <cellStyle name="Calculation 2 35 3 13" xfId="21116"/>
    <cellStyle name="Calculation 2 35 3 14" xfId="22693"/>
    <cellStyle name="Calculation 2 35 3 15" xfId="24214"/>
    <cellStyle name="Calculation 2 35 3 16" xfId="25687"/>
    <cellStyle name="Calculation 2 35 3 2" xfId="3275"/>
    <cellStyle name="Calculation 2 35 3 2 2" xfId="28667"/>
    <cellStyle name="Calculation 2 35 3 2 3" xfId="28666"/>
    <cellStyle name="Calculation 2 35 3 3" xfId="4938"/>
    <cellStyle name="Calculation 2 35 3 3 2" xfId="28668"/>
    <cellStyle name="Calculation 2 35 3 4" xfId="6530"/>
    <cellStyle name="Calculation 2 35 3 4 2" xfId="28669"/>
    <cellStyle name="Calculation 2 35 3 5" xfId="8102"/>
    <cellStyle name="Calculation 2 35 3 5 2" xfId="28670"/>
    <cellStyle name="Calculation 2 35 3 6" xfId="9617"/>
    <cellStyle name="Calculation 2 35 3 6 2" xfId="28671"/>
    <cellStyle name="Calculation 2 35 3 7" xfId="11090"/>
    <cellStyle name="Calculation 2 35 3 8" xfId="13003"/>
    <cellStyle name="Calculation 2 35 3 9" xfId="14704"/>
    <cellStyle name="Calculation 2 35 4" xfId="2450"/>
    <cellStyle name="Calculation 2 35 4 10" xfId="17097"/>
    <cellStyle name="Calculation 2 35 4 11" xfId="18701"/>
    <cellStyle name="Calculation 2 35 4 12" xfId="20299"/>
    <cellStyle name="Calculation 2 35 4 13" xfId="21877"/>
    <cellStyle name="Calculation 2 35 4 14" xfId="23413"/>
    <cellStyle name="Calculation 2 35 4 15" xfId="24887"/>
    <cellStyle name="Calculation 2 35 4 2" xfId="4114"/>
    <cellStyle name="Calculation 2 35 4 2 2" xfId="28673"/>
    <cellStyle name="Calculation 2 35 4 2 3" xfId="28672"/>
    <cellStyle name="Calculation 2 35 4 3" xfId="5709"/>
    <cellStyle name="Calculation 2 35 4 3 2" xfId="28674"/>
    <cellStyle name="Calculation 2 35 4 4" xfId="7288"/>
    <cellStyle name="Calculation 2 35 4 4 2" xfId="28675"/>
    <cellStyle name="Calculation 2 35 4 5" xfId="8816"/>
    <cellStyle name="Calculation 2 35 4 5 2" xfId="28676"/>
    <cellStyle name="Calculation 2 35 4 6" xfId="10290"/>
    <cellStyle name="Calculation 2 35 4 6 2" xfId="28677"/>
    <cellStyle name="Calculation 2 35 4 7" xfId="12178"/>
    <cellStyle name="Calculation 2 35 4 8" xfId="13879"/>
    <cellStyle name="Calculation 2 35 4 9" xfId="15492"/>
    <cellStyle name="Calculation 2 35 5" xfId="1933"/>
    <cellStyle name="Calculation 2 35 5 2" xfId="28679"/>
    <cellStyle name="Calculation 2 35 5 2 2" xfId="28680"/>
    <cellStyle name="Calculation 2 35 5 2 3" xfId="60120"/>
    <cellStyle name="Calculation 2 35 5 3" xfId="28681"/>
    <cellStyle name="Calculation 2 35 5 3 2" xfId="60121"/>
    <cellStyle name="Calculation 2 35 5 4" xfId="28682"/>
    <cellStyle name="Calculation 2 35 5 4 2" xfId="60122"/>
    <cellStyle name="Calculation 2 35 5 5" xfId="28683"/>
    <cellStyle name="Calculation 2 35 5 6" xfId="28684"/>
    <cellStyle name="Calculation 2 35 5 7" xfId="28678"/>
    <cellStyle name="Calculation 2 35 6" xfId="3603"/>
    <cellStyle name="Calculation 2 35 6 2" xfId="28686"/>
    <cellStyle name="Calculation 2 35 6 2 2" xfId="28687"/>
    <cellStyle name="Calculation 2 35 6 2 3" xfId="60123"/>
    <cellStyle name="Calculation 2 35 6 3" xfId="28688"/>
    <cellStyle name="Calculation 2 35 6 3 2" xfId="60124"/>
    <cellStyle name="Calculation 2 35 6 4" xfId="28689"/>
    <cellStyle name="Calculation 2 35 6 4 2" xfId="60125"/>
    <cellStyle name="Calculation 2 35 6 5" xfId="28690"/>
    <cellStyle name="Calculation 2 35 6 6" xfId="28691"/>
    <cellStyle name="Calculation 2 35 6 7" xfId="28685"/>
    <cellStyle name="Calculation 2 35 7" xfId="5207"/>
    <cellStyle name="Calculation 2 35 7 2" xfId="28693"/>
    <cellStyle name="Calculation 2 35 7 2 2" xfId="28694"/>
    <cellStyle name="Calculation 2 35 7 2 3" xfId="60126"/>
    <cellStyle name="Calculation 2 35 7 3" xfId="28695"/>
    <cellStyle name="Calculation 2 35 7 3 2" xfId="60127"/>
    <cellStyle name="Calculation 2 35 7 4" xfId="28696"/>
    <cellStyle name="Calculation 2 35 7 4 2" xfId="60128"/>
    <cellStyle name="Calculation 2 35 7 5" xfId="28697"/>
    <cellStyle name="Calculation 2 35 7 6" xfId="28698"/>
    <cellStyle name="Calculation 2 35 7 7" xfId="28692"/>
    <cellStyle name="Calculation 2 35 8" xfId="6799"/>
    <cellStyle name="Calculation 2 35 8 2" xfId="28700"/>
    <cellStyle name="Calculation 2 35 8 2 2" xfId="28701"/>
    <cellStyle name="Calculation 2 35 8 2 3" xfId="60129"/>
    <cellStyle name="Calculation 2 35 8 3" xfId="28702"/>
    <cellStyle name="Calculation 2 35 8 3 2" xfId="60130"/>
    <cellStyle name="Calculation 2 35 8 4" xfId="28703"/>
    <cellStyle name="Calculation 2 35 8 4 2" xfId="60131"/>
    <cellStyle name="Calculation 2 35 8 5" xfId="28704"/>
    <cellStyle name="Calculation 2 35 8 6" xfId="28705"/>
    <cellStyle name="Calculation 2 35 8 7" xfId="28699"/>
    <cellStyle name="Calculation 2 35 9" xfId="8371"/>
    <cellStyle name="Calculation 2 35 9 2" xfId="28707"/>
    <cellStyle name="Calculation 2 35 9 2 2" xfId="28708"/>
    <cellStyle name="Calculation 2 35 9 2 3" xfId="60132"/>
    <cellStyle name="Calculation 2 35 9 3" xfId="28709"/>
    <cellStyle name="Calculation 2 35 9 3 2" xfId="60133"/>
    <cellStyle name="Calculation 2 35 9 4" xfId="28710"/>
    <cellStyle name="Calculation 2 35 9 4 2" xfId="60134"/>
    <cellStyle name="Calculation 2 35 9 5" xfId="28711"/>
    <cellStyle name="Calculation 2 35 9 6" xfId="28712"/>
    <cellStyle name="Calculation 2 35 9 7" xfId="28706"/>
    <cellStyle name="Calculation 2 36" xfId="620"/>
    <cellStyle name="Calculation 2 36 10" xfId="9979"/>
    <cellStyle name="Calculation 2 36 10 2" xfId="28714"/>
    <cellStyle name="Calculation 2 36 10 2 2" xfId="28715"/>
    <cellStyle name="Calculation 2 36 10 2 3" xfId="60135"/>
    <cellStyle name="Calculation 2 36 10 3" xfId="28716"/>
    <cellStyle name="Calculation 2 36 10 3 2" xfId="60136"/>
    <cellStyle name="Calculation 2 36 10 4" xfId="28717"/>
    <cellStyle name="Calculation 2 36 10 4 2" xfId="60137"/>
    <cellStyle name="Calculation 2 36 10 5" xfId="28718"/>
    <cellStyle name="Calculation 2 36 10 6" xfId="28719"/>
    <cellStyle name="Calculation 2 36 10 7" xfId="28713"/>
    <cellStyle name="Calculation 2 36 11" xfId="11762"/>
    <cellStyle name="Calculation 2 36 11 2" xfId="28721"/>
    <cellStyle name="Calculation 2 36 11 2 2" xfId="28722"/>
    <cellStyle name="Calculation 2 36 11 2 3" xfId="60138"/>
    <cellStyle name="Calculation 2 36 11 3" xfId="28723"/>
    <cellStyle name="Calculation 2 36 11 3 2" xfId="60139"/>
    <cellStyle name="Calculation 2 36 11 4" xfId="28724"/>
    <cellStyle name="Calculation 2 36 11 4 2" xfId="60140"/>
    <cellStyle name="Calculation 2 36 11 5" xfId="28725"/>
    <cellStyle name="Calculation 2 36 11 6" xfId="28726"/>
    <cellStyle name="Calculation 2 36 11 7" xfId="28720"/>
    <cellStyle name="Calculation 2 36 12" xfId="13464"/>
    <cellStyle name="Calculation 2 36 12 2" xfId="28728"/>
    <cellStyle name="Calculation 2 36 12 2 2" xfId="28729"/>
    <cellStyle name="Calculation 2 36 12 2 3" xfId="60141"/>
    <cellStyle name="Calculation 2 36 12 3" xfId="28730"/>
    <cellStyle name="Calculation 2 36 12 3 2" xfId="60142"/>
    <cellStyle name="Calculation 2 36 12 4" xfId="28731"/>
    <cellStyle name="Calculation 2 36 12 4 2" xfId="60143"/>
    <cellStyle name="Calculation 2 36 12 5" xfId="28732"/>
    <cellStyle name="Calculation 2 36 12 6" xfId="28727"/>
    <cellStyle name="Calculation 2 36 13" xfId="15076"/>
    <cellStyle name="Calculation 2 36 13 2" xfId="28734"/>
    <cellStyle name="Calculation 2 36 13 3" xfId="28733"/>
    <cellStyle name="Calculation 2 36 14" xfId="16687"/>
    <cellStyle name="Calculation 2 36 14 2" xfId="28736"/>
    <cellStyle name="Calculation 2 36 14 3" xfId="28735"/>
    <cellStyle name="Calculation 2 36 15" xfId="18289"/>
    <cellStyle name="Calculation 2 36 15 2" xfId="28737"/>
    <cellStyle name="Calculation 2 36 16" xfId="19892"/>
    <cellStyle name="Calculation 2 36 16 2" xfId="28738"/>
    <cellStyle name="Calculation 2 36 17" xfId="21486"/>
    <cellStyle name="Calculation 2 36 17 2" xfId="28739"/>
    <cellStyle name="Calculation 2 36 18" xfId="23062"/>
    <cellStyle name="Calculation 2 36 18 2" xfId="28740"/>
    <cellStyle name="Calculation 2 36 19" xfId="24576"/>
    <cellStyle name="Calculation 2 36 2" xfId="1210"/>
    <cellStyle name="Calculation 2 36 2 10" xfId="16037"/>
    <cellStyle name="Calculation 2 36 2 11" xfId="17642"/>
    <cellStyle name="Calculation 2 36 2 12" xfId="19245"/>
    <cellStyle name="Calculation 2 36 2 13" xfId="20837"/>
    <cellStyle name="Calculation 2 36 2 14" xfId="22414"/>
    <cellStyle name="Calculation 2 36 2 15" xfId="23935"/>
    <cellStyle name="Calculation 2 36 2 16" xfId="25408"/>
    <cellStyle name="Calculation 2 36 2 2" xfId="2996"/>
    <cellStyle name="Calculation 2 36 2 2 2" xfId="28742"/>
    <cellStyle name="Calculation 2 36 2 2 3" xfId="28741"/>
    <cellStyle name="Calculation 2 36 2 3" xfId="4659"/>
    <cellStyle name="Calculation 2 36 2 3 2" xfId="28743"/>
    <cellStyle name="Calculation 2 36 2 4" xfId="6251"/>
    <cellStyle name="Calculation 2 36 2 4 2" xfId="28744"/>
    <cellStyle name="Calculation 2 36 2 5" xfId="7823"/>
    <cellStyle name="Calculation 2 36 2 5 2" xfId="28745"/>
    <cellStyle name="Calculation 2 36 2 6" xfId="9338"/>
    <cellStyle name="Calculation 2 36 2 6 2" xfId="28746"/>
    <cellStyle name="Calculation 2 36 2 7" xfId="10811"/>
    <cellStyle name="Calculation 2 36 2 8" xfId="12724"/>
    <cellStyle name="Calculation 2 36 2 9" xfId="14425"/>
    <cellStyle name="Calculation 2 36 20" xfId="60144"/>
    <cellStyle name="Calculation 2 36 3" xfId="1618"/>
    <cellStyle name="Calculation 2 36 3 10" xfId="16409"/>
    <cellStyle name="Calculation 2 36 3 11" xfId="18014"/>
    <cellStyle name="Calculation 2 36 3 12" xfId="19617"/>
    <cellStyle name="Calculation 2 36 3 13" xfId="21209"/>
    <cellStyle name="Calculation 2 36 3 14" xfId="22786"/>
    <cellStyle name="Calculation 2 36 3 15" xfId="24307"/>
    <cellStyle name="Calculation 2 36 3 16" xfId="25780"/>
    <cellStyle name="Calculation 2 36 3 2" xfId="3368"/>
    <cellStyle name="Calculation 2 36 3 2 2" xfId="28748"/>
    <cellStyle name="Calculation 2 36 3 2 3" xfId="28747"/>
    <cellStyle name="Calculation 2 36 3 3" xfId="5031"/>
    <cellStyle name="Calculation 2 36 3 3 2" xfId="28749"/>
    <cellStyle name="Calculation 2 36 3 4" xfId="6623"/>
    <cellStyle name="Calculation 2 36 3 4 2" xfId="28750"/>
    <cellStyle name="Calculation 2 36 3 5" xfId="8195"/>
    <cellStyle name="Calculation 2 36 3 5 2" xfId="28751"/>
    <cellStyle name="Calculation 2 36 3 6" xfId="9710"/>
    <cellStyle name="Calculation 2 36 3 6 2" xfId="28752"/>
    <cellStyle name="Calculation 2 36 3 7" xfId="11183"/>
    <cellStyle name="Calculation 2 36 3 8" xfId="13096"/>
    <cellStyle name="Calculation 2 36 3 9" xfId="14797"/>
    <cellStyle name="Calculation 2 36 4" xfId="2552"/>
    <cellStyle name="Calculation 2 36 4 10" xfId="17199"/>
    <cellStyle name="Calculation 2 36 4 11" xfId="18802"/>
    <cellStyle name="Calculation 2 36 4 12" xfId="20399"/>
    <cellStyle name="Calculation 2 36 4 13" xfId="21975"/>
    <cellStyle name="Calculation 2 36 4 14" xfId="23507"/>
    <cellStyle name="Calculation 2 36 4 15" xfId="24980"/>
    <cellStyle name="Calculation 2 36 4 2" xfId="4215"/>
    <cellStyle name="Calculation 2 36 4 2 2" xfId="28754"/>
    <cellStyle name="Calculation 2 36 4 2 3" xfId="28753"/>
    <cellStyle name="Calculation 2 36 4 3" xfId="5809"/>
    <cellStyle name="Calculation 2 36 4 3 2" xfId="28755"/>
    <cellStyle name="Calculation 2 36 4 4" xfId="7385"/>
    <cellStyle name="Calculation 2 36 4 4 2" xfId="28756"/>
    <cellStyle name="Calculation 2 36 4 5" xfId="8910"/>
    <cellStyle name="Calculation 2 36 4 5 2" xfId="28757"/>
    <cellStyle name="Calculation 2 36 4 6" xfId="10383"/>
    <cellStyle name="Calculation 2 36 4 6 2" xfId="28758"/>
    <cellStyle name="Calculation 2 36 4 7" xfId="12280"/>
    <cellStyle name="Calculation 2 36 4 8" xfId="13981"/>
    <cellStyle name="Calculation 2 36 4 9" xfId="15593"/>
    <cellStyle name="Calculation 2 36 5" xfId="2035"/>
    <cellStyle name="Calculation 2 36 5 2" xfId="28760"/>
    <cellStyle name="Calculation 2 36 5 2 2" xfId="28761"/>
    <cellStyle name="Calculation 2 36 5 2 3" xfId="60145"/>
    <cellStyle name="Calculation 2 36 5 3" xfId="28762"/>
    <cellStyle name="Calculation 2 36 5 3 2" xfId="60146"/>
    <cellStyle name="Calculation 2 36 5 4" xfId="28763"/>
    <cellStyle name="Calculation 2 36 5 4 2" xfId="60147"/>
    <cellStyle name="Calculation 2 36 5 5" xfId="28764"/>
    <cellStyle name="Calculation 2 36 5 6" xfId="28765"/>
    <cellStyle name="Calculation 2 36 5 7" xfId="28759"/>
    <cellStyle name="Calculation 2 36 6" xfId="3704"/>
    <cellStyle name="Calculation 2 36 6 2" xfId="28767"/>
    <cellStyle name="Calculation 2 36 6 2 2" xfId="28768"/>
    <cellStyle name="Calculation 2 36 6 2 3" xfId="60148"/>
    <cellStyle name="Calculation 2 36 6 3" xfId="28769"/>
    <cellStyle name="Calculation 2 36 6 3 2" xfId="60149"/>
    <cellStyle name="Calculation 2 36 6 4" xfId="28770"/>
    <cellStyle name="Calculation 2 36 6 4 2" xfId="60150"/>
    <cellStyle name="Calculation 2 36 6 5" xfId="28771"/>
    <cellStyle name="Calculation 2 36 6 6" xfId="28772"/>
    <cellStyle name="Calculation 2 36 6 7" xfId="28766"/>
    <cellStyle name="Calculation 2 36 7" xfId="5307"/>
    <cellStyle name="Calculation 2 36 7 2" xfId="28774"/>
    <cellStyle name="Calculation 2 36 7 2 2" xfId="28775"/>
    <cellStyle name="Calculation 2 36 7 2 3" xfId="60151"/>
    <cellStyle name="Calculation 2 36 7 3" xfId="28776"/>
    <cellStyle name="Calculation 2 36 7 3 2" xfId="60152"/>
    <cellStyle name="Calculation 2 36 7 4" xfId="28777"/>
    <cellStyle name="Calculation 2 36 7 4 2" xfId="60153"/>
    <cellStyle name="Calculation 2 36 7 5" xfId="28778"/>
    <cellStyle name="Calculation 2 36 7 6" xfId="28779"/>
    <cellStyle name="Calculation 2 36 7 7" xfId="28773"/>
    <cellStyle name="Calculation 2 36 8" xfId="6896"/>
    <cellStyle name="Calculation 2 36 8 2" xfId="28781"/>
    <cellStyle name="Calculation 2 36 8 2 2" xfId="28782"/>
    <cellStyle name="Calculation 2 36 8 2 3" xfId="60154"/>
    <cellStyle name="Calculation 2 36 8 3" xfId="28783"/>
    <cellStyle name="Calculation 2 36 8 3 2" xfId="60155"/>
    <cellStyle name="Calculation 2 36 8 4" xfId="28784"/>
    <cellStyle name="Calculation 2 36 8 4 2" xfId="60156"/>
    <cellStyle name="Calculation 2 36 8 5" xfId="28785"/>
    <cellStyle name="Calculation 2 36 8 6" xfId="28786"/>
    <cellStyle name="Calculation 2 36 8 7" xfId="28780"/>
    <cellStyle name="Calculation 2 36 9" xfId="8465"/>
    <cellStyle name="Calculation 2 36 9 2" xfId="28788"/>
    <cellStyle name="Calculation 2 36 9 2 2" xfId="28789"/>
    <cellStyle name="Calculation 2 36 9 2 3" xfId="60157"/>
    <cellStyle name="Calculation 2 36 9 3" xfId="28790"/>
    <cellStyle name="Calculation 2 36 9 3 2" xfId="60158"/>
    <cellStyle name="Calculation 2 36 9 4" xfId="28791"/>
    <cellStyle name="Calculation 2 36 9 4 2" xfId="60159"/>
    <cellStyle name="Calculation 2 36 9 5" xfId="28792"/>
    <cellStyle name="Calculation 2 36 9 6" xfId="28793"/>
    <cellStyle name="Calculation 2 36 9 7" xfId="28787"/>
    <cellStyle name="Calculation 2 37" xfId="632"/>
    <cellStyle name="Calculation 2 37 10" xfId="9991"/>
    <cellStyle name="Calculation 2 37 10 2" xfId="28795"/>
    <cellStyle name="Calculation 2 37 10 2 2" xfId="28796"/>
    <cellStyle name="Calculation 2 37 10 2 3" xfId="60160"/>
    <cellStyle name="Calculation 2 37 10 3" xfId="28797"/>
    <cellStyle name="Calculation 2 37 10 3 2" xfId="60161"/>
    <cellStyle name="Calculation 2 37 10 4" xfId="28798"/>
    <cellStyle name="Calculation 2 37 10 4 2" xfId="60162"/>
    <cellStyle name="Calculation 2 37 10 5" xfId="28799"/>
    <cellStyle name="Calculation 2 37 10 6" xfId="28800"/>
    <cellStyle name="Calculation 2 37 10 7" xfId="28794"/>
    <cellStyle name="Calculation 2 37 11" xfId="11774"/>
    <cellStyle name="Calculation 2 37 11 2" xfId="28802"/>
    <cellStyle name="Calculation 2 37 11 2 2" xfId="28803"/>
    <cellStyle name="Calculation 2 37 11 2 3" xfId="60163"/>
    <cellStyle name="Calculation 2 37 11 3" xfId="28804"/>
    <cellStyle name="Calculation 2 37 11 3 2" xfId="60164"/>
    <cellStyle name="Calculation 2 37 11 4" xfId="28805"/>
    <cellStyle name="Calculation 2 37 11 4 2" xfId="60165"/>
    <cellStyle name="Calculation 2 37 11 5" xfId="28806"/>
    <cellStyle name="Calculation 2 37 11 6" xfId="28807"/>
    <cellStyle name="Calculation 2 37 11 7" xfId="28801"/>
    <cellStyle name="Calculation 2 37 12" xfId="13476"/>
    <cellStyle name="Calculation 2 37 12 2" xfId="28809"/>
    <cellStyle name="Calculation 2 37 12 2 2" xfId="28810"/>
    <cellStyle name="Calculation 2 37 12 2 3" xfId="60166"/>
    <cellStyle name="Calculation 2 37 12 3" xfId="28811"/>
    <cellStyle name="Calculation 2 37 12 3 2" xfId="60167"/>
    <cellStyle name="Calculation 2 37 12 4" xfId="28812"/>
    <cellStyle name="Calculation 2 37 12 4 2" xfId="60168"/>
    <cellStyle name="Calculation 2 37 12 5" xfId="28813"/>
    <cellStyle name="Calculation 2 37 12 6" xfId="28808"/>
    <cellStyle name="Calculation 2 37 13" xfId="15088"/>
    <cellStyle name="Calculation 2 37 13 2" xfId="28815"/>
    <cellStyle name="Calculation 2 37 13 3" xfId="28814"/>
    <cellStyle name="Calculation 2 37 14" xfId="16699"/>
    <cellStyle name="Calculation 2 37 14 2" xfId="28817"/>
    <cellStyle name="Calculation 2 37 14 3" xfId="28816"/>
    <cellStyle name="Calculation 2 37 15" xfId="18301"/>
    <cellStyle name="Calculation 2 37 15 2" xfId="28818"/>
    <cellStyle name="Calculation 2 37 16" xfId="19904"/>
    <cellStyle name="Calculation 2 37 16 2" xfId="28819"/>
    <cellStyle name="Calculation 2 37 17" xfId="21498"/>
    <cellStyle name="Calculation 2 37 17 2" xfId="28820"/>
    <cellStyle name="Calculation 2 37 18" xfId="23074"/>
    <cellStyle name="Calculation 2 37 18 2" xfId="28821"/>
    <cellStyle name="Calculation 2 37 19" xfId="24588"/>
    <cellStyle name="Calculation 2 37 2" xfId="1222"/>
    <cellStyle name="Calculation 2 37 2 10" xfId="16049"/>
    <cellStyle name="Calculation 2 37 2 11" xfId="17654"/>
    <cellStyle name="Calculation 2 37 2 12" xfId="19257"/>
    <cellStyle name="Calculation 2 37 2 13" xfId="20849"/>
    <cellStyle name="Calculation 2 37 2 14" xfId="22426"/>
    <cellStyle name="Calculation 2 37 2 15" xfId="23947"/>
    <cellStyle name="Calculation 2 37 2 16" xfId="25420"/>
    <cellStyle name="Calculation 2 37 2 2" xfId="3008"/>
    <cellStyle name="Calculation 2 37 2 2 2" xfId="28823"/>
    <cellStyle name="Calculation 2 37 2 2 3" xfId="28822"/>
    <cellStyle name="Calculation 2 37 2 3" xfId="4671"/>
    <cellStyle name="Calculation 2 37 2 3 2" xfId="28824"/>
    <cellStyle name="Calculation 2 37 2 4" xfId="6263"/>
    <cellStyle name="Calculation 2 37 2 4 2" xfId="28825"/>
    <cellStyle name="Calculation 2 37 2 5" xfId="7835"/>
    <cellStyle name="Calculation 2 37 2 5 2" xfId="28826"/>
    <cellStyle name="Calculation 2 37 2 6" xfId="9350"/>
    <cellStyle name="Calculation 2 37 2 6 2" xfId="28827"/>
    <cellStyle name="Calculation 2 37 2 7" xfId="10823"/>
    <cellStyle name="Calculation 2 37 2 8" xfId="12736"/>
    <cellStyle name="Calculation 2 37 2 9" xfId="14437"/>
    <cellStyle name="Calculation 2 37 20" xfId="60169"/>
    <cellStyle name="Calculation 2 37 3" xfId="1630"/>
    <cellStyle name="Calculation 2 37 3 10" xfId="16421"/>
    <cellStyle name="Calculation 2 37 3 11" xfId="18026"/>
    <cellStyle name="Calculation 2 37 3 12" xfId="19629"/>
    <cellStyle name="Calculation 2 37 3 13" xfId="21221"/>
    <cellStyle name="Calculation 2 37 3 14" xfId="22798"/>
    <cellStyle name="Calculation 2 37 3 15" xfId="24319"/>
    <cellStyle name="Calculation 2 37 3 16" xfId="25792"/>
    <cellStyle name="Calculation 2 37 3 2" xfId="3380"/>
    <cellStyle name="Calculation 2 37 3 2 2" xfId="28829"/>
    <cellStyle name="Calculation 2 37 3 2 3" xfId="28828"/>
    <cellStyle name="Calculation 2 37 3 3" xfId="5043"/>
    <cellStyle name="Calculation 2 37 3 3 2" xfId="28830"/>
    <cellStyle name="Calculation 2 37 3 4" xfId="6635"/>
    <cellStyle name="Calculation 2 37 3 4 2" xfId="28831"/>
    <cellStyle name="Calculation 2 37 3 5" xfId="8207"/>
    <cellStyle name="Calculation 2 37 3 5 2" xfId="28832"/>
    <cellStyle name="Calculation 2 37 3 6" xfId="9722"/>
    <cellStyle name="Calculation 2 37 3 6 2" xfId="28833"/>
    <cellStyle name="Calculation 2 37 3 7" xfId="11195"/>
    <cellStyle name="Calculation 2 37 3 8" xfId="13108"/>
    <cellStyle name="Calculation 2 37 3 9" xfId="14809"/>
    <cellStyle name="Calculation 2 37 4" xfId="2564"/>
    <cellStyle name="Calculation 2 37 4 10" xfId="17211"/>
    <cellStyle name="Calculation 2 37 4 11" xfId="18814"/>
    <cellStyle name="Calculation 2 37 4 12" xfId="20411"/>
    <cellStyle name="Calculation 2 37 4 13" xfId="21987"/>
    <cellStyle name="Calculation 2 37 4 14" xfId="23519"/>
    <cellStyle name="Calculation 2 37 4 15" xfId="24992"/>
    <cellStyle name="Calculation 2 37 4 2" xfId="4227"/>
    <cellStyle name="Calculation 2 37 4 2 2" xfId="28835"/>
    <cellStyle name="Calculation 2 37 4 2 3" xfId="28834"/>
    <cellStyle name="Calculation 2 37 4 3" xfId="5821"/>
    <cellStyle name="Calculation 2 37 4 3 2" xfId="28836"/>
    <cellStyle name="Calculation 2 37 4 4" xfId="7397"/>
    <cellStyle name="Calculation 2 37 4 4 2" xfId="28837"/>
    <cellStyle name="Calculation 2 37 4 5" xfId="8922"/>
    <cellStyle name="Calculation 2 37 4 5 2" xfId="28838"/>
    <cellStyle name="Calculation 2 37 4 6" xfId="10395"/>
    <cellStyle name="Calculation 2 37 4 6 2" xfId="28839"/>
    <cellStyle name="Calculation 2 37 4 7" xfId="12292"/>
    <cellStyle name="Calculation 2 37 4 8" xfId="13993"/>
    <cellStyle name="Calculation 2 37 4 9" xfId="15605"/>
    <cellStyle name="Calculation 2 37 5" xfId="2047"/>
    <cellStyle name="Calculation 2 37 5 2" xfId="28841"/>
    <cellStyle name="Calculation 2 37 5 2 2" xfId="28842"/>
    <cellStyle name="Calculation 2 37 5 2 3" xfId="60170"/>
    <cellStyle name="Calculation 2 37 5 3" xfId="28843"/>
    <cellStyle name="Calculation 2 37 5 3 2" xfId="60171"/>
    <cellStyle name="Calculation 2 37 5 4" xfId="28844"/>
    <cellStyle name="Calculation 2 37 5 4 2" xfId="60172"/>
    <cellStyle name="Calculation 2 37 5 5" xfId="28845"/>
    <cellStyle name="Calculation 2 37 5 6" xfId="28846"/>
    <cellStyle name="Calculation 2 37 5 7" xfId="28840"/>
    <cellStyle name="Calculation 2 37 6" xfId="3716"/>
    <cellStyle name="Calculation 2 37 6 2" xfId="28848"/>
    <cellStyle name="Calculation 2 37 6 2 2" xfId="28849"/>
    <cellStyle name="Calculation 2 37 6 2 3" xfId="60173"/>
    <cellStyle name="Calculation 2 37 6 3" xfId="28850"/>
    <cellStyle name="Calculation 2 37 6 3 2" xfId="60174"/>
    <cellStyle name="Calculation 2 37 6 4" xfId="28851"/>
    <cellStyle name="Calculation 2 37 6 4 2" xfId="60175"/>
    <cellStyle name="Calculation 2 37 6 5" xfId="28852"/>
    <cellStyle name="Calculation 2 37 6 6" xfId="28853"/>
    <cellStyle name="Calculation 2 37 6 7" xfId="28847"/>
    <cellStyle name="Calculation 2 37 7" xfId="5319"/>
    <cellStyle name="Calculation 2 37 7 2" xfId="28855"/>
    <cellStyle name="Calculation 2 37 7 2 2" xfId="28856"/>
    <cellStyle name="Calculation 2 37 7 2 3" xfId="60176"/>
    <cellStyle name="Calculation 2 37 7 3" xfId="28857"/>
    <cellStyle name="Calculation 2 37 7 3 2" xfId="60177"/>
    <cellStyle name="Calculation 2 37 7 4" xfId="28858"/>
    <cellStyle name="Calculation 2 37 7 4 2" xfId="60178"/>
    <cellStyle name="Calculation 2 37 7 5" xfId="28859"/>
    <cellStyle name="Calculation 2 37 7 6" xfId="28860"/>
    <cellStyle name="Calculation 2 37 7 7" xfId="28854"/>
    <cellStyle name="Calculation 2 37 8" xfId="6908"/>
    <cellStyle name="Calculation 2 37 8 2" xfId="28862"/>
    <cellStyle name="Calculation 2 37 8 2 2" xfId="28863"/>
    <cellStyle name="Calculation 2 37 8 2 3" xfId="60179"/>
    <cellStyle name="Calculation 2 37 8 3" xfId="28864"/>
    <cellStyle name="Calculation 2 37 8 3 2" xfId="60180"/>
    <cellStyle name="Calculation 2 37 8 4" xfId="28865"/>
    <cellStyle name="Calculation 2 37 8 4 2" xfId="60181"/>
    <cellStyle name="Calculation 2 37 8 5" xfId="28866"/>
    <cellStyle name="Calculation 2 37 8 6" xfId="28867"/>
    <cellStyle name="Calculation 2 37 8 7" xfId="28861"/>
    <cellStyle name="Calculation 2 37 9" xfId="8477"/>
    <cellStyle name="Calculation 2 37 9 2" xfId="28869"/>
    <cellStyle name="Calculation 2 37 9 2 2" xfId="28870"/>
    <cellStyle name="Calculation 2 37 9 2 3" xfId="60182"/>
    <cellStyle name="Calculation 2 37 9 3" xfId="28871"/>
    <cellStyle name="Calculation 2 37 9 3 2" xfId="60183"/>
    <cellStyle name="Calculation 2 37 9 4" xfId="28872"/>
    <cellStyle name="Calculation 2 37 9 4 2" xfId="60184"/>
    <cellStyle name="Calculation 2 37 9 5" xfId="28873"/>
    <cellStyle name="Calculation 2 37 9 6" xfId="28874"/>
    <cellStyle name="Calculation 2 37 9 7" xfId="28868"/>
    <cellStyle name="Calculation 2 38" xfId="565"/>
    <cellStyle name="Calculation 2 38 10" xfId="9927"/>
    <cellStyle name="Calculation 2 38 10 2" xfId="28876"/>
    <cellStyle name="Calculation 2 38 10 2 2" xfId="28877"/>
    <cellStyle name="Calculation 2 38 10 2 3" xfId="60185"/>
    <cellStyle name="Calculation 2 38 10 3" xfId="28878"/>
    <cellStyle name="Calculation 2 38 10 3 2" xfId="60186"/>
    <cellStyle name="Calculation 2 38 10 4" xfId="28879"/>
    <cellStyle name="Calculation 2 38 10 4 2" xfId="60187"/>
    <cellStyle name="Calculation 2 38 10 5" xfId="28880"/>
    <cellStyle name="Calculation 2 38 10 6" xfId="28881"/>
    <cellStyle name="Calculation 2 38 10 7" xfId="28875"/>
    <cellStyle name="Calculation 2 38 11" xfId="11707"/>
    <cellStyle name="Calculation 2 38 11 2" xfId="28883"/>
    <cellStyle name="Calculation 2 38 11 2 2" xfId="28884"/>
    <cellStyle name="Calculation 2 38 11 2 3" xfId="60188"/>
    <cellStyle name="Calculation 2 38 11 3" xfId="28885"/>
    <cellStyle name="Calculation 2 38 11 3 2" xfId="60189"/>
    <cellStyle name="Calculation 2 38 11 4" xfId="28886"/>
    <cellStyle name="Calculation 2 38 11 4 2" xfId="60190"/>
    <cellStyle name="Calculation 2 38 11 5" xfId="28887"/>
    <cellStyle name="Calculation 2 38 11 6" xfId="28888"/>
    <cellStyle name="Calculation 2 38 11 7" xfId="28882"/>
    <cellStyle name="Calculation 2 38 12" xfId="13409"/>
    <cellStyle name="Calculation 2 38 12 2" xfId="28890"/>
    <cellStyle name="Calculation 2 38 12 2 2" xfId="28891"/>
    <cellStyle name="Calculation 2 38 12 2 3" xfId="60191"/>
    <cellStyle name="Calculation 2 38 12 3" xfId="28892"/>
    <cellStyle name="Calculation 2 38 12 3 2" xfId="60192"/>
    <cellStyle name="Calculation 2 38 12 4" xfId="28893"/>
    <cellStyle name="Calculation 2 38 12 4 2" xfId="60193"/>
    <cellStyle name="Calculation 2 38 12 5" xfId="28894"/>
    <cellStyle name="Calculation 2 38 12 6" xfId="28889"/>
    <cellStyle name="Calculation 2 38 13" xfId="15021"/>
    <cellStyle name="Calculation 2 38 13 2" xfId="28896"/>
    <cellStyle name="Calculation 2 38 13 3" xfId="28895"/>
    <cellStyle name="Calculation 2 38 14" xfId="16632"/>
    <cellStyle name="Calculation 2 38 14 2" xfId="28898"/>
    <cellStyle name="Calculation 2 38 14 3" xfId="28897"/>
    <cellStyle name="Calculation 2 38 15" xfId="18236"/>
    <cellStyle name="Calculation 2 38 15 2" xfId="28899"/>
    <cellStyle name="Calculation 2 38 16" xfId="19839"/>
    <cellStyle name="Calculation 2 38 16 2" xfId="28900"/>
    <cellStyle name="Calculation 2 38 17" xfId="21432"/>
    <cellStyle name="Calculation 2 38 17 2" xfId="28901"/>
    <cellStyle name="Calculation 2 38 18" xfId="23009"/>
    <cellStyle name="Calculation 2 38 18 2" xfId="28902"/>
    <cellStyle name="Calculation 2 38 19" xfId="24524"/>
    <cellStyle name="Calculation 2 38 2" xfId="1155"/>
    <cellStyle name="Calculation 2 38 2 10" xfId="15985"/>
    <cellStyle name="Calculation 2 38 2 11" xfId="17590"/>
    <cellStyle name="Calculation 2 38 2 12" xfId="19193"/>
    <cellStyle name="Calculation 2 38 2 13" xfId="20785"/>
    <cellStyle name="Calculation 2 38 2 14" xfId="22362"/>
    <cellStyle name="Calculation 2 38 2 15" xfId="23883"/>
    <cellStyle name="Calculation 2 38 2 16" xfId="25356"/>
    <cellStyle name="Calculation 2 38 2 2" xfId="2944"/>
    <cellStyle name="Calculation 2 38 2 2 2" xfId="28904"/>
    <cellStyle name="Calculation 2 38 2 2 3" xfId="28903"/>
    <cellStyle name="Calculation 2 38 2 3" xfId="4607"/>
    <cellStyle name="Calculation 2 38 2 3 2" xfId="28905"/>
    <cellStyle name="Calculation 2 38 2 4" xfId="6199"/>
    <cellStyle name="Calculation 2 38 2 4 2" xfId="28906"/>
    <cellStyle name="Calculation 2 38 2 5" xfId="7771"/>
    <cellStyle name="Calculation 2 38 2 5 2" xfId="28907"/>
    <cellStyle name="Calculation 2 38 2 6" xfId="9286"/>
    <cellStyle name="Calculation 2 38 2 6 2" xfId="28908"/>
    <cellStyle name="Calculation 2 38 2 7" xfId="10759"/>
    <cellStyle name="Calculation 2 38 2 8" xfId="12672"/>
    <cellStyle name="Calculation 2 38 2 9" xfId="14373"/>
    <cellStyle name="Calculation 2 38 20" xfId="60194"/>
    <cellStyle name="Calculation 2 38 3" xfId="1563"/>
    <cellStyle name="Calculation 2 38 3 10" xfId="16357"/>
    <cellStyle name="Calculation 2 38 3 11" xfId="17962"/>
    <cellStyle name="Calculation 2 38 3 12" xfId="19565"/>
    <cellStyle name="Calculation 2 38 3 13" xfId="21157"/>
    <cellStyle name="Calculation 2 38 3 14" xfId="22734"/>
    <cellStyle name="Calculation 2 38 3 15" xfId="24255"/>
    <cellStyle name="Calculation 2 38 3 16" xfId="25728"/>
    <cellStyle name="Calculation 2 38 3 2" xfId="3316"/>
    <cellStyle name="Calculation 2 38 3 2 2" xfId="28910"/>
    <cellStyle name="Calculation 2 38 3 2 3" xfId="28909"/>
    <cellStyle name="Calculation 2 38 3 3" xfId="4979"/>
    <cellStyle name="Calculation 2 38 3 3 2" xfId="28911"/>
    <cellStyle name="Calculation 2 38 3 4" xfId="6571"/>
    <cellStyle name="Calculation 2 38 3 4 2" xfId="28912"/>
    <cellStyle name="Calculation 2 38 3 5" xfId="8143"/>
    <cellStyle name="Calculation 2 38 3 5 2" xfId="28913"/>
    <cellStyle name="Calculation 2 38 3 6" xfId="9658"/>
    <cellStyle name="Calculation 2 38 3 6 2" xfId="28914"/>
    <cellStyle name="Calculation 2 38 3 7" xfId="11131"/>
    <cellStyle name="Calculation 2 38 3 8" xfId="13044"/>
    <cellStyle name="Calculation 2 38 3 9" xfId="14745"/>
    <cellStyle name="Calculation 2 38 4" xfId="2497"/>
    <cellStyle name="Calculation 2 38 4 10" xfId="17144"/>
    <cellStyle name="Calculation 2 38 4 11" xfId="18748"/>
    <cellStyle name="Calculation 2 38 4 12" xfId="20345"/>
    <cellStyle name="Calculation 2 38 4 13" xfId="21922"/>
    <cellStyle name="Calculation 2 38 4 14" xfId="23455"/>
    <cellStyle name="Calculation 2 38 4 15" xfId="24928"/>
    <cellStyle name="Calculation 2 38 4 2" xfId="4160"/>
    <cellStyle name="Calculation 2 38 4 2 2" xfId="28916"/>
    <cellStyle name="Calculation 2 38 4 2 3" xfId="28915"/>
    <cellStyle name="Calculation 2 38 4 3" xfId="5755"/>
    <cellStyle name="Calculation 2 38 4 3 2" xfId="28917"/>
    <cellStyle name="Calculation 2 38 4 4" xfId="7333"/>
    <cellStyle name="Calculation 2 38 4 4 2" xfId="28918"/>
    <cellStyle name="Calculation 2 38 4 5" xfId="8858"/>
    <cellStyle name="Calculation 2 38 4 5 2" xfId="28919"/>
    <cellStyle name="Calculation 2 38 4 6" xfId="10331"/>
    <cellStyle name="Calculation 2 38 4 6 2" xfId="28920"/>
    <cellStyle name="Calculation 2 38 4 7" xfId="12225"/>
    <cellStyle name="Calculation 2 38 4 8" xfId="13926"/>
    <cellStyle name="Calculation 2 38 4 9" xfId="15538"/>
    <cellStyle name="Calculation 2 38 5" xfId="1980"/>
    <cellStyle name="Calculation 2 38 5 2" xfId="28922"/>
    <cellStyle name="Calculation 2 38 5 2 2" xfId="28923"/>
    <cellStyle name="Calculation 2 38 5 2 3" xfId="60195"/>
    <cellStyle name="Calculation 2 38 5 3" xfId="28924"/>
    <cellStyle name="Calculation 2 38 5 3 2" xfId="60196"/>
    <cellStyle name="Calculation 2 38 5 4" xfId="28925"/>
    <cellStyle name="Calculation 2 38 5 4 2" xfId="60197"/>
    <cellStyle name="Calculation 2 38 5 5" xfId="28926"/>
    <cellStyle name="Calculation 2 38 5 6" xfId="28927"/>
    <cellStyle name="Calculation 2 38 5 7" xfId="28921"/>
    <cellStyle name="Calculation 2 38 6" xfId="3649"/>
    <cellStyle name="Calculation 2 38 6 2" xfId="28929"/>
    <cellStyle name="Calculation 2 38 6 2 2" xfId="28930"/>
    <cellStyle name="Calculation 2 38 6 2 3" xfId="60198"/>
    <cellStyle name="Calculation 2 38 6 3" xfId="28931"/>
    <cellStyle name="Calculation 2 38 6 3 2" xfId="60199"/>
    <cellStyle name="Calculation 2 38 6 4" xfId="28932"/>
    <cellStyle name="Calculation 2 38 6 4 2" xfId="60200"/>
    <cellStyle name="Calculation 2 38 6 5" xfId="28933"/>
    <cellStyle name="Calculation 2 38 6 6" xfId="28934"/>
    <cellStyle name="Calculation 2 38 6 7" xfId="28928"/>
    <cellStyle name="Calculation 2 38 7" xfId="5252"/>
    <cellStyle name="Calculation 2 38 7 2" xfId="28936"/>
    <cellStyle name="Calculation 2 38 7 2 2" xfId="28937"/>
    <cellStyle name="Calculation 2 38 7 2 3" xfId="60201"/>
    <cellStyle name="Calculation 2 38 7 3" xfId="28938"/>
    <cellStyle name="Calculation 2 38 7 3 2" xfId="60202"/>
    <cellStyle name="Calculation 2 38 7 4" xfId="28939"/>
    <cellStyle name="Calculation 2 38 7 4 2" xfId="60203"/>
    <cellStyle name="Calculation 2 38 7 5" xfId="28940"/>
    <cellStyle name="Calculation 2 38 7 6" xfId="28941"/>
    <cellStyle name="Calculation 2 38 7 7" xfId="28935"/>
    <cellStyle name="Calculation 2 38 8" xfId="6843"/>
    <cellStyle name="Calculation 2 38 8 2" xfId="28943"/>
    <cellStyle name="Calculation 2 38 8 2 2" xfId="28944"/>
    <cellStyle name="Calculation 2 38 8 2 3" xfId="60204"/>
    <cellStyle name="Calculation 2 38 8 3" xfId="28945"/>
    <cellStyle name="Calculation 2 38 8 3 2" xfId="60205"/>
    <cellStyle name="Calculation 2 38 8 4" xfId="28946"/>
    <cellStyle name="Calculation 2 38 8 4 2" xfId="60206"/>
    <cellStyle name="Calculation 2 38 8 5" xfId="28947"/>
    <cellStyle name="Calculation 2 38 8 6" xfId="28948"/>
    <cellStyle name="Calculation 2 38 8 7" xfId="28942"/>
    <cellStyle name="Calculation 2 38 9" xfId="8412"/>
    <cellStyle name="Calculation 2 38 9 2" xfId="28950"/>
    <cellStyle name="Calculation 2 38 9 2 2" xfId="28951"/>
    <cellStyle name="Calculation 2 38 9 2 3" xfId="60207"/>
    <cellStyle name="Calculation 2 38 9 3" xfId="28952"/>
    <cellStyle name="Calculation 2 38 9 3 2" xfId="60208"/>
    <cellStyle name="Calculation 2 38 9 4" xfId="28953"/>
    <cellStyle name="Calculation 2 38 9 4 2" xfId="60209"/>
    <cellStyle name="Calculation 2 38 9 5" xfId="28954"/>
    <cellStyle name="Calculation 2 38 9 6" xfId="28955"/>
    <cellStyle name="Calculation 2 38 9 7" xfId="28949"/>
    <cellStyle name="Calculation 2 39" xfId="631"/>
    <cellStyle name="Calculation 2 39 10" xfId="9990"/>
    <cellStyle name="Calculation 2 39 10 2" xfId="28957"/>
    <cellStyle name="Calculation 2 39 10 2 2" xfId="28958"/>
    <cellStyle name="Calculation 2 39 10 2 3" xfId="60210"/>
    <cellStyle name="Calculation 2 39 10 3" xfId="28959"/>
    <cellStyle name="Calculation 2 39 10 3 2" xfId="60211"/>
    <cellStyle name="Calculation 2 39 10 4" xfId="28960"/>
    <cellStyle name="Calculation 2 39 10 4 2" xfId="60212"/>
    <cellStyle name="Calculation 2 39 10 5" xfId="28961"/>
    <cellStyle name="Calculation 2 39 10 6" xfId="28962"/>
    <cellStyle name="Calculation 2 39 10 7" xfId="28956"/>
    <cellStyle name="Calculation 2 39 11" xfId="11773"/>
    <cellStyle name="Calculation 2 39 11 2" xfId="28964"/>
    <cellStyle name="Calculation 2 39 11 2 2" xfId="28965"/>
    <cellStyle name="Calculation 2 39 11 2 3" xfId="60213"/>
    <cellStyle name="Calculation 2 39 11 3" xfId="28966"/>
    <cellStyle name="Calculation 2 39 11 3 2" xfId="60214"/>
    <cellStyle name="Calculation 2 39 11 4" xfId="28967"/>
    <cellStyle name="Calculation 2 39 11 4 2" xfId="60215"/>
    <cellStyle name="Calculation 2 39 11 5" xfId="28968"/>
    <cellStyle name="Calculation 2 39 11 6" xfId="28969"/>
    <cellStyle name="Calculation 2 39 11 7" xfId="28963"/>
    <cellStyle name="Calculation 2 39 12" xfId="13475"/>
    <cellStyle name="Calculation 2 39 12 2" xfId="28971"/>
    <cellStyle name="Calculation 2 39 12 2 2" xfId="28972"/>
    <cellStyle name="Calculation 2 39 12 2 3" xfId="60216"/>
    <cellStyle name="Calculation 2 39 12 3" xfId="28973"/>
    <cellStyle name="Calculation 2 39 12 3 2" xfId="60217"/>
    <cellStyle name="Calculation 2 39 12 4" xfId="28974"/>
    <cellStyle name="Calculation 2 39 12 4 2" xfId="60218"/>
    <cellStyle name="Calculation 2 39 12 5" xfId="28975"/>
    <cellStyle name="Calculation 2 39 12 6" xfId="28970"/>
    <cellStyle name="Calculation 2 39 13" xfId="15087"/>
    <cellStyle name="Calculation 2 39 13 2" xfId="28977"/>
    <cellStyle name="Calculation 2 39 13 3" xfId="28976"/>
    <cellStyle name="Calculation 2 39 14" xfId="16698"/>
    <cellStyle name="Calculation 2 39 14 2" xfId="28979"/>
    <cellStyle name="Calculation 2 39 14 3" xfId="28978"/>
    <cellStyle name="Calculation 2 39 15" xfId="18300"/>
    <cellStyle name="Calculation 2 39 15 2" xfId="28980"/>
    <cellStyle name="Calculation 2 39 16" xfId="19903"/>
    <cellStyle name="Calculation 2 39 16 2" xfId="28981"/>
    <cellStyle name="Calculation 2 39 17" xfId="21497"/>
    <cellStyle name="Calculation 2 39 17 2" xfId="28982"/>
    <cellStyle name="Calculation 2 39 18" xfId="23073"/>
    <cellStyle name="Calculation 2 39 18 2" xfId="28983"/>
    <cellStyle name="Calculation 2 39 19" xfId="24587"/>
    <cellStyle name="Calculation 2 39 2" xfId="1221"/>
    <cellStyle name="Calculation 2 39 2 10" xfId="16048"/>
    <cellStyle name="Calculation 2 39 2 11" xfId="17653"/>
    <cellStyle name="Calculation 2 39 2 12" xfId="19256"/>
    <cellStyle name="Calculation 2 39 2 13" xfId="20848"/>
    <cellStyle name="Calculation 2 39 2 14" xfId="22425"/>
    <cellStyle name="Calculation 2 39 2 15" xfId="23946"/>
    <cellStyle name="Calculation 2 39 2 16" xfId="25419"/>
    <cellStyle name="Calculation 2 39 2 2" xfId="3007"/>
    <cellStyle name="Calculation 2 39 2 2 2" xfId="28985"/>
    <cellStyle name="Calculation 2 39 2 2 3" xfId="28984"/>
    <cellStyle name="Calculation 2 39 2 3" xfId="4670"/>
    <cellStyle name="Calculation 2 39 2 3 2" xfId="28986"/>
    <cellStyle name="Calculation 2 39 2 4" xfId="6262"/>
    <cellStyle name="Calculation 2 39 2 4 2" xfId="28987"/>
    <cellStyle name="Calculation 2 39 2 5" xfId="7834"/>
    <cellStyle name="Calculation 2 39 2 5 2" xfId="28988"/>
    <cellStyle name="Calculation 2 39 2 6" xfId="9349"/>
    <cellStyle name="Calculation 2 39 2 6 2" xfId="28989"/>
    <cellStyle name="Calculation 2 39 2 7" xfId="10822"/>
    <cellStyle name="Calculation 2 39 2 8" xfId="12735"/>
    <cellStyle name="Calculation 2 39 2 9" xfId="14436"/>
    <cellStyle name="Calculation 2 39 20" xfId="60219"/>
    <cellStyle name="Calculation 2 39 3" xfId="1629"/>
    <cellStyle name="Calculation 2 39 3 10" xfId="16420"/>
    <cellStyle name="Calculation 2 39 3 11" xfId="18025"/>
    <cellStyle name="Calculation 2 39 3 12" xfId="19628"/>
    <cellStyle name="Calculation 2 39 3 13" xfId="21220"/>
    <cellStyle name="Calculation 2 39 3 14" xfId="22797"/>
    <cellStyle name="Calculation 2 39 3 15" xfId="24318"/>
    <cellStyle name="Calculation 2 39 3 16" xfId="25791"/>
    <cellStyle name="Calculation 2 39 3 2" xfId="3379"/>
    <cellStyle name="Calculation 2 39 3 2 2" xfId="28991"/>
    <cellStyle name="Calculation 2 39 3 2 3" xfId="28990"/>
    <cellStyle name="Calculation 2 39 3 3" xfId="5042"/>
    <cellStyle name="Calculation 2 39 3 3 2" xfId="28992"/>
    <cellStyle name="Calculation 2 39 3 4" xfId="6634"/>
    <cellStyle name="Calculation 2 39 3 4 2" xfId="28993"/>
    <cellStyle name="Calculation 2 39 3 5" xfId="8206"/>
    <cellStyle name="Calculation 2 39 3 5 2" xfId="28994"/>
    <cellStyle name="Calculation 2 39 3 6" xfId="9721"/>
    <cellStyle name="Calculation 2 39 3 6 2" xfId="28995"/>
    <cellStyle name="Calculation 2 39 3 7" xfId="11194"/>
    <cellStyle name="Calculation 2 39 3 8" xfId="13107"/>
    <cellStyle name="Calculation 2 39 3 9" xfId="14808"/>
    <cellStyle name="Calculation 2 39 4" xfId="2563"/>
    <cellStyle name="Calculation 2 39 4 10" xfId="17210"/>
    <cellStyle name="Calculation 2 39 4 11" xfId="18813"/>
    <cellStyle name="Calculation 2 39 4 12" xfId="20410"/>
    <cellStyle name="Calculation 2 39 4 13" xfId="21986"/>
    <cellStyle name="Calculation 2 39 4 14" xfId="23518"/>
    <cellStyle name="Calculation 2 39 4 15" xfId="24991"/>
    <cellStyle name="Calculation 2 39 4 2" xfId="4226"/>
    <cellStyle name="Calculation 2 39 4 2 2" xfId="28997"/>
    <cellStyle name="Calculation 2 39 4 2 3" xfId="28996"/>
    <cellStyle name="Calculation 2 39 4 3" xfId="5820"/>
    <cellStyle name="Calculation 2 39 4 3 2" xfId="28998"/>
    <cellStyle name="Calculation 2 39 4 4" xfId="7396"/>
    <cellStyle name="Calculation 2 39 4 4 2" xfId="28999"/>
    <cellStyle name="Calculation 2 39 4 5" xfId="8921"/>
    <cellStyle name="Calculation 2 39 4 5 2" xfId="29000"/>
    <cellStyle name="Calculation 2 39 4 6" xfId="10394"/>
    <cellStyle name="Calculation 2 39 4 6 2" xfId="29001"/>
    <cellStyle name="Calculation 2 39 4 7" xfId="12291"/>
    <cellStyle name="Calculation 2 39 4 8" xfId="13992"/>
    <cellStyle name="Calculation 2 39 4 9" xfId="15604"/>
    <cellStyle name="Calculation 2 39 5" xfId="2046"/>
    <cellStyle name="Calculation 2 39 5 2" xfId="29003"/>
    <cellStyle name="Calculation 2 39 5 2 2" xfId="29004"/>
    <cellStyle name="Calculation 2 39 5 2 3" xfId="60220"/>
    <cellStyle name="Calculation 2 39 5 3" xfId="29005"/>
    <cellStyle name="Calculation 2 39 5 3 2" xfId="60221"/>
    <cellStyle name="Calculation 2 39 5 4" xfId="29006"/>
    <cellStyle name="Calculation 2 39 5 4 2" xfId="60222"/>
    <cellStyle name="Calculation 2 39 5 5" xfId="29007"/>
    <cellStyle name="Calculation 2 39 5 6" xfId="29008"/>
    <cellStyle name="Calculation 2 39 5 7" xfId="29002"/>
    <cellStyle name="Calculation 2 39 6" xfId="3715"/>
    <cellStyle name="Calculation 2 39 6 2" xfId="29010"/>
    <cellStyle name="Calculation 2 39 6 2 2" xfId="29011"/>
    <cellStyle name="Calculation 2 39 6 2 3" xfId="60223"/>
    <cellStyle name="Calculation 2 39 6 3" xfId="29012"/>
    <cellStyle name="Calculation 2 39 6 3 2" xfId="60224"/>
    <cellStyle name="Calculation 2 39 6 4" xfId="29013"/>
    <cellStyle name="Calculation 2 39 6 4 2" xfId="60225"/>
    <cellStyle name="Calculation 2 39 6 5" xfId="29014"/>
    <cellStyle name="Calculation 2 39 6 6" xfId="29015"/>
    <cellStyle name="Calculation 2 39 6 7" xfId="29009"/>
    <cellStyle name="Calculation 2 39 7" xfId="5318"/>
    <cellStyle name="Calculation 2 39 7 2" xfId="29017"/>
    <cellStyle name="Calculation 2 39 7 2 2" xfId="29018"/>
    <cellStyle name="Calculation 2 39 7 2 3" xfId="60226"/>
    <cellStyle name="Calculation 2 39 7 3" xfId="29019"/>
    <cellStyle name="Calculation 2 39 7 3 2" xfId="60227"/>
    <cellStyle name="Calculation 2 39 7 4" xfId="29020"/>
    <cellStyle name="Calculation 2 39 7 4 2" xfId="60228"/>
    <cellStyle name="Calculation 2 39 7 5" xfId="29021"/>
    <cellStyle name="Calculation 2 39 7 6" xfId="29022"/>
    <cellStyle name="Calculation 2 39 7 7" xfId="29016"/>
    <cellStyle name="Calculation 2 39 8" xfId="6907"/>
    <cellStyle name="Calculation 2 39 8 2" xfId="29024"/>
    <cellStyle name="Calculation 2 39 8 2 2" xfId="29025"/>
    <cellStyle name="Calculation 2 39 8 2 3" xfId="60229"/>
    <cellStyle name="Calculation 2 39 8 3" xfId="29026"/>
    <cellStyle name="Calculation 2 39 8 3 2" xfId="60230"/>
    <cellStyle name="Calculation 2 39 8 4" xfId="29027"/>
    <cellStyle name="Calculation 2 39 8 4 2" xfId="60231"/>
    <cellStyle name="Calculation 2 39 8 5" xfId="29028"/>
    <cellStyle name="Calculation 2 39 8 6" xfId="29029"/>
    <cellStyle name="Calculation 2 39 8 7" xfId="29023"/>
    <cellStyle name="Calculation 2 39 9" xfId="8476"/>
    <cellStyle name="Calculation 2 39 9 2" xfId="29031"/>
    <cellStyle name="Calculation 2 39 9 2 2" xfId="29032"/>
    <cellStyle name="Calculation 2 39 9 2 3" xfId="60232"/>
    <cellStyle name="Calculation 2 39 9 3" xfId="29033"/>
    <cellStyle name="Calculation 2 39 9 3 2" xfId="60233"/>
    <cellStyle name="Calculation 2 39 9 4" xfId="29034"/>
    <cellStyle name="Calculation 2 39 9 4 2" xfId="60234"/>
    <cellStyle name="Calculation 2 39 9 5" xfId="29035"/>
    <cellStyle name="Calculation 2 39 9 6" xfId="29036"/>
    <cellStyle name="Calculation 2 39 9 7" xfId="29030"/>
    <cellStyle name="Calculation 2 4" xfId="301"/>
    <cellStyle name="Calculation 2 4 10" xfId="8569"/>
    <cellStyle name="Calculation 2 4 10 2" xfId="29038"/>
    <cellStyle name="Calculation 2 4 10 2 2" xfId="29039"/>
    <cellStyle name="Calculation 2 4 10 2 3" xfId="60235"/>
    <cellStyle name="Calculation 2 4 10 3" xfId="29040"/>
    <cellStyle name="Calculation 2 4 10 3 2" xfId="60236"/>
    <cellStyle name="Calculation 2 4 10 4" xfId="29041"/>
    <cellStyle name="Calculation 2 4 10 4 2" xfId="60237"/>
    <cellStyle name="Calculation 2 4 10 5" xfId="29042"/>
    <cellStyle name="Calculation 2 4 10 6" xfId="29043"/>
    <cellStyle name="Calculation 2 4 10 7" xfId="29037"/>
    <cellStyle name="Calculation 2 4 11" xfId="11443"/>
    <cellStyle name="Calculation 2 4 11 2" xfId="29045"/>
    <cellStyle name="Calculation 2 4 11 2 2" xfId="29046"/>
    <cellStyle name="Calculation 2 4 11 2 3" xfId="60238"/>
    <cellStyle name="Calculation 2 4 11 3" xfId="29047"/>
    <cellStyle name="Calculation 2 4 11 3 2" xfId="60239"/>
    <cellStyle name="Calculation 2 4 11 4" xfId="29048"/>
    <cellStyle name="Calculation 2 4 11 4 2" xfId="60240"/>
    <cellStyle name="Calculation 2 4 11 5" xfId="29049"/>
    <cellStyle name="Calculation 2 4 11 6" xfId="29050"/>
    <cellStyle name="Calculation 2 4 11 7" xfId="29044"/>
    <cellStyle name="Calculation 2 4 12" xfId="11369"/>
    <cellStyle name="Calculation 2 4 12 2" xfId="29052"/>
    <cellStyle name="Calculation 2 4 12 2 2" xfId="29053"/>
    <cellStyle name="Calculation 2 4 12 2 3" xfId="60241"/>
    <cellStyle name="Calculation 2 4 12 3" xfId="29054"/>
    <cellStyle name="Calculation 2 4 12 3 2" xfId="60242"/>
    <cellStyle name="Calculation 2 4 12 4" xfId="29055"/>
    <cellStyle name="Calculation 2 4 12 4 2" xfId="60243"/>
    <cellStyle name="Calculation 2 4 12 5" xfId="29056"/>
    <cellStyle name="Calculation 2 4 12 6" xfId="29051"/>
    <cellStyle name="Calculation 2 4 13" xfId="13627"/>
    <cellStyle name="Calculation 2 4 13 2" xfId="29058"/>
    <cellStyle name="Calculation 2 4 13 3" xfId="29057"/>
    <cellStyle name="Calculation 2 4 14" xfId="15212"/>
    <cellStyle name="Calculation 2 4 14 2" xfId="29060"/>
    <cellStyle name="Calculation 2 4 14 3" xfId="29059"/>
    <cellStyle name="Calculation 2 4 15" xfId="16820"/>
    <cellStyle name="Calculation 2 4 15 2" xfId="29061"/>
    <cellStyle name="Calculation 2 4 16" xfId="18451"/>
    <cellStyle name="Calculation 2 4 16 2" xfId="29062"/>
    <cellStyle name="Calculation 2 4 17" xfId="20050"/>
    <cellStyle name="Calculation 2 4 17 2" xfId="29063"/>
    <cellStyle name="Calculation 2 4 18" xfId="21707"/>
    <cellStyle name="Calculation 2 4 18 2" xfId="29064"/>
    <cellStyle name="Calculation 2 4 19" xfId="23166"/>
    <cellStyle name="Calculation 2 4 2" xfId="892"/>
    <cellStyle name="Calculation 2 4 2 10" xfId="15739"/>
    <cellStyle name="Calculation 2 4 2 11" xfId="17344"/>
    <cellStyle name="Calculation 2 4 2 12" xfId="18947"/>
    <cellStyle name="Calculation 2 4 2 13" xfId="20539"/>
    <cellStyle name="Calculation 2 4 2 14" xfId="22116"/>
    <cellStyle name="Calculation 2 4 2 15" xfId="23637"/>
    <cellStyle name="Calculation 2 4 2 16" xfId="25110"/>
    <cellStyle name="Calculation 2 4 2 2" xfId="2698"/>
    <cellStyle name="Calculation 2 4 2 2 2" xfId="29066"/>
    <cellStyle name="Calculation 2 4 2 2 3" xfId="29065"/>
    <cellStyle name="Calculation 2 4 2 3" xfId="4361"/>
    <cellStyle name="Calculation 2 4 2 3 2" xfId="29067"/>
    <cellStyle name="Calculation 2 4 2 4" xfId="5953"/>
    <cellStyle name="Calculation 2 4 2 4 2" xfId="29068"/>
    <cellStyle name="Calculation 2 4 2 5" xfId="7525"/>
    <cellStyle name="Calculation 2 4 2 5 2" xfId="29069"/>
    <cellStyle name="Calculation 2 4 2 6" xfId="9040"/>
    <cellStyle name="Calculation 2 4 2 6 2" xfId="29070"/>
    <cellStyle name="Calculation 2 4 2 7" xfId="10513"/>
    <cellStyle name="Calculation 2 4 2 8" xfId="12426"/>
    <cellStyle name="Calculation 2 4 2 9" xfId="14127"/>
    <cellStyle name="Calculation 2 4 20" xfId="60244"/>
    <cellStyle name="Calculation 2 4 21" xfId="60245"/>
    <cellStyle name="Calculation 2 4 3" xfId="815"/>
    <cellStyle name="Calculation 2 4 3 10" xfId="15698"/>
    <cellStyle name="Calculation 2 4 3 11" xfId="17303"/>
    <cellStyle name="Calculation 2 4 3 12" xfId="18906"/>
    <cellStyle name="Calculation 2 4 3 13" xfId="20498"/>
    <cellStyle name="Calculation 2 4 3 14" xfId="22075"/>
    <cellStyle name="Calculation 2 4 3 15" xfId="23597"/>
    <cellStyle name="Calculation 2 4 3 16" xfId="25070"/>
    <cellStyle name="Calculation 2 4 3 2" xfId="2657"/>
    <cellStyle name="Calculation 2 4 3 2 2" xfId="29072"/>
    <cellStyle name="Calculation 2 4 3 2 3" xfId="29071"/>
    <cellStyle name="Calculation 2 4 3 3" xfId="4320"/>
    <cellStyle name="Calculation 2 4 3 3 2" xfId="29073"/>
    <cellStyle name="Calculation 2 4 3 4" xfId="5912"/>
    <cellStyle name="Calculation 2 4 3 4 2" xfId="29074"/>
    <cellStyle name="Calculation 2 4 3 5" xfId="7484"/>
    <cellStyle name="Calculation 2 4 3 5 2" xfId="29075"/>
    <cellStyle name="Calculation 2 4 3 6" xfId="9000"/>
    <cellStyle name="Calculation 2 4 3 6 2" xfId="29076"/>
    <cellStyle name="Calculation 2 4 3 7" xfId="10473"/>
    <cellStyle name="Calculation 2 4 3 8" xfId="12385"/>
    <cellStyle name="Calculation 2 4 3 9" xfId="14086"/>
    <cellStyle name="Calculation 2 4 4" xfId="2237"/>
    <cellStyle name="Calculation 2 4 4 10" xfId="16885"/>
    <cellStyle name="Calculation 2 4 4 11" xfId="18490"/>
    <cellStyle name="Calculation 2 4 4 12" xfId="20086"/>
    <cellStyle name="Calculation 2 4 4 13" xfId="21668"/>
    <cellStyle name="Calculation 2 4 4 14" xfId="23209"/>
    <cellStyle name="Calculation 2 4 4 15" xfId="24686"/>
    <cellStyle name="Calculation 2 4 4 2" xfId="3902"/>
    <cellStyle name="Calculation 2 4 4 2 2" xfId="29078"/>
    <cellStyle name="Calculation 2 4 4 2 3" xfId="29077"/>
    <cellStyle name="Calculation 2 4 4 3" xfId="5498"/>
    <cellStyle name="Calculation 2 4 4 3 2" xfId="29079"/>
    <cellStyle name="Calculation 2 4 4 4" xfId="7079"/>
    <cellStyle name="Calculation 2 4 4 4 2" xfId="29080"/>
    <cellStyle name="Calculation 2 4 4 5" xfId="8612"/>
    <cellStyle name="Calculation 2 4 4 5 2" xfId="29081"/>
    <cellStyle name="Calculation 2 4 4 6" xfId="10089"/>
    <cellStyle name="Calculation 2 4 4 6 2" xfId="29082"/>
    <cellStyle name="Calculation 2 4 4 7" xfId="11965"/>
    <cellStyle name="Calculation 2 4 4 8" xfId="13666"/>
    <cellStyle name="Calculation 2 4 4 9" xfId="15279"/>
    <cellStyle name="Calculation 2 4 5" xfId="1716"/>
    <cellStyle name="Calculation 2 4 5 2" xfId="29084"/>
    <cellStyle name="Calculation 2 4 5 2 2" xfId="29085"/>
    <cellStyle name="Calculation 2 4 5 2 3" xfId="60246"/>
    <cellStyle name="Calculation 2 4 5 3" xfId="29086"/>
    <cellStyle name="Calculation 2 4 5 3 2" xfId="60247"/>
    <cellStyle name="Calculation 2 4 5 4" xfId="29087"/>
    <cellStyle name="Calculation 2 4 5 4 2" xfId="60248"/>
    <cellStyle name="Calculation 2 4 5 5" xfId="29088"/>
    <cellStyle name="Calculation 2 4 5 6" xfId="29089"/>
    <cellStyle name="Calculation 2 4 5 7" xfId="29083"/>
    <cellStyle name="Calculation 2 4 6" xfId="808"/>
    <cellStyle name="Calculation 2 4 6 2" xfId="29091"/>
    <cellStyle name="Calculation 2 4 6 2 2" xfId="29092"/>
    <cellStyle name="Calculation 2 4 6 2 3" xfId="60249"/>
    <cellStyle name="Calculation 2 4 6 3" xfId="29093"/>
    <cellStyle name="Calculation 2 4 6 3 2" xfId="60250"/>
    <cellStyle name="Calculation 2 4 6 4" xfId="29094"/>
    <cellStyle name="Calculation 2 4 6 4 2" xfId="60251"/>
    <cellStyle name="Calculation 2 4 6 5" xfId="29095"/>
    <cellStyle name="Calculation 2 4 6 6" xfId="29096"/>
    <cellStyle name="Calculation 2 4 6 7" xfId="29090"/>
    <cellStyle name="Calculation 2 4 7" xfId="3838"/>
    <cellStyle name="Calculation 2 4 7 2" xfId="29098"/>
    <cellStyle name="Calculation 2 4 7 2 2" xfId="29099"/>
    <cellStyle name="Calculation 2 4 7 2 3" xfId="60252"/>
    <cellStyle name="Calculation 2 4 7 3" xfId="29100"/>
    <cellStyle name="Calculation 2 4 7 3 2" xfId="60253"/>
    <cellStyle name="Calculation 2 4 7 4" xfId="29101"/>
    <cellStyle name="Calculation 2 4 7 4 2" xfId="60254"/>
    <cellStyle name="Calculation 2 4 7 5" xfId="29102"/>
    <cellStyle name="Calculation 2 4 7 6" xfId="29103"/>
    <cellStyle name="Calculation 2 4 7 7" xfId="29097"/>
    <cellStyle name="Calculation 2 4 8" xfId="5438"/>
    <cellStyle name="Calculation 2 4 8 2" xfId="29105"/>
    <cellStyle name="Calculation 2 4 8 2 2" xfId="29106"/>
    <cellStyle name="Calculation 2 4 8 2 3" xfId="60255"/>
    <cellStyle name="Calculation 2 4 8 3" xfId="29107"/>
    <cellStyle name="Calculation 2 4 8 3 2" xfId="60256"/>
    <cellStyle name="Calculation 2 4 8 4" xfId="29108"/>
    <cellStyle name="Calculation 2 4 8 4 2" xfId="60257"/>
    <cellStyle name="Calculation 2 4 8 5" xfId="29109"/>
    <cellStyle name="Calculation 2 4 8 6" xfId="29110"/>
    <cellStyle name="Calculation 2 4 8 7" xfId="29104"/>
    <cellStyle name="Calculation 2 4 9" xfId="7023"/>
    <cellStyle name="Calculation 2 4 9 2" xfId="29112"/>
    <cellStyle name="Calculation 2 4 9 2 2" xfId="29113"/>
    <cellStyle name="Calculation 2 4 9 2 3" xfId="60258"/>
    <cellStyle name="Calculation 2 4 9 3" xfId="29114"/>
    <cellStyle name="Calculation 2 4 9 3 2" xfId="60259"/>
    <cellStyle name="Calculation 2 4 9 4" xfId="29115"/>
    <cellStyle name="Calculation 2 4 9 4 2" xfId="60260"/>
    <cellStyle name="Calculation 2 4 9 5" xfId="29116"/>
    <cellStyle name="Calculation 2 4 9 6" xfId="29117"/>
    <cellStyle name="Calculation 2 4 9 7" xfId="29111"/>
    <cellStyle name="Calculation 2 40" xfId="482"/>
    <cellStyle name="Calculation 2 40 10" xfId="9850"/>
    <cellStyle name="Calculation 2 40 10 2" xfId="29119"/>
    <cellStyle name="Calculation 2 40 10 2 2" xfId="29120"/>
    <cellStyle name="Calculation 2 40 10 2 3" xfId="60261"/>
    <cellStyle name="Calculation 2 40 10 3" xfId="29121"/>
    <cellStyle name="Calculation 2 40 10 3 2" xfId="60262"/>
    <cellStyle name="Calculation 2 40 10 4" xfId="29122"/>
    <cellStyle name="Calculation 2 40 10 4 2" xfId="60263"/>
    <cellStyle name="Calculation 2 40 10 5" xfId="29123"/>
    <cellStyle name="Calculation 2 40 10 6" xfId="29124"/>
    <cellStyle name="Calculation 2 40 10 7" xfId="29118"/>
    <cellStyle name="Calculation 2 40 11" xfId="11624"/>
    <cellStyle name="Calculation 2 40 11 2" xfId="29126"/>
    <cellStyle name="Calculation 2 40 11 2 2" xfId="29127"/>
    <cellStyle name="Calculation 2 40 11 2 3" xfId="60264"/>
    <cellStyle name="Calculation 2 40 11 3" xfId="29128"/>
    <cellStyle name="Calculation 2 40 11 3 2" xfId="60265"/>
    <cellStyle name="Calculation 2 40 11 4" xfId="29129"/>
    <cellStyle name="Calculation 2 40 11 4 2" xfId="60266"/>
    <cellStyle name="Calculation 2 40 11 5" xfId="29130"/>
    <cellStyle name="Calculation 2 40 11 6" xfId="29131"/>
    <cellStyle name="Calculation 2 40 11 7" xfId="29125"/>
    <cellStyle name="Calculation 2 40 12" xfId="13326"/>
    <cellStyle name="Calculation 2 40 12 2" xfId="29133"/>
    <cellStyle name="Calculation 2 40 12 2 2" xfId="29134"/>
    <cellStyle name="Calculation 2 40 12 2 3" xfId="60267"/>
    <cellStyle name="Calculation 2 40 12 3" xfId="29135"/>
    <cellStyle name="Calculation 2 40 12 3 2" xfId="60268"/>
    <cellStyle name="Calculation 2 40 12 4" xfId="29136"/>
    <cellStyle name="Calculation 2 40 12 4 2" xfId="60269"/>
    <cellStyle name="Calculation 2 40 12 5" xfId="29137"/>
    <cellStyle name="Calculation 2 40 12 6" xfId="29132"/>
    <cellStyle name="Calculation 2 40 13" xfId="14938"/>
    <cellStyle name="Calculation 2 40 13 2" xfId="29139"/>
    <cellStyle name="Calculation 2 40 13 3" xfId="29138"/>
    <cellStyle name="Calculation 2 40 14" xfId="16549"/>
    <cellStyle name="Calculation 2 40 14 2" xfId="29141"/>
    <cellStyle name="Calculation 2 40 14 3" xfId="29140"/>
    <cellStyle name="Calculation 2 40 15" xfId="18154"/>
    <cellStyle name="Calculation 2 40 15 2" xfId="29142"/>
    <cellStyle name="Calculation 2 40 16" xfId="19758"/>
    <cellStyle name="Calculation 2 40 16 2" xfId="29143"/>
    <cellStyle name="Calculation 2 40 17" xfId="21350"/>
    <cellStyle name="Calculation 2 40 17 2" xfId="29144"/>
    <cellStyle name="Calculation 2 40 18" xfId="22932"/>
    <cellStyle name="Calculation 2 40 18 2" xfId="29145"/>
    <cellStyle name="Calculation 2 40 19" xfId="24447"/>
    <cellStyle name="Calculation 2 40 2" xfId="1072"/>
    <cellStyle name="Calculation 2 40 2 10" xfId="15908"/>
    <cellStyle name="Calculation 2 40 2 11" xfId="17513"/>
    <cellStyle name="Calculation 2 40 2 12" xfId="19116"/>
    <cellStyle name="Calculation 2 40 2 13" xfId="20708"/>
    <cellStyle name="Calculation 2 40 2 14" xfId="22285"/>
    <cellStyle name="Calculation 2 40 2 15" xfId="23806"/>
    <cellStyle name="Calculation 2 40 2 16" xfId="25279"/>
    <cellStyle name="Calculation 2 40 2 2" xfId="2867"/>
    <cellStyle name="Calculation 2 40 2 2 2" xfId="29147"/>
    <cellStyle name="Calculation 2 40 2 2 3" xfId="29146"/>
    <cellStyle name="Calculation 2 40 2 3" xfId="4530"/>
    <cellStyle name="Calculation 2 40 2 3 2" xfId="29148"/>
    <cellStyle name="Calculation 2 40 2 4" xfId="6122"/>
    <cellStyle name="Calculation 2 40 2 4 2" xfId="29149"/>
    <cellStyle name="Calculation 2 40 2 5" xfId="7694"/>
    <cellStyle name="Calculation 2 40 2 5 2" xfId="29150"/>
    <cellStyle name="Calculation 2 40 2 6" xfId="9209"/>
    <cellStyle name="Calculation 2 40 2 6 2" xfId="29151"/>
    <cellStyle name="Calculation 2 40 2 7" xfId="10682"/>
    <cellStyle name="Calculation 2 40 2 8" xfId="12595"/>
    <cellStyle name="Calculation 2 40 2 9" xfId="14296"/>
    <cellStyle name="Calculation 2 40 20" xfId="60270"/>
    <cellStyle name="Calculation 2 40 3" xfId="1480"/>
    <cellStyle name="Calculation 2 40 3 10" xfId="16280"/>
    <cellStyle name="Calculation 2 40 3 11" xfId="17885"/>
    <cellStyle name="Calculation 2 40 3 12" xfId="19488"/>
    <cellStyle name="Calculation 2 40 3 13" xfId="21080"/>
    <cellStyle name="Calculation 2 40 3 14" xfId="22657"/>
    <cellStyle name="Calculation 2 40 3 15" xfId="24178"/>
    <cellStyle name="Calculation 2 40 3 16" xfId="25651"/>
    <cellStyle name="Calculation 2 40 3 2" xfId="3239"/>
    <cellStyle name="Calculation 2 40 3 2 2" xfId="29153"/>
    <cellStyle name="Calculation 2 40 3 2 3" xfId="29152"/>
    <cellStyle name="Calculation 2 40 3 3" xfId="4902"/>
    <cellStyle name="Calculation 2 40 3 3 2" xfId="29154"/>
    <cellStyle name="Calculation 2 40 3 4" xfId="6494"/>
    <cellStyle name="Calculation 2 40 3 4 2" xfId="29155"/>
    <cellStyle name="Calculation 2 40 3 5" xfId="8066"/>
    <cellStyle name="Calculation 2 40 3 5 2" xfId="29156"/>
    <cellStyle name="Calculation 2 40 3 6" xfId="9581"/>
    <cellStyle name="Calculation 2 40 3 6 2" xfId="29157"/>
    <cellStyle name="Calculation 2 40 3 7" xfId="11054"/>
    <cellStyle name="Calculation 2 40 3 8" xfId="12967"/>
    <cellStyle name="Calculation 2 40 3 9" xfId="14668"/>
    <cellStyle name="Calculation 2 40 4" xfId="2414"/>
    <cellStyle name="Calculation 2 40 4 10" xfId="17061"/>
    <cellStyle name="Calculation 2 40 4 11" xfId="18665"/>
    <cellStyle name="Calculation 2 40 4 12" xfId="20263"/>
    <cellStyle name="Calculation 2 40 4 13" xfId="21841"/>
    <cellStyle name="Calculation 2 40 4 14" xfId="23377"/>
    <cellStyle name="Calculation 2 40 4 15" xfId="24851"/>
    <cellStyle name="Calculation 2 40 4 2" xfId="4078"/>
    <cellStyle name="Calculation 2 40 4 2 2" xfId="29159"/>
    <cellStyle name="Calculation 2 40 4 2 3" xfId="29158"/>
    <cellStyle name="Calculation 2 40 4 3" xfId="5673"/>
    <cellStyle name="Calculation 2 40 4 3 2" xfId="29160"/>
    <cellStyle name="Calculation 2 40 4 4" xfId="7252"/>
    <cellStyle name="Calculation 2 40 4 4 2" xfId="29161"/>
    <cellStyle name="Calculation 2 40 4 5" xfId="8780"/>
    <cellStyle name="Calculation 2 40 4 5 2" xfId="29162"/>
    <cellStyle name="Calculation 2 40 4 6" xfId="10254"/>
    <cellStyle name="Calculation 2 40 4 6 2" xfId="29163"/>
    <cellStyle name="Calculation 2 40 4 7" xfId="12142"/>
    <cellStyle name="Calculation 2 40 4 8" xfId="13843"/>
    <cellStyle name="Calculation 2 40 4 9" xfId="15456"/>
    <cellStyle name="Calculation 2 40 5" xfId="1897"/>
    <cellStyle name="Calculation 2 40 5 2" xfId="29165"/>
    <cellStyle name="Calculation 2 40 5 2 2" xfId="29166"/>
    <cellStyle name="Calculation 2 40 5 2 3" xfId="60271"/>
    <cellStyle name="Calculation 2 40 5 3" xfId="29167"/>
    <cellStyle name="Calculation 2 40 5 3 2" xfId="60272"/>
    <cellStyle name="Calculation 2 40 5 4" xfId="29168"/>
    <cellStyle name="Calculation 2 40 5 4 2" xfId="60273"/>
    <cellStyle name="Calculation 2 40 5 5" xfId="29169"/>
    <cellStyle name="Calculation 2 40 5 6" xfId="29170"/>
    <cellStyle name="Calculation 2 40 5 7" xfId="29164"/>
    <cellStyle name="Calculation 2 40 6" xfId="3567"/>
    <cellStyle name="Calculation 2 40 6 2" xfId="29172"/>
    <cellStyle name="Calculation 2 40 6 2 2" xfId="29173"/>
    <cellStyle name="Calculation 2 40 6 2 3" xfId="60274"/>
    <cellStyle name="Calculation 2 40 6 3" xfId="29174"/>
    <cellStyle name="Calculation 2 40 6 3 2" xfId="60275"/>
    <cellStyle name="Calculation 2 40 6 4" xfId="29175"/>
    <cellStyle name="Calculation 2 40 6 4 2" xfId="60276"/>
    <cellStyle name="Calculation 2 40 6 5" xfId="29176"/>
    <cellStyle name="Calculation 2 40 6 6" xfId="29177"/>
    <cellStyle name="Calculation 2 40 6 7" xfId="29171"/>
    <cellStyle name="Calculation 2 40 7" xfId="5171"/>
    <cellStyle name="Calculation 2 40 7 2" xfId="29179"/>
    <cellStyle name="Calculation 2 40 7 2 2" xfId="29180"/>
    <cellStyle name="Calculation 2 40 7 2 3" xfId="60277"/>
    <cellStyle name="Calculation 2 40 7 3" xfId="29181"/>
    <cellStyle name="Calculation 2 40 7 3 2" xfId="60278"/>
    <cellStyle name="Calculation 2 40 7 4" xfId="29182"/>
    <cellStyle name="Calculation 2 40 7 4 2" xfId="60279"/>
    <cellStyle name="Calculation 2 40 7 5" xfId="29183"/>
    <cellStyle name="Calculation 2 40 7 6" xfId="29184"/>
    <cellStyle name="Calculation 2 40 7 7" xfId="29178"/>
    <cellStyle name="Calculation 2 40 8" xfId="6763"/>
    <cellStyle name="Calculation 2 40 8 2" xfId="29186"/>
    <cellStyle name="Calculation 2 40 8 2 2" xfId="29187"/>
    <cellStyle name="Calculation 2 40 8 2 3" xfId="60280"/>
    <cellStyle name="Calculation 2 40 8 3" xfId="29188"/>
    <cellStyle name="Calculation 2 40 8 3 2" xfId="60281"/>
    <cellStyle name="Calculation 2 40 8 4" xfId="29189"/>
    <cellStyle name="Calculation 2 40 8 4 2" xfId="60282"/>
    <cellStyle name="Calculation 2 40 8 5" xfId="29190"/>
    <cellStyle name="Calculation 2 40 8 6" xfId="29191"/>
    <cellStyle name="Calculation 2 40 8 7" xfId="29185"/>
    <cellStyle name="Calculation 2 40 9" xfId="8335"/>
    <cellStyle name="Calculation 2 40 9 2" xfId="29193"/>
    <cellStyle name="Calculation 2 40 9 2 2" xfId="29194"/>
    <cellStyle name="Calculation 2 40 9 2 3" xfId="60283"/>
    <cellStyle name="Calculation 2 40 9 3" xfId="29195"/>
    <cellStyle name="Calculation 2 40 9 3 2" xfId="60284"/>
    <cellStyle name="Calculation 2 40 9 4" xfId="29196"/>
    <cellStyle name="Calculation 2 40 9 4 2" xfId="60285"/>
    <cellStyle name="Calculation 2 40 9 5" xfId="29197"/>
    <cellStyle name="Calculation 2 40 9 6" xfId="29198"/>
    <cellStyle name="Calculation 2 40 9 7" xfId="29192"/>
    <cellStyle name="Calculation 2 41" xfId="633"/>
    <cellStyle name="Calculation 2 41 10" xfId="9992"/>
    <cellStyle name="Calculation 2 41 10 2" xfId="29200"/>
    <cellStyle name="Calculation 2 41 10 2 2" xfId="29201"/>
    <cellStyle name="Calculation 2 41 10 2 3" xfId="60286"/>
    <cellStyle name="Calculation 2 41 10 3" xfId="29202"/>
    <cellStyle name="Calculation 2 41 10 3 2" xfId="60287"/>
    <cellStyle name="Calculation 2 41 10 4" xfId="29203"/>
    <cellStyle name="Calculation 2 41 10 4 2" xfId="60288"/>
    <cellStyle name="Calculation 2 41 10 5" xfId="29204"/>
    <cellStyle name="Calculation 2 41 10 6" xfId="29205"/>
    <cellStyle name="Calculation 2 41 10 7" xfId="29199"/>
    <cellStyle name="Calculation 2 41 11" xfId="11775"/>
    <cellStyle name="Calculation 2 41 11 2" xfId="29207"/>
    <cellStyle name="Calculation 2 41 11 2 2" xfId="29208"/>
    <cellStyle name="Calculation 2 41 11 2 3" xfId="60289"/>
    <cellStyle name="Calculation 2 41 11 3" xfId="29209"/>
    <cellStyle name="Calculation 2 41 11 3 2" xfId="60290"/>
    <cellStyle name="Calculation 2 41 11 4" xfId="29210"/>
    <cellStyle name="Calculation 2 41 11 4 2" xfId="60291"/>
    <cellStyle name="Calculation 2 41 11 5" xfId="29211"/>
    <cellStyle name="Calculation 2 41 11 6" xfId="29212"/>
    <cellStyle name="Calculation 2 41 11 7" xfId="29206"/>
    <cellStyle name="Calculation 2 41 12" xfId="13477"/>
    <cellStyle name="Calculation 2 41 12 2" xfId="29214"/>
    <cellStyle name="Calculation 2 41 12 2 2" xfId="29215"/>
    <cellStyle name="Calculation 2 41 12 2 3" xfId="60292"/>
    <cellStyle name="Calculation 2 41 12 3" xfId="29216"/>
    <cellStyle name="Calculation 2 41 12 3 2" xfId="60293"/>
    <cellStyle name="Calculation 2 41 12 4" xfId="29217"/>
    <cellStyle name="Calculation 2 41 12 4 2" xfId="60294"/>
    <cellStyle name="Calculation 2 41 12 5" xfId="29218"/>
    <cellStyle name="Calculation 2 41 12 6" xfId="29213"/>
    <cellStyle name="Calculation 2 41 13" xfId="15089"/>
    <cellStyle name="Calculation 2 41 13 2" xfId="29220"/>
    <cellStyle name="Calculation 2 41 13 3" xfId="29219"/>
    <cellStyle name="Calculation 2 41 14" xfId="16700"/>
    <cellStyle name="Calculation 2 41 14 2" xfId="29222"/>
    <cellStyle name="Calculation 2 41 14 3" xfId="29221"/>
    <cellStyle name="Calculation 2 41 15" xfId="18302"/>
    <cellStyle name="Calculation 2 41 15 2" xfId="29223"/>
    <cellStyle name="Calculation 2 41 16" xfId="19905"/>
    <cellStyle name="Calculation 2 41 16 2" xfId="29224"/>
    <cellStyle name="Calculation 2 41 17" xfId="21499"/>
    <cellStyle name="Calculation 2 41 17 2" xfId="29225"/>
    <cellStyle name="Calculation 2 41 18" xfId="23075"/>
    <cellStyle name="Calculation 2 41 18 2" xfId="29226"/>
    <cellStyle name="Calculation 2 41 19" xfId="24589"/>
    <cellStyle name="Calculation 2 41 2" xfId="1223"/>
    <cellStyle name="Calculation 2 41 2 10" xfId="16050"/>
    <cellStyle name="Calculation 2 41 2 11" xfId="17655"/>
    <cellStyle name="Calculation 2 41 2 12" xfId="19258"/>
    <cellStyle name="Calculation 2 41 2 13" xfId="20850"/>
    <cellStyle name="Calculation 2 41 2 14" xfId="22427"/>
    <cellStyle name="Calculation 2 41 2 15" xfId="23948"/>
    <cellStyle name="Calculation 2 41 2 16" xfId="25421"/>
    <cellStyle name="Calculation 2 41 2 2" xfId="3009"/>
    <cellStyle name="Calculation 2 41 2 2 2" xfId="29228"/>
    <cellStyle name="Calculation 2 41 2 2 3" xfId="29227"/>
    <cellStyle name="Calculation 2 41 2 3" xfId="4672"/>
    <cellStyle name="Calculation 2 41 2 3 2" xfId="29229"/>
    <cellStyle name="Calculation 2 41 2 4" xfId="6264"/>
    <cellStyle name="Calculation 2 41 2 4 2" xfId="29230"/>
    <cellStyle name="Calculation 2 41 2 5" xfId="7836"/>
    <cellStyle name="Calculation 2 41 2 5 2" xfId="29231"/>
    <cellStyle name="Calculation 2 41 2 6" xfId="9351"/>
    <cellStyle name="Calculation 2 41 2 6 2" xfId="29232"/>
    <cellStyle name="Calculation 2 41 2 7" xfId="10824"/>
    <cellStyle name="Calculation 2 41 2 8" xfId="12737"/>
    <cellStyle name="Calculation 2 41 2 9" xfId="14438"/>
    <cellStyle name="Calculation 2 41 20" xfId="60295"/>
    <cellStyle name="Calculation 2 41 3" xfId="1631"/>
    <cellStyle name="Calculation 2 41 3 10" xfId="16422"/>
    <cellStyle name="Calculation 2 41 3 11" xfId="18027"/>
    <cellStyle name="Calculation 2 41 3 12" xfId="19630"/>
    <cellStyle name="Calculation 2 41 3 13" xfId="21222"/>
    <cellStyle name="Calculation 2 41 3 14" xfId="22799"/>
    <cellStyle name="Calculation 2 41 3 15" xfId="24320"/>
    <cellStyle name="Calculation 2 41 3 16" xfId="25793"/>
    <cellStyle name="Calculation 2 41 3 2" xfId="3381"/>
    <cellStyle name="Calculation 2 41 3 2 2" xfId="29234"/>
    <cellStyle name="Calculation 2 41 3 2 3" xfId="29233"/>
    <cellStyle name="Calculation 2 41 3 3" xfId="5044"/>
    <cellStyle name="Calculation 2 41 3 3 2" xfId="29235"/>
    <cellStyle name="Calculation 2 41 3 4" xfId="6636"/>
    <cellStyle name="Calculation 2 41 3 4 2" xfId="29236"/>
    <cellStyle name="Calculation 2 41 3 5" xfId="8208"/>
    <cellStyle name="Calculation 2 41 3 5 2" xfId="29237"/>
    <cellStyle name="Calculation 2 41 3 6" xfId="9723"/>
    <cellStyle name="Calculation 2 41 3 6 2" xfId="29238"/>
    <cellStyle name="Calculation 2 41 3 7" xfId="11196"/>
    <cellStyle name="Calculation 2 41 3 8" xfId="13109"/>
    <cellStyle name="Calculation 2 41 3 9" xfId="14810"/>
    <cellStyle name="Calculation 2 41 4" xfId="2565"/>
    <cellStyle name="Calculation 2 41 4 10" xfId="17212"/>
    <cellStyle name="Calculation 2 41 4 11" xfId="18815"/>
    <cellStyle name="Calculation 2 41 4 12" xfId="20412"/>
    <cellStyle name="Calculation 2 41 4 13" xfId="21988"/>
    <cellStyle name="Calculation 2 41 4 14" xfId="23520"/>
    <cellStyle name="Calculation 2 41 4 15" xfId="24993"/>
    <cellStyle name="Calculation 2 41 4 2" xfId="4228"/>
    <cellStyle name="Calculation 2 41 4 2 2" xfId="29240"/>
    <cellStyle name="Calculation 2 41 4 2 3" xfId="29239"/>
    <cellStyle name="Calculation 2 41 4 3" xfId="5822"/>
    <cellStyle name="Calculation 2 41 4 3 2" xfId="29241"/>
    <cellStyle name="Calculation 2 41 4 4" xfId="7398"/>
    <cellStyle name="Calculation 2 41 4 4 2" xfId="29242"/>
    <cellStyle name="Calculation 2 41 4 5" xfId="8923"/>
    <cellStyle name="Calculation 2 41 4 5 2" xfId="29243"/>
    <cellStyle name="Calculation 2 41 4 6" xfId="10396"/>
    <cellStyle name="Calculation 2 41 4 6 2" xfId="29244"/>
    <cellStyle name="Calculation 2 41 4 7" xfId="12293"/>
    <cellStyle name="Calculation 2 41 4 8" xfId="13994"/>
    <cellStyle name="Calculation 2 41 4 9" xfId="15606"/>
    <cellStyle name="Calculation 2 41 5" xfId="2048"/>
    <cellStyle name="Calculation 2 41 5 2" xfId="29246"/>
    <cellStyle name="Calculation 2 41 5 2 2" xfId="29247"/>
    <cellStyle name="Calculation 2 41 5 2 3" xfId="60296"/>
    <cellStyle name="Calculation 2 41 5 3" xfId="29248"/>
    <cellStyle name="Calculation 2 41 5 3 2" xfId="60297"/>
    <cellStyle name="Calculation 2 41 5 4" xfId="29249"/>
    <cellStyle name="Calculation 2 41 5 4 2" xfId="60298"/>
    <cellStyle name="Calculation 2 41 5 5" xfId="29250"/>
    <cellStyle name="Calculation 2 41 5 6" xfId="29251"/>
    <cellStyle name="Calculation 2 41 5 7" xfId="29245"/>
    <cellStyle name="Calculation 2 41 6" xfId="3717"/>
    <cellStyle name="Calculation 2 41 6 2" xfId="29253"/>
    <cellStyle name="Calculation 2 41 6 2 2" xfId="29254"/>
    <cellStyle name="Calculation 2 41 6 2 3" xfId="60299"/>
    <cellStyle name="Calculation 2 41 6 3" xfId="29255"/>
    <cellStyle name="Calculation 2 41 6 3 2" xfId="60300"/>
    <cellStyle name="Calculation 2 41 6 4" xfId="29256"/>
    <cellStyle name="Calculation 2 41 6 4 2" xfId="60301"/>
    <cellStyle name="Calculation 2 41 6 5" xfId="29257"/>
    <cellStyle name="Calculation 2 41 6 6" xfId="29258"/>
    <cellStyle name="Calculation 2 41 6 7" xfId="29252"/>
    <cellStyle name="Calculation 2 41 7" xfId="5320"/>
    <cellStyle name="Calculation 2 41 7 2" xfId="29260"/>
    <cellStyle name="Calculation 2 41 7 2 2" xfId="29261"/>
    <cellStyle name="Calculation 2 41 7 2 3" xfId="60302"/>
    <cellStyle name="Calculation 2 41 7 3" xfId="29262"/>
    <cellStyle name="Calculation 2 41 7 3 2" xfId="60303"/>
    <cellStyle name="Calculation 2 41 7 4" xfId="29263"/>
    <cellStyle name="Calculation 2 41 7 4 2" xfId="60304"/>
    <cellStyle name="Calculation 2 41 7 5" xfId="29264"/>
    <cellStyle name="Calculation 2 41 7 6" xfId="29265"/>
    <cellStyle name="Calculation 2 41 7 7" xfId="29259"/>
    <cellStyle name="Calculation 2 41 8" xfId="6909"/>
    <cellStyle name="Calculation 2 41 8 2" xfId="29267"/>
    <cellStyle name="Calculation 2 41 8 2 2" xfId="29268"/>
    <cellStyle name="Calculation 2 41 8 2 3" xfId="60305"/>
    <cellStyle name="Calculation 2 41 8 3" xfId="29269"/>
    <cellStyle name="Calculation 2 41 8 3 2" xfId="60306"/>
    <cellStyle name="Calculation 2 41 8 4" xfId="29270"/>
    <cellStyle name="Calculation 2 41 8 4 2" xfId="60307"/>
    <cellStyle name="Calculation 2 41 8 5" xfId="29271"/>
    <cellStyle name="Calculation 2 41 8 6" xfId="29272"/>
    <cellStyle name="Calculation 2 41 8 7" xfId="29266"/>
    <cellStyle name="Calculation 2 41 9" xfId="8478"/>
    <cellStyle name="Calculation 2 41 9 2" xfId="29274"/>
    <cellStyle name="Calculation 2 41 9 2 2" xfId="29275"/>
    <cellStyle name="Calculation 2 41 9 2 3" xfId="60308"/>
    <cellStyle name="Calculation 2 41 9 3" xfId="29276"/>
    <cellStyle name="Calculation 2 41 9 3 2" xfId="60309"/>
    <cellStyle name="Calculation 2 41 9 4" xfId="29277"/>
    <cellStyle name="Calculation 2 41 9 4 2" xfId="60310"/>
    <cellStyle name="Calculation 2 41 9 5" xfId="29278"/>
    <cellStyle name="Calculation 2 41 9 6" xfId="29279"/>
    <cellStyle name="Calculation 2 41 9 7" xfId="29273"/>
    <cellStyle name="Calculation 2 42" xfId="642"/>
    <cellStyle name="Calculation 2 42 10" xfId="10001"/>
    <cellStyle name="Calculation 2 42 10 2" xfId="29281"/>
    <cellStyle name="Calculation 2 42 10 2 2" xfId="29282"/>
    <cellStyle name="Calculation 2 42 10 2 3" xfId="60311"/>
    <cellStyle name="Calculation 2 42 10 3" xfId="29283"/>
    <cellStyle name="Calculation 2 42 10 3 2" xfId="60312"/>
    <cellStyle name="Calculation 2 42 10 4" xfId="29284"/>
    <cellStyle name="Calculation 2 42 10 4 2" xfId="60313"/>
    <cellStyle name="Calculation 2 42 10 5" xfId="29285"/>
    <cellStyle name="Calculation 2 42 10 6" xfId="29286"/>
    <cellStyle name="Calculation 2 42 10 7" xfId="29280"/>
    <cellStyle name="Calculation 2 42 11" xfId="11784"/>
    <cellStyle name="Calculation 2 42 11 2" xfId="29288"/>
    <cellStyle name="Calculation 2 42 11 2 2" xfId="29289"/>
    <cellStyle name="Calculation 2 42 11 2 3" xfId="60314"/>
    <cellStyle name="Calculation 2 42 11 3" xfId="29290"/>
    <cellStyle name="Calculation 2 42 11 3 2" xfId="60315"/>
    <cellStyle name="Calculation 2 42 11 4" xfId="29291"/>
    <cellStyle name="Calculation 2 42 11 4 2" xfId="60316"/>
    <cellStyle name="Calculation 2 42 11 5" xfId="29292"/>
    <cellStyle name="Calculation 2 42 11 6" xfId="29293"/>
    <cellStyle name="Calculation 2 42 11 7" xfId="29287"/>
    <cellStyle name="Calculation 2 42 12" xfId="13486"/>
    <cellStyle name="Calculation 2 42 12 2" xfId="29295"/>
    <cellStyle name="Calculation 2 42 12 2 2" xfId="29296"/>
    <cellStyle name="Calculation 2 42 12 2 3" xfId="60317"/>
    <cellStyle name="Calculation 2 42 12 3" xfId="29297"/>
    <cellStyle name="Calculation 2 42 12 3 2" xfId="60318"/>
    <cellStyle name="Calculation 2 42 12 4" xfId="29298"/>
    <cellStyle name="Calculation 2 42 12 4 2" xfId="60319"/>
    <cellStyle name="Calculation 2 42 12 5" xfId="29299"/>
    <cellStyle name="Calculation 2 42 12 6" xfId="29294"/>
    <cellStyle name="Calculation 2 42 13" xfId="15098"/>
    <cellStyle name="Calculation 2 42 13 2" xfId="29301"/>
    <cellStyle name="Calculation 2 42 13 3" xfId="29300"/>
    <cellStyle name="Calculation 2 42 14" xfId="16709"/>
    <cellStyle name="Calculation 2 42 14 2" xfId="29303"/>
    <cellStyle name="Calculation 2 42 14 3" xfId="29302"/>
    <cellStyle name="Calculation 2 42 15" xfId="18311"/>
    <cellStyle name="Calculation 2 42 15 2" xfId="29304"/>
    <cellStyle name="Calculation 2 42 16" xfId="19914"/>
    <cellStyle name="Calculation 2 42 16 2" xfId="29305"/>
    <cellStyle name="Calculation 2 42 17" xfId="21508"/>
    <cellStyle name="Calculation 2 42 17 2" xfId="29306"/>
    <cellStyle name="Calculation 2 42 18" xfId="23084"/>
    <cellStyle name="Calculation 2 42 18 2" xfId="29307"/>
    <cellStyle name="Calculation 2 42 19" xfId="24598"/>
    <cellStyle name="Calculation 2 42 2" xfId="1232"/>
    <cellStyle name="Calculation 2 42 2 10" xfId="16059"/>
    <cellStyle name="Calculation 2 42 2 11" xfId="17664"/>
    <cellStyle name="Calculation 2 42 2 12" xfId="19267"/>
    <cellStyle name="Calculation 2 42 2 13" xfId="20859"/>
    <cellStyle name="Calculation 2 42 2 14" xfId="22436"/>
    <cellStyle name="Calculation 2 42 2 15" xfId="23957"/>
    <cellStyle name="Calculation 2 42 2 16" xfId="25430"/>
    <cellStyle name="Calculation 2 42 2 2" xfId="3018"/>
    <cellStyle name="Calculation 2 42 2 2 2" xfId="29309"/>
    <cellStyle name="Calculation 2 42 2 2 3" xfId="29308"/>
    <cellStyle name="Calculation 2 42 2 3" xfId="4681"/>
    <cellStyle name="Calculation 2 42 2 3 2" xfId="29310"/>
    <cellStyle name="Calculation 2 42 2 4" xfId="6273"/>
    <cellStyle name="Calculation 2 42 2 4 2" xfId="29311"/>
    <cellStyle name="Calculation 2 42 2 5" xfId="7845"/>
    <cellStyle name="Calculation 2 42 2 5 2" xfId="29312"/>
    <cellStyle name="Calculation 2 42 2 6" xfId="9360"/>
    <cellStyle name="Calculation 2 42 2 6 2" xfId="29313"/>
    <cellStyle name="Calculation 2 42 2 7" xfId="10833"/>
    <cellStyle name="Calculation 2 42 2 8" xfId="12746"/>
    <cellStyle name="Calculation 2 42 2 9" xfId="14447"/>
    <cellStyle name="Calculation 2 42 20" xfId="60320"/>
    <cellStyle name="Calculation 2 42 3" xfId="1640"/>
    <cellStyle name="Calculation 2 42 3 10" xfId="16431"/>
    <cellStyle name="Calculation 2 42 3 11" xfId="18036"/>
    <cellStyle name="Calculation 2 42 3 12" xfId="19639"/>
    <cellStyle name="Calculation 2 42 3 13" xfId="21231"/>
    <cellStyle name="Calculation 2 42 3 14" xfId="22808"/>
    <cellStyle name="Calculation 2 42 3 15" xfId="24329"/>
    <cellStyle name="Calculation 2 42 3 16" xfId="25802"/>
    <cellStyle name="Calculation 2 42 3 2" xfId="3390"/>
    <cellStyle name="Calculation 2 42 3 2 2" xfId="29315"/>
    <cellStyle name="Calculation 2 42 3 2 3" xfId="29314"/>
    <cellStyle name="Calculation 2 42 3 3" xfId="5053"/>
    <cellStyle name="Calculation 2 42 3 3 2" xfId="29316"/>
    <cellStyle name="Calculation 2 42 3 4" xfId="6645"/>
    <cellStyle name="Calculation 2 42 3 4 2" xfId="29317"/>
    <cellStyle name="Calculation 2 42 3 5" xfId="8217"/>
    <cellStyle name="Calculation 2 42 3 5 2" xfId="29318"/>
    <cellStyle name="Calculation 2 42 3 6" xfId="9732"/>
    <cellStyle name="Calculation 2 42 3 6 2" xfId="29319"/>
    <cellStyle name="Calculation 2 42 3 7" xfId="11205"/>
    <cellStyle name="Calculation 2 42 3 8" xfId="13118"/>
    <cellStyle name="Calculation 2 42 3 9" xfId="14819"/>
    <cellStyle name="Calculation 2 42 4" xfId="2574"/>
    <cellStyle name="Calculation 2 42 4 10" xfId="17221"/>
    <cellStyle name="Calculation 2 42 4 11" xfId="18824"/>
    <cellStyle name="Calculation 2 42 4 12" xfId="20421"/>
    <cellStyle name="Calculation 2 42 4 13" xfId="21997"/>
    <cellStyle name="Calculation 2 42 4 14" xfId="23529"/>
    <cellStyle name="Calculation 2 42 4 15" xfId="25002"/>
    <cellStyle name="Calculation 2 42 4 2" xfId="4237"/>
    <cellStyle name="Calculation 2 42 4 2 2" xfId="29321"/>
    <cellStyle name="Calculation 2 42 4 2 3" xfId="29320"/>
    <cellStyle name="Calculation 2 42 4 3" xfId="5831"/>
    <cellStyle name="Calculation 2 42 4 3 2" xfId="29322"/>
    <cellStyle name="Calculation 2 42 4 4" xfId="7407"/>
    <cellStyle name="Calculation 2 42 4 4 2" xfId="29323"/>
    <cellStyle name="Calculation 2 42 4 5" xfId="8932"/>
    <cellStyle name="Calculation 2 42 4 5 2" xfId="29324"/>
    <cellStyle name="Calculation 2 42 4 6" xfId="10405"/>
    <cellStyle name="Calculation 2 42 4 6 2" xfId="29325"/>
    <cellStyle name="Calculation 2 42 4 7" xfId="12302"/>
    <cellStyle name="Calculation 2 42 4 8" xfId="14003"/>
    <cellStyle name="Calculation 2 42 4 9" xfId="15615"/>
    <cellStyle name="Calculation 2 42 5" xfId="2057"/>
    <cellStyle name="Calculation 2 42 5 2" xfId="29327"/>
    <cellStyle name="Calculation 2 42 5 2 2" xfId="29328"/>
    <cellStyle name="Calculation 2 42 5 2 3" xfId="60321"/>
    <cellStyle name="Calculation 2 42 5 3" xfId="29329"/>
    <cellStyle name="Calculation 2 42 5 3 2" xfId="60322"/>
    <cellStyle name="Calculation 2 42 5 4" xfId="29330"/>
    <cellStyle name="Calculation 2 42 5 4 2" xfId="60323"/>
    <cellStyle name="Calculation 2 42 5 5" xfId="29331"/>
    <cellStyle name="Calculation 2 42 5 6" xfId="29332"/>
    <cellStyle name="Calculation 2 42 5 7" xfId="29326"/>
    <cellStyle name="Calculation 2 42 6" xfId="3726"/>
    <cellStyle name="Calculation 2 42 6 2" xfId="29334"/>
    <cellStyle name="Calculation 2 42 6 2 2" xfId="29335"/>
    <cellStyle name="Calculation 2 42 6 2 3" xfId="60324"/>
    <cellStyle name="Calculation 2 42 6 3" xfId="29336"/>
    <cellStyle name="Calculation 2 42 6 3 2" xfId="60325"/>
    <cellStyle name="Calculation 2 42 6 4" xfId="29337"/>
    <cellStyle name="Calculation 2 42 6 4 2" xfId="60326"/>
    <cellStyle name="Calculation 2 42 6 5" xfId="29338"/>
    <cellStyle name="Calculation 2 42 6 6" xfId="29339"/>
    <cellStyle name="Calculation 2 42 6 7" xfId="29333"/>
    <cellStyle name="Calculation 2 42 7" xfId="5329"/>
    <cellStyle name="Calculation 2 42 7 2" xfId="29341"/>
    <cellStyle name="Calculation 2 42 7 2 2" xfId="29342"/>
    <cellStyle name="Calculation 2 42 7 2 3" xfId="60327"/>
    <cellStyle name="Calculation 2 42 7 3" xfId="29343"/>
    <cellStyle name="Calculation 2 42 7 3 2" xfId="60328"/>
    <cellStyle name="Calculation 2 42 7 4" xfId="29344"/>
    <cellStyle name="Calculation 2 42 7 4 2" xfId="60329"/>
    <cellStyle name="Calculation 2 42 7 5" xfId="29345"/>
    <cellStyle name="Calculation 2 42 7 6" xfId="29346"/>
    <cellStyle name="Calculation 2 42 7 7" xfId="29340"/>
    <cellStyle name="Calculation 2 42 8" xfId="6918"/>
    <cellStyle name="Calculation 2 42 8 2" xfId="29348"/>
    <cellStyle name="Calculation 2 42 8 2 2" xfId="29349"/>
    <cellStyle name="Calculation 2 42 8 2 3" xfId="60330"/>
    <cellStyle name="Calculation 2 42 8 3" xfId="29350"/>
    <cellStyle name="Calculation 2 42 8 3 2" xfId="60331"/>
    <cellStyle name="Calculation 2 42 8 4" xfId="29351"/>
    <cellStyle name="Calculation 2 42 8 4 2" xfId="60332"/>
    <cellStyle name="Calculation 2 42 8 5" xfId="29352"/>
    <cellStyle name="Calculation 2 42 8 6" xfId="29353"/>
    <cellStyle name="Calculation 2 42 8 7" xfId="29347"/>
    <cellStyle name="Calculation 2 42 9" xfId="8487"/>
    <cellStyle name="Calculation 2 42 9 2" xfId="29355"/>
    <cellStyle name="Calculation 2 42 9 2 2" xfId="29356"/>
    <cellStyle name="Calculation 2 42 9 2 3" xfId="60333"/>
    <cellStyle name="Calculation 2 42 9 3" xfId="29357"/>
    <cellStyle name="Calculation 2 42 9 3 2" xfId="60334"/>
    <cellStyle name="Calculation 2 42 9 4" xfId="29358"/>
    <cellStyle name="Calculation 2 42 9 4 2" xfId="60335"/>
    <cellStyle name="Calculation 2 42 9 5" xfId="29359"/>
    <cellStyle name="Calculation 2 42 9 6" xfId="29360"/>
    <cellStyle name="Calculation 2 42 9 7" xfId="29354"/>
    <cellStyle name="Calculation 2 43" xfId="651"/>
    <cellStyle name="Calculation 2 43 10" xfId="10010"/>
    <cellStyle name="Calculation 2 43 10 2" xfId="29362"/>
    <cellStyle name="Calculation 2 43 10 2 2" xfId="29363"/>
    <cellStyle name="Calculation 2 43 10 2 3" xfId="60336"/>
    <cellStyle name="Calculation 2 43 10 3" xfId="29364"/>
    <cellStyle name="Calculation 2 43 10 3 2" xfId="60337"/>
    <cellStyle name="Calculation 2 43 10 4" xfId="29365"/>
    <cellStyle name="Calculation 2 43 10 4 2" xfId="60338"/>
    <cellStyle name="Calculation 2 43 10 5" xfId="29366"/>
    <cellStyle name="Calculation 2 43 10 6" xfId="29367"/>
    <cellStyle name="Calculation 2 43 10 7" xfId="29361"/>
    <cellStyle name="Calculation 2 43 11" xfId="11793"/>
    <cellStyle name="Calculation 2 43 11 2" xfId="29369"/>
    <cellStyle name="Calculation 2 43 11 2 2" xfId="29370"/>
    <cellStyle name="Calculation 2 43 11 2 3" xfId="60339"/>
    <cellStyle name="Calculation 2 43 11 3" xfId="29371"/>
    <cellStyle name="Calculation 2 43 11 3 2" xfId="60340"/>
    <cellStyle name="Calculation 2 43 11 4" xfId="29372"/>
    <cellStyle name="Calculation 2 43 11 4 2" xfId="60341"/>
    <cellStyle name="Calculation 2 43 11 5" xfId="29373"/>
    <cellStyle name="Calculation 2 43 11 6" xfId="29374"/>
    <cellStyle name="Calculation 2 43 11 7" xfId="29368"/>
    <cellStyle name="Calculation 2 43 12" xfId="13495"/>
    <cellStyle name="Calculation 2 43 12 2" xfId="29376"/>
    <cellStyle name="Calculation 2 43 12 2 2" xfId="29377"/>
    <cellStyle name="Calculation 2 43 12 2 3" xfId="60342"/>
    <cellStyle name="Calculation 2 43 12 3" xfId="29378"/>
    <cellStyle name="Calculation 2 43 12 3 2" xfId="60343"/>
    <cellStyle name="Calculation 2 43 12 4" xfId="29379"/>
    <cellStyle name="Calculation 2 43 12 4 2" xfId="60344"/>
    <cellStyle name="Calculation 2 43 12 5" xfId="29380"/>
    <cellStyle name="Calculation 2 43 12 6" xfId="29375"/>
    <cellStyle name="Calculation 2 43 13" xfId="15107"/>
    <cellStyle name="Calculation 2 43 13 2" xfId="29382"/>
    <cellStyle name="Calculation 2 43 13 3" xfId="29381"/>
    <cellStyle name="Calculation 2 43 14" xfId="16718"/>
    <cellStyle name="Calculation 2 43 14 2" xfId="29384"/>
    <cellStyle name="Calculation 2 43 14 3" xfId="29383"/>
    <cellStyle name="Calculation 2 43 15" xfId="18320"/>
    <cellStyle name="Calculation 2 43 15 2" xfId="29385"/>
    <cellStyle name="Calculation 2 43 16" xfId="19923"/>
    <cellStyle name="Calculation 2 43 16 2" xfId="29386"/>
    <cellStyle name="Calculation 2 43 17" xfId="21517"/>
    <cellStyle name="Calculation 2 43 17 2" xfId="29387"/>
    <cellStyle name="Calculation 2 43 18" xfId="23093"/>
    <cellStyle name="Calculation 2 43 18 2" xfId="29388"/>
    <cellStyle name="Calculation 2 43 19" xfId="24607"/>
    <cellStyle name="Calculation 2 43 2" xfId="1241"/>
    <cellStyle name="Calculation 2 43 2 10" xfId="16068"/>
    <cellStyle name="Calculation 2 43 2 11" xfId="17673"/>
    <cellStyle name="Calculation 2 43 2 12" xfId="19276"/>
    <cellStyle name="Calculation 2 43 2 13" xfId="20868"/>
    <cellStyle name="Calculation 2 43 2 14" xfId="22445"/>
    <cellStyle name="Calculation 2 43 2 15" xfId="23966"/>
    <cellStyle name="Calculation 2 43 2 16" xfId="25439"/>
    <cellStyle name="Calculation 2 43 2 2" xfId="3027"/>
    <cellStyle name="Calculation 2 43 2 2 2" xfId="29390"/>
    <cellStyle name="Calculation 2 43 2 2 3" xfId="29389"/>
    <cellStyle name="Calculation 2 43 2 3" xfId="4690"/>
    <cellStyle name="Calculation 2 43 2 3 2" xfId="29391"/>
    <cellStyle name="Calculation 2 43 2 4" xfId="6282"/>
    <cellStyle name="Calculation 2 43 2 4 2" xfId="29392"/>
    <cellStyle name="Calculation 2 43 2 5" xfId="7854"/>
    <cellStyle name="Calculation 2 43 2 5 2" xfId="29393"/>
    <cellStyle name="Calculation 2 43 2 6" xfId="9369"/>
    <cellStyle name="Calculation 2 43 2 6 2" xfId="29394"/>
    <cellStyle name="Calculation 2 43 2 7" xfId="10842"/>
    <cellStyle name="Calculation 2 43 2 8" xfId="12755"/>
    <cellStyle name="Calculation 2 43 2 9" xfId="14456"/>
    <cellStyle name="Calculation 2 43 20" xfId="60345"/>
    <cellStyle name="Calculation 2 43 3" xfId="1649"/>
    <cellStyle name="Calculation 2 43 3 10" xfId="16440"/>
    <cellStyle name="Calculation 2 43 3 11" xfId="18045"/>
    <cellStyle name="Calculation 2 43 3 12" xfId="19648"/>
    <cellStyle name="Calculation 2 43 3 13" xfId="21240"/>
    <cellStyle name="Calculation 2 43 3 14" xfId="22817"/>
    <cellStyle name="Calculation 2 43 3 15" xfId="24338"/>
    <cellStyle name="Calculation 2 43 3 16" xfId="25811"/>
    <cellStyle name="Calculation 2 43 3 2" xfId="3399"/>
    <cellStyle name="Calculation 2 43 3 2 2" xfId="29396"/>
    <cellStyle name="Calculation 2 43 3 2 3" xfId="29395"/>
    <cellStyle name="Calculation 2 43 3 3" xfId="5062"/>
    <cellStyle name="Calculation 2 43 3 3 2" xfId="29397"/>
    <cellStyle name="Calculation 2 43 3 4" xfId="6654"/>
    <cellStyle name="Calculation 2 43 3 4 2" xfId="29398"/>
    <cellStyle name="Calculation 2 43 3 5" xfId="8226"/>
    <cellStyle name="Calculation 2 43 3 5 2" xfId="29399"/>
    <cellStyle name="Calculation 2 43 3 6" xfId="9741"/>
    <cellStyle name="Calculation 2 43 3 6 2" xfId="29400"/>
    <cellStyle name="Calculation 2 43 3 7" xfId="11214"/>
    <cellStyle name="Calculation 2 43 3 8" xfId="13127"/>
    <cellStyle name="Calculation 2 43 3 9" xfId="14828"/>
    <cellStyle name="Calculation 2 43 4" xfId="2583"/>
    <cellStyle name="Calculation 2 43 4 10" xfId="17230"/>
    <cellStyle name="Calculation 2 43 4 11" xfId="18833"/>
    <cellStyle name="Calculation 2 43 4 12" xfId="20430"/>
    <cellStyle name="Calculation 2 43 4 13" xfId="22006"/>
    <cellStyle name="Calculation 2 43 4 14" xfId="23538"/>
    <cellStyle name="Calculation 2 43 4 15" xfId="25011"/>
    <cellStyle name="Calculation 2 43 4 2" xfId="4246"/>
    <cellStyle name="Calculation 2 43 4 2 2" xfId="29402"/>
    <cellStyle name="Calculation 2 43 4 2 3" xfId="29401"/>
    <cellStyle name="Calculation 2 43 4 3" xfId="5840"/>
    <cellStyle name="Calculation 2 43 4 3 2" xfId="29403"/>
    <cellStyle name="Calculation 2 43 4 4" xfId="7416"/>
    <cellStyle name="Calculation 2 43 4 4 2" xfId="29404"/>
    <cellStyle name="Calculation 2 43 4 5" xfId="8941"/>
    <cellStyle name="Calculation 2 43 4 5 2" xfId="29405"/>
    <cellStyle name="Calculation 2 43 4 6" xfId="10414"/>
    <cellStyle name="Calculation 2 43 4 6 2" xfId="29406"/>
    <cellStyle name="Calculation 2 43 4 7" xfId="12311"/>
    <cellStyle name="Calculation 2 43 4 8" xfId="14012"/>
    <cellStyle name="Calculation 2 43 4 9" xfId="15624"/>
    <cellStyle name="Calculation 2 43 5" xfId="2066"/>
    <cellStyle name="Calculation 2 43 5 2" xfId="29408"/>
    <cellStyle name="Calculation 2 43 5 2 2" xfId="29409"/>
    <cellStyle name="Calculation 2 43 5 2 3" xfId="60346"/>
    <cellStyle name="Calculation 2 43 5 3" xfId="29410"/>
    <cellStyle name="Calculation 2 43 5 3 2" xfId="60347"/>
    <cellStyle name="Calculation 2 43 5 4" xfId="29411"/>
    <cellStyle name="Calculation 2 43 5 4 2" xfId="60348"/>
    <cellStyle name="Calculation 2 43 5 5" xfId="29412"/>
    <cellStyle name="Calculation 2 43 5 6" xfId="29413"/>
    <cellStyle name="Calculation 2 43 5 7" xfId="29407"/>
    <cellStyle name="Calculation 2 43 6" xfId="3735"/>
    <cellStyle name="Calculation 2 43 6 2" xfId="29415"/>
    <cellStyle name="Calculation 2 43 6 2 2" xfId="29416"/>
    <cellStyle name="Calculation 2 43 6 2 3" xfId="60349"/>
    <cellStyle name="Calculation 2 43 6 3" xfId="29417"/>
    <cellStyle name="Calculation 2 43 6 3 2" xfId="60350"/>
    <cellStyle name="Calculation 2 43 6 4" xfId="29418"/>
    <cellStyle name="Calculation 2 43 6 4 2" xfId="60351"/>
    <cellStyle name="Calculation 2 43 6 5" xfId="29419"/>
    <cellStyle name="Calculation 2 43 6 6" xfId="29420"/>
    <cellStyle name="Calculation 2 43 6 7" xfId="29414"/>
    <cellStyle name="Calculation 2 43 7" xfId="5338"/>
    <cellStyle name="Calculation 2 43 7 2" xfId="29422"/>
    <cellStyle name="Calculation 2 43 7 2 2" xfId="29423"/>
    <cellStyle name="Calculation 2 43 7 2 3" xfId="60352"/>
    <cellStyle name="Calculation 2 43 7 3" xfId="29424"/>
    <cellStyle name="Calculation 2 43 7 3 2" xfId="60353"/>
    <cellStyle name="Calculation 2 43 7 4" xfId="29425"/>
    <cellStyle name="Calculation 2 43 7 4 2" xfId="60354"/>
    <cellStyle name="Calculation 2 43 7 5" xfId="29426"/>
    <cellStyle name="Calculation 2 43 7 6" xfId="29427"/>
    <cellStyle name="Calculation 2 43 7 7" xfId="29421"/>
    <cellStyle name="Calculation 2 43 8" xfId="6927"/>
    <cellStyle name="Calculation 2 43 8 2" xfId="29429"/>
    <cellStyle name="Calculation 2 43 8 2 2" xfId="29430"/>
    <cellStyle name="Calculation 2 43 8 2 3" xfId="60355"/>
    <cellStyle name="Calculation 2 43 8 3" xfId="29431"/>
    <cellStyle name="Calculation 2 43 8 3 2" xfId="60356"/>
    <cellStyle name="Calculation 2 43 8 4" xfId="29432"/>
    <cellStyle name="Calculation 2 43 8 4 2" xfId="60357"/>
    <cellStyle name="Calculation 2 43 8 5" xfId="29433"/>
    <cellStyle name="Calculation 2 43 8 6" xfId="29434"/>
    <cellStyle name="Calculation 2 43 8 7" xfId="29428"/>
    <cellStyle name="Calculation 2 43 9" xfId="8496"/>
    <cellStyle name="Calculation 2 43 9 2" xfId="29436"/>
    <cellStyle name="Calculation 2 43 9 2 2" xfId="29437"/>
    <cellStyle name="Calculation 2 43 9 2 3" xfId="60358"/>
    <cellStyle name="Calculation 2 43 9 3" xfId="29438"/>
    <cellStyle name="Calculation 2 43 9 3 2" xfId="60359"/>
    <cellStyle name="Calculation 2 43 9 4" xfId="29439"/>
    <cellStyle name="Calculation 2 43 9 4 2" xfId="60360"/>
    <cellStyle name="Calculation 2 43 9 5" xfId="29440"/>
    <cellStyle name="Calculation 2 43 9 6" xfId="29441"/>
    <cellStyle name="Calculation 2 43 9 7" xfId="29435"/>
    <cellStyle name="Calculation 2 44" xfId="666"/>
    <cellStyle name="Calculation 2 44 10" xfId="10019"/>
    <cellStyle name="Calculation 2 44 10 2" xfId="29443"/>
    <cellStyle name="Calculation 2 44 10 2 2" xfId="29444"/>
    <cellStyle name="Calculation 2 44 10 2 3" xfId="60361"/>
    <cellStyle name="Calculation 2 44 10 3" xfId="29445"/>
    <cellStyle name="Calculation 2 44 10 3 2" xfId="60362"/>
    <cellStyle name="Calculation 2 44 10 4" xfId="29446"/>
    <cellStyle name="Calculation 2 44 10 4 2" xfId="60363"/>
    <cellStyle name="Calculation 2 44 10 5" xfId="29447"/>
    <cellStyle name="Calculation 2 44 10 6" xfId="29448"/>
    <cellStyle name="Calculation 2 44 10 7" xfId="29442"/>
    <cellStyle name="Calculation 2 44 11" xfId="11808"/>
    <cellStyle name="Calculation 2 44 11 2" xfId="29450"/>
    <cellStyle name="Calculation 2 44 11 2 2" xfId="29451"/>
    <cellStyle name="Calculation 2 44 11 2 3" xfId="60364"/>
    <cellStyle name="Calculation 2 44 11 3" xfId="29452"/>
    <cellStyle name="Calculation 2 44 11 3 2" xfId="60365"/>
    <cellStyle name="Calculation 2 44 11 4" xfId="29453"/>
    <cellStyle name="Calculation 2 44 11 4 2" xfId="60366"/>
    <cellStyle name="Calculation 2 44 11 5" xfId="29454"/>
    <cellStyle name="Calculation 2 44 11 6" xfId="29455"/>
    <cellStyle name="Calculation 2 44 11 7" xfId="29449"/>
    <cellStyle name="Calculation 2 44 12" xfId="13509"/>
    <cellStyle name="Calculation 2 44 12 2" xfId="29457"/>
    <cellStyle name="Calculation 2 44 12 2 2" xfId="29458"/>
    <cellStyle name="Calculation 2 44 12 2 3" xfId="60367"/>
    <cellStyle name="Calculation 2 44 12 3" xfId="29459"/>
    <cellStyle name="Calculation 2 44 12 3 2" xfId="60368"/>
    <cellStyle name="Calculation 2 44 12 4" xfId="29460"/>
    <cellStyle name="Calculation 2 44 12 4 2" xfId="60369"/>
    <cellStyle name="Calculation 2 44 12 5" xfId="29461"/>
    <cellStyle name="Calculation 2 44 12 6" xfId="29456"/>
    <cellStyle name="Calculation 2 44 13" xfId="15122"/>
    <cellStyle name="Calculation 2 44 13 2" xfId="29463"/>
    <cellStyle name="Calculation 2 44 13 3" xfId="29462"/>
    <cellStyle name="Calculation 2 44 14" xfId="16732"/>
    <cellStyle name="Calculation 2 44 14 2" xfId="29465"/>
    <cellStyle name="Calculation 2 44 14 3" xfId="29464"/>
    <cellStyle name="Calculation 2 44 15" xfId="18334"/>
    <cellStyle name="Calculation 2 44 15 2" xfId="29466"/>
    <cellStyle name="Calculation 2 44 16" xfId="19938"/>
    <cellStyle name="Calculation 2 44 16 2" xfId="29467"/>
    <cellStyle name="Calculation 2 44 17" xfId="21528"/>
    <cellStyle name="Calculation 2 44 17 2" xfId="29468"/>
    <cellStyle name="Calculation 2 44 18" xfId="23102"/>
    <cellStyle name="Calculation 2 44 18 2" xfId="29469"/>
    <cellStyle name="Calculation 2 44 19" xfId="24616"/>
    <cellStyle name="Calculation 2 44 2" xfId="1256"/>
    <cellStyle name="Calculation 2 44 2 10" xfId="16077"/>
    <cellStyle name="Calculation 2 44 2 11" xfId="17682"/>
    <cellStyle name="Calculation 2 44 2 12" xfId="19285"/>
    <cellStyle name="Calculation 2 44 2 13" xfId="20877"/>
    <cellStyle name="Calculation 2 44 2 14" xfId="22454"/>
    <cellStyle name="Calculation 2 44 2 15" xfId="23975"/>
    <cellStyle name="Calculation 2 44 2 16" xfId="25448"/>
    <cellStyle name="Calculation 2 44 2 2" xfId="3036"/>
    <cellStyle name="Calculation 2 44 2 2 2" xfId="29471"/>
    <cellStyle name="Calculation 2 44 2 2 3" xfId="29470"/>
    <cellStyle name="Calculation 2 44 2 3" xfId="4699"/>
    <cellStyle name="Calculation 2 44 2 3 2" xfId="29472"/>
    <cellStyle name="Calculation 2 44 2 4" xfId="6291"/>
    <cellStyle name="Calculation 2 44 2 4 2" xfId="29473"/>
    <cellStyle name="Calculation 2 44 2 5" xfId="7863"/>
    <cellStyle name="Calculation 2 44 2 5 2" xfId="29474"/>
    <cellStyle name="Calculation 2 44 2 6" xfId="9378"/>
    <cellStyle name="Calculation 2 44 2 6 2" xfId="29475"/>
    <cellStyle name="Calculation 2 44 2 7" xfId="10851"/>
    <cellStyle name="Calculation 2 44 2 8" xfId="12764"/>
    <cellStyle name="Calculation 2 44 2 9" xfId="14465"/>
    <cellStyle name="Calculation 2 44 20" xfId="60370"/>
    <cellStyle name="Calculation 2 44 3" xfId="1664"/>
    <cellStyle name="Calculation 2 44 3 10" xfId="16449"/>
    <cellStyle name="Calculation 2 44 3 11" xfId="18054"/>
    <cellStyle name="Calculation 2 44 3 12" xfId="19657"/>
    <cellStyle name="Calculation 2 44 3 13" xfId="21249"/>
    <cellStyle name="Calculation 2 44 3 14" xfId="22826"/>
    <cellStyle name="Calculation 2 44 3 15" xfId="24347"/>
    <cellStyle name="Calculation 2 44 3 16" xfId="25820"/>
    <cellStyle name="Calculation 2 44 3 2" xfId="3408"/>
    <cellStyle name="Calculation 2 44 3 2 2" xfId="29477"/>
    <cellStyle name="Calculation 2 44 3 2 3" xfId="29476"/>
    <cellStyle name="Calculation 2 44 3 3" xfId="5071"/>
    <cellStyle name="Calculation 2 44 3 3 2" xfId="29478"/>
    <cellStyle name="Calculation 2 44 3 4" xfId="6663"/>
    <cellStyle name="Calculation 2 44 3 4 2" xfId="29479"/>
    <cellStyle name="Calculation 2 44 3 5" xfId="8235"/>
    <cellStyle name="Calculation 2 44 3 5 2" xfId="29480"/>
    <cellStyle name="Calculation 2 44 3 6" xfId="9750"/>
    <cellStyle name="Calculation 2 44 3 6 2" xfId="29481"/>
    <cellStyle name="Calculation 2 44 3 7" xfId="11223"/>
    <cellStyle name="Calculation 2 44 3 8" xfId="13136"/>
    <cellStyle name="Calculation 2 44 3 9" xfId="14837"/>
    <cellStyle name="Calculation 2 44 4" xfId="2598"/>
    <cellStyle name="Calculation 2 44 4 10" xfId="17245"/>
    <cellStyle name="Calculation 2 44 4 11" xfId="18848"/>
    <cellStyle name="Calculation 2 44 4 12" xfId="20442"/>
    <cellStyle name="Calculation 2 44 4 13" xfId="22018"/>
    <cellStyle name="Calculation 2 44 4 14" xfId="23547"/>
    <cellStyle name="Calculation 2 44 4 15" xfId="25020"/>
    <cellStyle name="Calculation 2 44 4 2" xfId="4261"/>
    <cellStyle name="Calculation 2 44 4 2 2" xfId="29483"/>
    <cellStyle name="Calculation 2 44 4 2 3" xfId="29482"/>
    <cellStyle name="Calculation 2 44 4 3" xfId="5853"/>
    <cellStyle name="Calculation 2 44 4 3 2" xfId="29484"/>
    <cellStyle name="Calculation 2 44 4 4" xfId="7428"/>
    <cellStyle name="Calculation 2 44 4 4 2" xfId="29485"/>
    <cellStyle name="Calculation 2 44 4 5" xfId="8950"/>
    <cellStyle name="Calculation 2 44 4 5 2" xfId="29486"/>
    <cellStyle name="Calculation 2 44 4 6" xfId="10423"/>
    <cellStyle name="Calculation 2 44 4 6 2" xfId="29487"/>
    <cellStyle name="Calculation 2 44 4 7" xfId="12326"/>
    <cellStyle name="Calculation 2 44 4 8" xfId="14027"/>
    <cellStyle name="Calculation 2 44 4 9" xfId="15639"/>
    <cellStyle name="Calculation 2 44 5" xfId="2081"/>
    <cellStyle name="Calculation 2 44 5 2" xfId="29489"/>
    <cellStyle name="Calculation 2 44 5 2 2" xfId="29490"/>
    <cellStyle name="Calculation 2 44 5 2 3" xfId="60371"/>
    <cellStyle name="Calculation 2 44 5 3" xfId="29491"/>
    <cellStyle name="Calculation 2 44 5 3 2" xfId="60372"/>
    <cellStyle name="Calculation 2 44 5 4" xfId="29492"/>
    <cellStyle name="Calculation 2 44 5 4 2" xfId="60373"/>
    <cellStyle name="Calculation 2 44 5 5" xfId="29493"/>
    <cellStyle name="Calculation 2 44 5 6" xfId="29494"/>
    <cellStyle name="Calculation 2 44 5 7" xfId="29488"/>
    <cellStyle name="Calculation 2 44 6" xfId="3750"/>
    <cellStyle name="Calculation 2 44 6 2" xfId="29496"/>
    <cellStyle name="Calculation 2 44 6 2 2" xfId="29497"/>
    <cellStyle name="Calculation 2 44 6 2 3" xfId="60374"/>
    <cellStyle name="Calculation 2 44 6 3" xfId="29498"/>
    <cellStyle name="Calculation 2 44 6 3 2" xfId="60375"/>
    <cellStyle name="Calculation 2 44 6 4" xfId="29499"/>
    <cellStyle name="Calculation 2 44 6 4 2" xfId="60376"/>
    <cellStyle name="Calculation 2 44 6 5" xfId="29500"/>
    <cellStyle name="Calculation 2 44 6 6" xfId="29501"/>
    <cellStyle name="Calculation 2 44 6 7" xfId="29495"/>
    <cellStyle name="Calculation 2 44 7" xfId="5353"/>
    <cellStyle name="Calculation 2 44 7 2" xfId="29503"/>
    <cellStyle name="Calculation 2 44 7 2 2" xfId="29504"/>
    <cellStyle name="Calculation 2 44 7 2 3" xfId="60377"/>
    <cellStyle name="Calculation 2 44 7 3" xfId="29505"/>
    <cellStyle name="Calculation 2 44 7 3 2" xfId="60378"/>
    <cellStyle name="Calculation 2 44 7 4" xfId="29506"/>
    <cellStyle name="Calculation 2 44 7 4 2" xfId="60379"/>
    <cellStyle name="Calculation 2 44 7 5" xfId="29507"/>
    <cellStyle name="Calculation 2 44 7 6" xfId="29508"/>
    <cellStyle name="Calculation 2 44 7 7" xfId="29502"/>
    <cellStyle name="Calculation 2 44 8" xfId="6940"/>
    <cellStyle name="Calculation 2 44 8 2" xfId="29510"/>
    <cellStyle name="Calculation 2 44 8 2 2" xfId="29511"/>
    <cellStyle name="Calculation 2 44 8 2 3" xfId="60380"/>
    <cellStyle name="Calculation 2 44 8 3" xfId="29512"/>
    <cellStyle name="Calculation 2 44 8 3 2" xfId="60381"/>
    <cellStyle name="Calculation 2 44 8 4" xfId="29513"/>
    <cellStyle name="Calculation 2 44 8 4 2" xfId="60382"/>
    <cellStyle name="Calculation 2 44 8 5" xfId="29514"/>
    <cellStyle name="Calculation 2 44 8 6" xfId="29515"/>
    <cellStyle name="Calculation 2 44 8 7" xfId="29509"/>
    <cellStyle name="Calculation 2 44 9" xfId="8505"/>
    <cellStyle name="Calculation 2 44 9 2" xfId="29517"/>
    <cellStyle name="Calculation 2 44 9 2 2" xfId="29518"/>
    <cellStyle name="Calculation 2 44 9 2 3" xfId="60383"/>
    <cellStyle name="Calculation 2 44 9 3" xfId="29519"/>
    <cellStyle name="Calculation 2 44 9 3 2" xfId="60384"/>
    <cellStyle name="Calculation 2 44 9 4" xfId="29520"/>
    <cellStyle name="Calculation 2 44 9 4 2" xfId="60385"/>
    <cellStyle name="Calculation 2 44 9 5" xfId="29521"/>
    <cellStyle name="Calculation 2 44 9 6" xfId="29522"/>
    <cellStyle name="Calculation 2 44 9 7" xfId="29516"/>
    <cellStyle name="Calculation 2 45" xfId="670"/>
    <cellStyle name="Calculation 2 45 10" xfId="10023"/>
    <cellStyle name="Calculation 2 45 10 2" xfId="29524"/>
    <cellStyle name="Calculation 2 45 10 2 2" xfId="29525"/>
    <cellStyle name="Calculation 2 45 10 2 3" xfId="60386"/>
    <cellStyle name="Calculation 2 45 10 3" xfId="29526"/>
    <cellStyle name="Calculation 2 45 10 3 2" xfId="60387"/>
    <cellStyle name="Calculation 2 45 10 4" xfId="29527"/>
    <cellStyle name="Calculation 2 45 10 4 2" xfId="60388"/>
    <cellStyle name="Calculation 2 45 10 5" xfId="29528"/>
    <cellStyle name="Calculation 2 45 10 6" xfId="29529"/>
    <cellStyle name="Calculation 2 45 10 7" xfId="29523"/>
    <cellStyle name="Calculation 2 45 11" xfId="11812"/>
    <cellStyle name="Calculation 2 45 11 2" xfId="29531"/>
    <cellStyle name="Calculation 2 45 11 2 2" xfId="29532"/>
    <cellStyle name="Calculation 2 45 11 2 3" xfId="60389"/>
    <cellStyle name="Calculation 2 45 11 3" xfId="29533"/>
    <cellStyle name="Calculation 2 45 11 3 2" xfId="60390"/>
    <cellStyle name="Calculation 2 45 11 4" xfId="29534"/>
    <cellStyle name="Calculation 2 45 11 4 2" xfId="60391"/>
    <cellStyle name="Calculation 2 45 11 5" xfId="29535"/>
    <cellStyle name="Calculation 2 45 11 6" xfId="29536"/>
    <cellStyle name="Calculation 2 45 11 7" xfId="29530"/>
    <cellStyle name="Calculation 2 45 12" xfId="13513"/>
    <cellStyle name="Calculation 2 45 12 2" xfId="29538"/>
    <cellStyle name="Calculation 2 45 12 2 2" xfId="29539"/>
    <cellStyle name="Calculation 2 45 12 2 3" xfId="60392"/>
    <cellStyle name="Calculation 2 45 12 3" xfId="29540"/>
    <cellStyle name="Calculation 2 45 12 3 2" xfId="60393"/>
    <cellStyle name="Calculation 2 45 12 4" xfId="29541"/>
    <cellStyle name="Calculation 2 45 12 4 2" xfId="60394"/>
    <cellStyle name="Calculation 2 45 12 5" xfId="29542"/>
    <cellStyle name="Calculation 2 45 12 6" xfId="29537"/>
    <cellStyle name="Calculation 2 45 13" xfId="15126"/>
    <cellStyle name="Calculation 2 45 13 2" xfId="29544"/>
    <cellStyle name="Calculation 2 45 13 3" xfId="29543"/>
    <cellStyle name="Calculation 2 45 14" xfId="16736"/>
    <cellStyle name="Calculation 2 45 14 2" xfId="29546"/>
    <cellStyle name="Calculation 2 45 14 3" xfId="29545"/>
    <cellStyle name="Calculation 2 45 15" xfId="18338"/>
    <cellStyle name="Calculation 2 45 15 2" xfId="29547"/>
    <cellStyle name="Calculation 2 45 16" xfId="19942"/>
    <cellStyle name="Calculation 2 45 16 2" xfId="29548"/>
    <cellStyle name="Calculation 2 45 17" xfId="21532"/>
    <cellStyle name="Calculation 2 45 17 2" xfId="29549"/>
    <cellStyle name="Calculation 2 45 18" xfId="23106"/>
    <cellStyle name="Calculation 2 45 18 2" xfId="29550"/>
    <cellStyle name="Calculation 2 45 19" xfId="24620"/>
    <cellStyle name="Calculation 2 45 2" xfId="1260"/>
    <cellStyle name="Calculation 2 45 2 10" xfId="16081"/>
    <cellStyle name="Calculation 2 45 2 11" xfId="17686"/>
    <cellStyle name="Calculation 2 45 2 12" xfId="19289"/>
    <cellStyle name="Calculation 2 45 2 13" xfId="20881"/>
    <cellStyle name="Calculation 2 45 2 14" xfId="22458"/>
    <cellStyle name="Calculation 2 45 2 15" xfId="23979"/>
    <cellStyle name="Calculation 2 45 2 16" xfId="25452"/>
    <cellStyle name="Calculation 2 45 2 2" xfId="3040"/>
    <cellStyle name="Calculation 2 45 2 2 2" xfId="29552"/>
    <cellStyle name="Calculation 2 45 2 2 3" xfId="29551"/>
    <cellStyle name="Calculation 2 45 2 3" xfId="4703"/>
    <cellStyle name="Calculation 2 45 2 3 2" xfId="29553"/>
    <cellStyle name="Calculation 2 45 2 4" xfId="6295"/>
    <cellStyle name="Calculation 2 45 2 4 2" xfId="29554"/>
    <cellStyle name="Calculation 2 45 2 5" xfId="7867"/>
    <cellStyle name="Calculation 2 45 2 5 2" xfId="29555"/>
    <cellStyle name="Calculation 2 45 2 6" xfId="9382"/>
    <cellStyle name="Calculation 2 45 2 6 2" xfId="29556"/>
    <cellStyle name="Calculation 2 45 2 7" xfId="10855"/>
    <cellStyle name="Calculation 2 45 2 8" xfId="12768"/>
    <cellStyle name="Calculation 2 45 2 9" xfId="14469"/>
    <cellStyle name="Calculation 2 45 20" xfId="60395"/>
    <cellStyle name="Calculation 2 45 3" xfId="1668"/>
    <cellStyle name="Calculation 2 45 3 10" xfId="16453"/>
    <cellStyle name="Calculation 2 45 3 11" xfId="18058"/>
    <cellStyle name="Calculation 2 45 3 12" xfId="19661"/>
    <cellStyle name="Calculation 2 45 3 13" xfId="21253"/>
    <cellStyle name="Calculation 2 45 3 14" xfId="22830"/>
    <cellStyle name="Calculation 2 45 3 15" xfId="24351"/>
    <cellStyle name="Calculation 2 45 3 16" xfId="25824"/>
    <cellStyle name="Calculation 2 45 3 2" xfId="3412"/>
    <cellStyle name="Calculation 2 45 3 2 2" xfId="29558"/>
    <cellStyle name="Calculation 2 45 3 2 3" xfId="29557"/>
    <cellStyle name="Calculation 2 45 3 3" xfId="5075"/>
    <cellStyle name="Calculation 2 45 3 3 2" xfId="29559"/>
    <cellStyle name="Calculation 2 45 3 4" xfId="6667"/>
    <cellStyle name="Calculation 2 45 3 4 2" xfId="29560"/>
    <cellStyle name="Calculation 2 45 3 5" xfId="8239"/>
    <cellStyle name="Calculation 2 45 3 5 2" xfId="29561"/>
    <cellStyle name="Calculation 2 45 3 6" xfId="9754"/>
    <cellStyle name="Calculation 2 45 3 6 2" xfId="29562"/>
    <cellStyle name="Calculation 2 45 3 7" xfId="11227"/>
    <cellStyle name="Calculation 2 45 3 8" xfId="13140"/>
    <cellStyle name="Calculation 2 45 3 9" xfId="14841"/>
    <cellStyle name="Calculation 2 45 4" xfId="2602"/>
    <cellStyle name="Calculation 2 45 4 10" xfId="17249"/>
    <cellStyle name="Calculation 2 45 4 11" xfId="18852"/>
    <cellStyle name="Calculation 2 45 4 12" xfId="20446"/>
    <cellStyle name="Calculation 2 45 4 13" xfId="22022"/>
    <cellStyle name="Calculation 2 45 4 14" xfId="23551"/>
    <cellStyle name="Calculation 2 45 4 15" xfId="25024"/>
    <cellStyle name="Calculation 2 45 4 2" xfId="4265"/>
    <cellStyle name="Calculation 2 45 4 2 2" xfId="29564"/>
    <cellStyle name="Calculation 2 45 4 2 3" xfId="29563"/>
    <cellStyle name="Calculation 2 45 4 3" xfId="5857"/>
    <cellStyle name="Calculation 2 45 4 3 2" xfId="29565"/>
    <cellStyle name="Calculation 2 45 4 4" xfId="7432"/>
    <cellStyle name="Calculation 2 45 4 4 2" xfId="29566"/>
    <cellStyle name="Calculation 2 45 4 5" xfId="8954"/>
    <cellStyle name="Calculation 2 45 4 5 2" xfId="29567"/>
    <cellStyle name="Calculation 2 45 4 6" xfId="10427"/>
    <cellStyle name="Calculation 2 45 4 6 2" xfId="29568"/>
    <cellStyle name="Calculation 2 45 4 7" xfId="12330"/>
    <cellStyle name="Calculation 2 45 4 8" xfId="14031"/>
    <cellStyle name="Calculation 2 45 4 9" xfId="15643"/>
    <cellStyle name="Calculation 2 45 5" xfId="2085"/>
    <cellStyle name="Calculation 2 45 5 2" xfId="29570"/>
    <cellStyle name="Calculation 2 45 5 2 2" xfId="29571"/>
    <cellStyle name="Calculation 2 45 5 2 3" xfId="60396"/>
    <cellStyle name="Calculation 2 45 5 3" xfId="29572"/>
    <cellStyle name="Calculation 2 45 5 3 2" xfId="60397"/>
    <cellStyle name="Calculation 2 45 5 4" xfId="29573"/>
    <cellStyle name="Calculation 2 45 5 4 2" xfId="60398"/>
    <cellStyle name="Calculation 2 45 5 5" xfId="29574"/>
    <cellStyle name="Calculation 2 45 5 6" xfId="29575"/>
    <cellStyle name="Calculation 2 45 5 7" xfId="29569"/>
    <cellStyle name="Calculation 2 45 6" xfId="3754"/>
    <cellStyle name="Calculation 2 45 6 2" xfId="29577"/>
    <cellStyle name="Calculation 2 45 6 2 2" xfId="29578"/>
    <cellStyle name="Calculation 2 45 6 2 3" xfId="60399"/>
    <cellStyle name="Calculation 2 45 6 3" xfId="29579"/>
    <cellStyle name="Calculation 2 45 6 3 2" xfId="60400"/>
    <cellStyle name="Calculation 2 45 6 4" xfId="29580"/>
    <cellStyle name="Calculation 2 45 6 4 2" xfId="60401"/>
    <cellStyle name="Calculation 2 45 6 5" xfId="29581"/>
    <cellStyle name="Calculation 2 45 6 6" xfId="29582"/>
    <cellStyle name="Calculation 2 45 6 7" xfId="29576"/>
    <cellStyle name="Calculation 2 45 7" xfId="5357"/>
    <cellStyle name="Calculation 2 45 7 2" xfId="29584"/>
    <cellStyle name="Calculation 2 45 7 2 2" xfId="29585"/>
    <cellStyle name="Calculation 2 45 7 2 3" xfId="60402"/>
    <cellStyle name="Calculation 2 45 7 3" xfId="29586"/>
    <cellStyle name="Calculation 2 45 7 3 2" xfId="60403"/>
    <cellStyle name="Calculation 2 45 7 4" xfId="29587"/>
    <cellStyle name="Calculation 2 45 7 4 2" xfId="60404"/>
    <cellStyle name="Calculation 2 45 7 5" xfId="29588"/>
    <cellStyle name="Calculation 2 45 7 6" xfId="29589"/>
    <cellStyle name="Calculation 2 45 7 7" xfId="29583"/>
    <cellStyle name="Calculation 2 45 8" xfId="6944"/>
    <cellStyle name="Calculation 2 45 8 2" xfId="29591"/>
    <cellStyle name="Calculation 2 45 8 2 2" xfId="29592"/>
    <cellStyle name="Calculation 2 45 8 2 3" xfId="60405"/>
    <cellStyle name="Calculation 2 45 8 3" xfId="29593"/>
    <cellStyle name="Calculation 2 45 8 3 2" xfId="60406"/>
    <cellStyle name="Calculation 2 45 8 4" xfId="29594"/>
    <cellStyle name="Calculation 2 45 8 4 2" xfId="60407"/>
    <cellStyle name="Calculation 2 45 8 5" xfId="29595"/>
    <cellStyle name="Calculation 2 45 8 6" xfId="29596"/>
    <cellStyle name="Calculation 2 45 8 7" xfId="29590"/>
    <cellStyle name="Calculation 2 45 9" xfId="8509"/>
    <cellStyle name="Calculation 2 45 9 2" xfId="29598"/>
    <cellStyle name="Calculation 2 45 9 2 2" xfId="29599"/>
    <cellStyle name="Calculation 2 45 9 2 3" xfId="60408"/>
    <cellStyle name="Calculation 2 45 9 3" xfId="29600"/>
    <cellStyle name="Calculation 2 45 9 3 2" xfId="60409"/>
    <cellStyle name="Calculation 2 45 9 4" xfId="29601"/>
    <cellStyle name="Calculation 2 45 9 4 2" xfId="60410"/>
    <cellStyle name="Calculation 2 45 9 5" xfId="29602"/>
    <cellStyle name="Calculation 2 45 9 6" xfId="29603"/>
    <cellStyle name="Calculation 2 45 9 7" xfId="29597"/>
    <cellStyle name="Calculation 2 46" xfId="686"/>
    <cellStyle name="Calculation 2 46 10" xfId="11828"/>
    <cellStyle name="Calculation 2 46 10 2" xfId="29605"/>
    <cellStyle name="Calculation 2 46 10 2 2" xfId="29606"/>
    <cellStyle name="Calculation 2 46 10 2 3" xfId="60411"/>
    <cellStyle name="Calculation 2 46 10 3" xfId="29607"/>
    <cellStyle name="Calculation 2 46 10 3 2" xfId="60412"/>
    <cellStyle name="Calculation 2 46 10 4" xfId="29608"/>
    <cellStyle name="Calculation 2 46 10 4 2" xfId="60413"/>
    <cellStyle name="Calculation 2 46 10 5" xfId="29609"/>
    <cellStyle name="Calculation 2 46 10 6" xfId="29610"/>
    <cellStyle name="Calculation 2 46 10 7" xfId="29604"/>
    <cellStyle name="Calculation 2 46 11" xfId="13529"/>
    <cellStyle name="Calculation 2 46 11 2" xfId="29612"/>
    <cellStyle name="Calculation 2 46 11 2 2" xfId="29613"/>
    <cellStyle name="Calculation 2 46 11 2 3" xfId="60414"/>
    <cellStyle name="Calculation 2 46 11 3" xfId="29614"/>
    <cellStyle name="Calculation 2 46 11 3 2" xfId="60415"/>
    <cellStyle name="Calculation 2 46 11 4" xfId="29615"/>
    <cellStyle name="Calculation 2 46 11 4 2" xfId="60416"/>
    <cellStyle name="Calculation 2 46 11 5" xfId="29616"/>
    <cellStyle name="Calculation 2 46 11 6" xfId="29617"/>
    <cellStyle name="Calculation 2 46 11 7" xfId="29611"/>
    <cellStyle name="Calculation 2 46 12" xfId="15142"/>
    <cellStyle name="Calculation 2 46 12 2" xfId="29619"/>
    <cellStyle name="Calculation 2 46 12 2 2" xfId="29620"/>
    <cellStyle name="Calculation 2 46 12 2 3" xfId="60417"/>
    <cellStyle name="Calculation 2 46 12 3" xfId="29621"/>
    <cellStyle name="Calculation 2 46 12 3 2" xfId="60418"/>
    <cellStyle name="Calculation 2 46 12 4" xfId="29622"/>
    <cellStyle name="Calculation 2 46 12 4 2" xfId="60419"/>
    <cellStyle name="Calculation 2 46 12 5" xfId="29623"/>
    <cellStyle name="Calculation 2 46 12 6" xfId="29618"/>
    <cellStyle name="Calculation 2 46 13" xfId="16751"/>
    <cellStyle name="Calculation 2 46 13 2" xfId="29625"/>
    <cellStyle name="Calculation 2 46 13 3" xfId="29624"/>
    <cellStyle name="Calculation 2 46 14" xfId="18354"/>
    <cellStyle name="Calculation 2 46 14 2" xfId="29626"/>
    <cellStyle name="Calculation 2 46 15" xfId="19957"/>
    <cellStyle name="Calculation 2 46 15 2" xfId="29627"/>
    <cellStyle name="Calculation 2 46 16" xfId="21547"/>
    <cellStyle name="Calculation 2 46 16 2" xfId="29628"/>
    <cellStyle name="Calculation 2 46 17" xfId="23118"/>
    <cellStyle name="Calculation 2 46 17 2" xfId="29629"/>
    <cellStyle name="Calculation 2 46 18" xfId="24632"/>
    <cellStyle name="Calculation 2 46 19" xfId="60420"/>
    <cellStyle name="Calculation 2 46 2" xfId="1275"/>
    <cellStyle name="Calculation 2 46 2 10" xfId="16093"/>
    <cellStyle name="Calculation 2 46 2 11" xfId="17698"/>
    <cellStyle name="Calculation 2 46 2 12" xfId="19301"/>
    <cellStyle name="Calculation 2 46 2 13" xfId="20893"/>
    <cellStyle name="Calculation 2 46 2 14" xfId="22470"/>
    <cellStyle name="Calculation 2 46 2 15" xfId="23991"/>
    <cellStyle name="Calculation 2 46 2 16" xfId="25464"/>
    <cellStyle name="Calculation 2 46 2 2" xfId="3052"/>
    <cellStyle name="Calculation 2 46 2 2 2" xfId="29631"/>
    <cellStyle name="Calculation 2 46 2 2 3" xfId="29630"/>
    <cellStyle name="Calculation 2 46 2 3" xfId="4715"/>
    <cellStyle name="Calculation 2 46 2 3 2" xfId="29632"/>
    <cellStyle name="Calculation 2 46 2 4" xfId="6307"/>
    <cellStyle name="Calculation 2 46 2 4 2" xfId="29633"/>
    <cellStyle name="Calculation 2 46 2 5" xfId="7879"/>
    <cellStyle name="Calculation 2 46 2 5 2" xfId="29634"/>
    <cellStyle name="Calculation 2 46 2 6" xfId="9394"/>
    <cellStyle name="Calculation 2 46 2 6 2" xfId="29635"/>
    <cellStyle name="Calculation 2 46 2 7" xfId="10867"/>
    <cellStyle name="Calculation 2 46 2 8" xfId="12780"/>
    <cellStyle name="Calculation 2 46 2 9" xfId="14481"/>
    <cellStyle name="Calculation 2 46 3" xfId="1684"/>
    <cellStyle name="Calculation 2 46 3 10" xfId="16465"/>
    <cellStyle name="Calculation 2 46 3 11" xfId="18070"/>
    <cellStyle name="Calculation 2 46 3 12" xfId="19673"/>
    <cellStyle name="Calculation 2 46 3 13" xfId="21265"/>
    <cellStyle name="Calculation 2 46 3 14" xfId="22842"/>
    <cellStyle name="Calculation 2 46 3 15" xfId="24363"/>
    <cellStyle name="Calculation 2 46 3 16" xfId="25836"/>
    <cellStyle name="Calculation 2 46 3 2" xfId="3424"/>
    <cellStyle name="Calculation 2 46 3 2 2" xfId="29637"/>
    <cellStyle name="Calculation 2 46 3 2 3" xfId="29636"/>
    <cellStyle name="Calculation 2 46 3 3" xfId="5087"/>
    <cellStyle name="Calculation 2 46 3 3 2" xfId="29638"/>
    <cellStyle name="Calculation 2 46 3 4" xfId="6679"/>
    <cellStyle name="Calculation 2 46 3 4 2" xfId="29639"/>
    <cellStyle name="Calculation 2 46 3 5" xfId="8251"/>
    <cellStyle name="Calculation 2 46 3 5 2" xfId="29640"/>
    <cellStyle name="Calculation 2 46 3 6" xfId="9766"/>
    <cellStyle name="Calculation 2 46 3 6 2" xfId="29641"/>
    <cellStyle name="Calculation 2 46 3 7" xfId="11239"/>
    <cellStyle name="Calculation 2 46 3 8" xfId="13152"/>
    <cellStyle name="Calculation 2 46 3 9" xfId="14853"/>
    <cellStyle name="Calculation 2 46 4" xfId="2101"/>
    <cellStyle name="Calculation 2 46 4 2" xfId="29643"/>
    <cellStyle name="Calculation 2 46 4 2 2" xfId="29644"/>
    <cellStyle name="Calculation 2 46 4 2 3" xfId="60421"/>
    <cellStyle name="Calculation 2 46 4 3" xfId="29645"/>
    <cellStyle name="Calculation 2 46 4 3 2" xfId="60422"/>
    <cellStyle name="Calculation 2 46 4 4" xfId="29646"/>
    <cellStyle name="Calculation 2 46 4 4 2" xfId="60423"/>
    <cellStyle name="Calculation 2 46 4 5" xfId="29647"/>
    <cellStyle name="Calculation 2 46 4 6" xfId="29648"/>
    <cellStyle name="Calculation 2 46 4 7" xfId="29642"/>
    <cellStyle name="Calculation 2 46 5" xfId="3770"/>
    <cellStyle name="Calculation 2 46 5 2" xfId="29650"/>
    <cellStyle name="Calculation 2 46 5 2 2" xfId="29651"/>
    <cellStyle name="Calculation 2 46 5 2 3" xfId="60424"/>
    <cellStyle name="Calculation 2 46 5 3" xfId="29652"/>
    <cellStyle name="Calculation 2 46 5 3 2" xfId="60425"/>
    <cellStyle name="Calculation 2 46 5 4" xfId="29653"/>
    <cellStyle name="Calculation 2 46 5 4 2" xfId="60426"/>
    <cellStyle name="Calculation 2 46 5 5" xfId="29654"/>
    <cellStyle name="Calculation 2 46 5 6" xfId="29655"/>
    <cellStyle name="Calculation 2 46 5 7" xfId="29649"/>
    <cellStyle name="Calculation 2 46 6" xfId="5372"/>
    <cellStyle name="Calculation 2 46 6 2" xfId="29657"/>
    <cellStyle name="Calculation 2 46 6 2 2" xfId="29658"/>
    <cellStyle name="Calculation 2 46 6 2 3" xfId="60427"/>
    <cellStyle name="Calculation 2 46 6 3" xfId="29659"/>
    <cellStyle name="Calculation 2 46 6 3 2" xfId="60428"/>
    <cellStyle name="Calculation 2 46 6 4" xfId="29660"/>
    <cellStyle name="Calculation 2 46 6 4 2" xfId="60429"/>
    <cellStyle name="Calculation 2 46 6 5" xfId="29661"/>
    <cellStyle name="Calculation 2 46 6 6" xfId="29662"/>
    <cellStyle name="Calculation 2 46 6 7" xfId="29656"/>
    <cellStyle name="Calculation 2 46 7" xfId="6958"/>
    <cellStyle name="Calculation 2 46 7 2" xfId="29664"/>
    <cellStyle name="Calculation 2 46 7 2 2" xfId="29665"/>
    <cellStyle name="Calculation 2 46 7 2 3" xfId="60430"/>
    <cellStyle name="Calculation 2 46 7 3" xfId="29666"/>
    <cellStyle name="Calculation 2 46 7 3 2" xfId="60431"/>
    <cellStyle name="Calculation 2 46 7 4" xfId="29667"/>
    <cellStyle name="Calculation 2 46 7 4 2" xfId="60432"/>
    <cellStyle name="Calculation 2 46 7 5" xfId="29668"/>
    <cellStyle name="Calculation 2 46 7 6" xfId="29669"/>
    <cellStyle name="Calculation 2 46 7 7" xfId="29663"/>
    <cellStyle name="Calculation 2 46 8" xfId="8521"/>
    <cellStyle name="Calculation 2 46 8 2" xfId="29671"/>
    <cellStyle name="Calculation 2 46 8 2 2" xfId="29672"/>
    <cellStyle name="Calculation 2 46 8 2 3" xfId="60433"/>
    <cellStyle name="Calculation 2 46 8 3" xfId="29673"/>
    <cellStyle name="Calculation 2 46 8 3 2" xfId="60434"/>
    <cellStyle name="Calculation 2 46 8 4" xfId="29674"/>
    <cellStyle name="Calculation 2 46 8 4 2" xfId="60435"/>
    <cellStyle name="Calculation 2 46 8 5" xfId="29675"/>
    <cellStyle name="Calculation 2 46 8 6" xfId="29676"/>
    <cellStyle name="Calculation 2 46 8 7" xfId="29670"/>
    <cellStyle name="Calculation 2 46 9" xfId="10035"/>
    <cellStyle name="Calculation 2 46 9 2" xfId="29678"/>
    <cellStyle name="Calculation 2 46 9 2 2" xfId="29679"/>
    <cellStyle name="Calculation 2 46 9 2 3" xfId="60436"/>
    <cellStyle name="Calculation 2 46 9 3" xfId="29680"/>
    <cellStyle name="Calculation 2 46 9 3 2" xfId="60437"/>
    <cellStyle name="Calculation 2 46 9 4" xfId="29681"/>
    <cellStyle name="Calculation 2 46 9 4 2" xfId="60438"/>
    <cellStyle name="Calculation 2 46 9 5" xfId="29682"/>
    <cellStyle name="Calculation 2 46 9 6" xfId="29683"/>
    <cellStyle name="Calculation 2 46 9 7" xfId="29677"/>
    <cellStyle name="Calculation 2 47" xfId="783"/>
    <cellStyle name="Calculation 2 47 10" xfId="15693"/>
    <cellStyle name="Calculation 2 47 11" xfId="17298"/>
    <cellStyle name="Calculation 2 47 12" xfId="18901"/>
    <cellStyle name="Calculation 2 47 13" xfId="20493"/>
    <cellStyle name="Calculation 2 47 14" xfId="22070"/>
    <cellStyle name="Calculation 2 47 15" xfId="23592"/>
    <cellStyle name="Calculation 2 47 16" xfId="25065"/>
    <cellStyle name="Calculation 2 47 2" xfId="2652"/>
    <cellStyle name="Calculation 2 47 2 2" xfId="29685"/>
    <cellStyle name="Calculation 2 47 2 3" xfId="29684"/>
    <cellStyle name="Calculation 2 47 3" xfId="4315"/>
    <cellStyle name="Calculation 2 47 3 2" xfId="29686"/>
    <cellStyle name="Calculation 2 47 4" xfId="5907"/>
    <cellStyle name="Calculation 2 47 4 2" xfId="29687"/>
    <cellStyle name="Calculation 2 47 5" xfId="7479"/>
    <cellStyle name="Calculation 2 47 5 2" xfId="29688"/>
    <cellStyle name="Calculation 2 47 6" xfId="8995"/>
    <cellStyle name="Calculation 2 47 6 2" xfId="29689"/>
    <cellStyle name="Calculation 2 47 7" xfId="10468"/>
    <cellStyle name="Calculation 2 47 8" xfId="12380"/>
    <cellStyle name="Calculation 2 47 9" xfId="14081"/>
    <cellStyle name="Calculation 2 48" xfId="1286"/>
    <cellStyle name="Calculation 2 48 10" xfId="16102"/>
    <cellStyle name="Calculation 2 48 11" xfId="17707"/>
    <cellStyle name="Calculation 2 48 12" xfId="19310"/>
    <cellStyle name="Calculation 2 48 13" xfId="20902"/>
    <cellStyle name="Calculation 2 48 14" xfId="22479"/>
    <cellStyle name="Calculation 2 48 15" xfId="24000"/>
    <cellStyle name="Calculation 2 48 16" xfId="25473"/>
    <cellStyle name="Calculation 2 48 2" xfId="3061"/>
    <cellStyle name="Calculation 2 48 2 2" xfId="29691"/>
    <cellStyle name="Calculation 2 48 2 3" xfId="29690"/>
    <cellStyle name="Calculation 2 48 3" xfId="4724"/>
    <cellStyle name="Calculation 2 48 3 2" xfId="29692"/>
    <cellStyle name="Calculation 2 48 4" xfId="6316"/>
    <cellStyle name="Calculation 2 48 4 2" xfId="29693"/>
    <cellStyle name="Calculation 2 48 5" xfId="7888"/>
    <cellStyle name="Calculation 2 48 5 2" xfId="29694"/>
    <cellStyle name="Calculation 2 48 6" xfId="9403"/>
    <cellStyle name="Calculation 2 48 6 2" xfId="29695"/>
    <cellStyle name="Calculation 2 48 7" xfId="10876"/>
    <cellStyle name="Calculation 2 48 8" xfId="12789"/>
    <cellStyle name="Calculation 2 48 9" xfId="14490"/>
    <cellStyle name="Calculation 2 49" xfId="937"/>
    <cellStyle name="Calculation 2 49 2" xfId="29697"/>
    <cellStyle name="Calculation 2 49 2 2" xfId="29698"/>
    <cellStyle name="Calculation 2 49 2 3" xfId="60439"/>
    <cellStyle name="Calculation 2 49 3" xfId="29699"/>
    <cellStyle name="Calculation 2 49 3 2" xfId="60440"/>
    <cellStyle name="Calculation 2 49 4" xfId="29700"/>
    <cellStyle name="Calculation 2 49 4 2" xfId="60441"/>
    <cellStyle name="Calculation 2 49 5" xfId="29701"/>
    <cellStyle name="Calculation 2 49 6" xfId="29702"/>
    <cellStyle name="Calculation 2 49 7" xfId="29696"/>
    <cellStyle name="Calculation 2 5" xfId="335"/>
    <cellStyle name="Calculation 2 5 10" xfId="7056"/>
    <cellStyle name="Calculation 2 5 10 2" xfId="29704"/>
    <cellStyle name="Calculation 2 5 10 2 2" xfId="29705"/>
    <cellStyle name="Calculation 2 5 10 2 3" xfId="60442"/>
    <cellStyle name="Calculation 2 5 10 3" xfId="29706"/>
    <cellStyle name="Calculation 2 5 10 3 2" xfId="60443"/>
    <cellStyle name="Calculation 2 5 10 4" xfId="29707"/>
    <cellStyle name="Calculation 2 5 10 4 2" xfId="60444"/>
    <cellStyle name="Calculation 2 5 10 5" xfId="29708"/>
    <cellStyle name="Calculation 2 5 10 6" xfId="29709"/>
    <cellStyle name="Calculation 2 5 10 7" xfId="29703"/>
    <cellStyle name="Calculation 2 5 11" xfId="11477"/>
    <cellStyle name="Calculation 2 5 11 2" xfId="29711"/>
    <cellStyle name="Calculation 2 5 11 2 2" xfId="29712"/>
    <cellStyle name="Calculation 2 5 11 2 3" xfId="60445"/>
    <cellStyle name="Calculation 2 5 11 3" xfId="29713"/>
    <cellStyle name="Calculation 2 5 11 3 2" xfId="60446"/>
    <cellStyle name="Calculation 2 5 11 4" xfId="29714"/>
    <cellStyle name="Calculation 2 5 11 4 2" xfId="60447"/>
    <cellStyle name="Calculation 2 5 11 5" xfId="29715"/>
    <cellStyle name="Calculation 2 5 11 6" xfId="29716"/>
    <cellStyle name="Calculation 2 5 11 7" xfId="29710"/>
    <cellStyle name="Calculation 2 5 12" xfId="13179"/>
    <cellStyle name="Calculation 2 5 12 2" xfId="29718"/>
    <cellStyle name="Calculation 2 5 12 2 2" xfId="29719"/>
    <cellStyle name="Calculation 2 5 12 2 3" xfId="60448"/>
    <cellStyle name="Calculation 2 5 12 3" xfId="29720"/>
    <cellStyle name="Calculation 2 5 12 3 2" xfId="60449"/>
    <cellStyle name="Calculation 2 5 12 4" xfId="29721"/>
    <cellStyle name="Calculation 2 5 12 4 2" xfId="60450"/>
    <cellStyle name="Calculation 2 5 12 5" xfId="29722"/>
    <cellStyle name="Calculation 2 5 12 6" xfId="29717"/>
    <cellStyle name="Calculation 2 5 13" xfId="11292"/>
    <cellStyle name="Calculation 2 5 13 2" xfId="29724"/>
    <cellStyle name="Calculation 2 5 13 3" xfId="29723"/>
    <cellStyle name="Calculation 2 5 14" xfId="11317"/>
    <cellStyle name="Calculation 2 5 14 2" xfId="29726"/>
    <cellStyle name="Calculation 2 5 14 3" xfId="29725"/>
    <cellStyle name="Calculation 2 5 15" xfId="15256"/>
    <cellStyle name="Calculation 2 5 15 2" xfId="29727"/>
    <cellStyle name="Calculation 2 5 16" xfId="14042"/>
    <cellStyle name="Calculation 2 5 16 2" xfId="29728"/>
    <cellStyle name="Calculation 2 5 17" xfId="17241"/>
    <cellStyle name="Calculation 2 5 17 2" xfId="29729"/>
    <cellStyle name="Calculation 2 5 18" xfId="14992"/>
    <cellStyle name="Calculation 2 5 18 2" xfId="29730"/>
    <cellStyle name="Calculation 2 5 19" xfId="21582"/>
    <cellStyle name="Calculation 2 5 2" xfId="926"/>
    <cellStyle name="Calculation 2 5 2 10" xfId="15773"/>
    <cellStyle name="Calculation 2 5 2 11" xfId="17378"/>
    <cellStyle name="Calculation 2 5 2 12" xfId="18981"/>
    <cellStyle name="Calculation 2 5 2 13" xfId="20573"/>
    <cellStyle name="Calculation 2 5 2 14" xfId="22150"/>
    <cellStyle name="Calculation 2 5 2 15" xfId="23671"/>
    <cellStyle name="Calculation 2 5 2 16" xfId="25144"/>
    <cellStyle name="Calculation 2 5 2 2" xfId="2732"/>
    <cellStyle name="Calculation 2 5 2 2 2" xfId="29732"/>
    <cellStyle name="Calculation 2 5 2 2 3" xfId="29731"/>
    <cellStyle name="Calculation 2 5 2 3" xfId="4395"/>
    <cellStyle name="Calculation 2 5 2 3 2" xfId="29733"/>
    <cellStyle name="Calculation 2 5 2 4" xfId="5987"/>
    <cellStyle name="Calculation 2 5 2 4 2" xfId="29734"/>
    <cellStyle name="Calculation 2 5 2 5" xfId="7559"/>
    <cellStyle name="Calculation 2 5 2 5 2" xfId="29735"/>
    <cellStyle name="Calculation 2 5 2 6" xfId="9074"/>
    <cellStyle name="Calculation 2 5 2 6 2" xfId="29736"/>
    <cellStyle name="Calculation 2 5 2 7" xfId="10547"/>
    <cellStyle name="Calculation 2 5 2 8" xfId="12460"/>
    <cellStyle name="Calculation 2 5 2 9" xfId="14161"/>
    <cellStyle name="Calculation 2 5 20" xfId="60451"/>
    <cellStyle name="Calculation 2 5 21" xfId="60452"/>
    <cellStyle name="Calculation 2 5 3" xfId="1333"/>
    <cellStyle name="Calculation 2 5 3 10" xfId="16145"/>
    <cellStyle name="Calculation 2 5 3 11" xfId="17750"/>
    <cellStyle name="Calculation 2 5 3 12" xfId="19353"/>
    <cellStyle name="Calculation 2 5 3 13" xfId="20945"/>
    <cellStyle name="Calculation 2 5 3 14" xfId="22522"/>
    <cellStyle name="Calculation 2 5 3 15" xfId="24043"/>
    <cellStyle name="Calculation 2 5 3 16" xfId="25516"/>
    <cellStyle name="Calculation 2 5 3 2" xfId="3104"/>
    <cellStyle name="Calculation 2 5 3 2 2" xfId="29738"/>
    <cellStyle name="Calculation 2 5 3 2 3" xfId="29737"/>
    <cellStyle name="Calculation 2 5 3 3" xfId="4767"/>
    <cellStyle name="Calculation 2 5 3 3 2" xfId="29739"/>
    <cellStyle name="Calculation 2 5 3 4" xfId="6359"/>
    <cellStyle name="Calculation 2 5 3 4 2" xfId="29740"/>
    <cellStyle name="Calculation 2 5 3 5" xfId="7931"/>
    <cellStyle name="Calculation 2 5 3 5 2" xfId="29741"/>
    <cellStyle name="Calculation 2 5 3 6" xfId="9446"/>
    <cellStyle name="Calculation 2 5 3 6 2" xfId="29742"/>
    <cellStyle name="Calculation 2 5 3 7" xfId="10919"/>
    <cellStyle name="Calculation 2 5 3 8" xfId="12832"/>
    <cellStyle name="Calculation 2 5 3 9" xfId="14533"/>
    <cellStyle name="Calculation 2 5 4" xfId="2267"/>
    <cellStyle name="Calculation 2 5 4 10" xfId="16915"/>
    <cellStyle name="Calculation 2 5 4 11" xfId="18520"/>
    <cellStyle name="Calculation 2 5 4 12" xfId="20116"/>
    <cellStyle name="Calculation 2 5 4 13" xfId="21698"/>
    <cellStyle name="Calculation 2 5 4 14" xfId="23239"/>
    <cellStyle name="Calculation 2 5 4 15" xfId="24716"/>
    <cellStyle name="Calculation 2 5 4 2" xfId="3932"/>
    <cellStyle name="Calculation 2 5 4 2 2" xfId="29744"/>
    <cellStyle name="Calculation 2 5 4 2 3" xfId="29743"/>
    <cellStyle name="Calculation 2 5 4 3" xfId="5528"/>
    <cellStyle name="Calculation 2 5 4 3 2" xfId="29745"/>
    <cellStyle name="Calculation 2 5 4 4" xfId="7109"/>
    <cellStyle name="Calculation 2 5 4 4 2" xfId="29746"/>
    <cellStyle name="Calculation 2 5 4 5" xfId="8642"/>
    <cellStyle name="Calculation 2 5 4 5 2" xfId="29747"/>
    <cellStyle name="Calculation 2 5 4 6" xfId="10119"/>
    <cellStyle name="Calculation 2 5 4 6 2" xfId="29748"/>
    <cellStyle name="Calculation 2 5 4 7" xfId="11995"/>
    <cellStyle name="Calculation 2 5 4 8" xfId="13696"/>
    <cellStyle name="Calculation 2 5 4 9" xfId="15309"/>
    <cellStyle name="Calculation 2 5 5" xfId="1750"/>
    <cellStyle name="Calculation 2 5 5 2" xfId="29750"/>
    <cellStyle name="Calculation 2 5 5 2 2" xfId="29751"/>
    <cellStyle name="Calculation 2 5 5 2 3" xfId="60453"/>
    <cellStyle name="Calculation 2 5 5 3" xfId="29752"/>
    <cellStyle name="Calculation 2 5 5 3 2" xfId="60454"/>
    <cellStyle name="Calculation 2 5 5 4" xfId="29753"/>
    <cellStyle name="Calculation 2 5 5 4 2" xfId="60455"/>
    <cellStyle name="Calculation 2 5 5 5" xfId="29754"/>
    <cellStyle name="Calculation 2 5 5 6" xfId="29755"/>
    <cellStyle name="Calculation 2 5 5 7" xfId="29749"/>
    <cellStyle name="Calculation 2 5 6" xfId="2141"/>
    <cellStyle name="Calculation 2 5 6 2" xfId="29757"/>
    <cellStyle name="Calculation 2 5 6 2 2" xfId="29758"/>
    <cellStyle name="Calculation 2 5 6 2 3" xfId="60456"/>
    <cellStyle name="Calculation 2 5 6 3" xfId="29759"/>
    <cellStyle name="Calculation 2 5 6 3 2" xfId="60457"/>
    <cellStyle name="Calculation 2 5 6 4" xfId="29760"/>
    <cellStyle name="Calculation 2 5 6 4 2" xfId="60458"/>
    <cellStyle name="Calculation 2 5 6 5" xfId="29761"/>
    <cellStyle name="Calculation 2 5 6 6" xfId="29762"/>
    <cellStyle name="Calculation 2 5 6 7" xfId="29756"/>
    <cellStyle name="Calculation 2 5 7" xfId="1338"/>
    <cellStyle name="Calculation 2 5 7 2" xfId="29764"/>
    <cellStyle name="Calculation 2 5 7 2 2" xfId="29765"/>
    <cellStyle name="Calculation 2 5 7 2 3" xfId="60459"/>
    <cellStyle name="Calculation 2 5 7 3" xfId="29766"/>
    <cellStyle name="Calculation 2 5 7 3 2" xfId="60460"/>
    <cellStyle name="Calculation 2 5 7 4" xfId="29767"/>
    <cellStyle name="Calculation 2 5 7 4 2" xfId="60461"/>
    <cellStyle name="Calculation 2 5 7 5" xfId="29768"/>
    <cellStyle name="Calculation 2 5 7 6" xfId="29769"/>
    <cellStyle name="Calculation 2 5 7 7" xfId="29763"/>
    <cellStyle name="Calculation 2 5 8" xfId="3879"/>
    <cellStyle name="Calculation 2 5 8 2" xfId="29771"/>
    <cellStyle name="Calculation 2 5 8 2 2" xfId="29772"/>
    <cellStyle name="Calculation 2 5 8 2 3" xfId="60462"/>
    <cellStyle name="Calculation 2 5 8 3" xfId="29773"/>
    <cellStyle name="Calculation 2 5 8 3 2" xfId="60463"/>
    <cellStyle name="Calculation 2 5 8 4" xfId="29774"/>
    <cellStyle name="Calculation 2 5 8 4 2" xfId="60464"/>
    <cellStyle name="Calculation 2 5 8 5" xfId="29775"/>
    <cellStyle name="Calculation 2 5 8 6" xfId="29776"/>
    <cellStyle name="Calculation 2 5 8 7" xfId="29770"/>
    <cellStyle name="Calculation 2 5 9" xfId="5475"/>
    <cellStyle name="Calculation 2 5 9 2" xfId="29778"/>
    <cellStyle name="Calculation 2 5 9 2 2" xfId="29779"/>
    <cellStyle name="Calculation 2 5 9 2 3" xfId="60465"/>
    <cellStyle name="Calculation 2 5 9 3" xfId="29780"/>
    <cellStyle name="Calculation 2 5 9 3 2" xfId="60466"/>
    <cellStyle name="Calculation 2 5 9 4" xfId="29781"/>
    <cellStyle name="Calculation 2 5 9 4 2" xfId="60467"/>
    <cellStyle name="Calculation 2 5 9 5" xfId="29782"/>
    <cellStyle name="Calculation 2 5 9 6" xfId="29783"/>
    <cellStyle name="Calculation 2 5 9 7" xfId="29777"/>
    <cellStyle name="Calculation 2 50" xfId="1125"/>
    <cellStyle name="Calculation 2 50 2" xfId="29785"/>
    <cellStyle name="Calculation 2 50 2 2" xfId="29786"/>
    <cellStyle name="Calculation 2 50 2 3" xfId="60468"/>
    <cellStyle name="Calculation 2 50 3" xfId="29787"/>
    <cellStyle name="Calculation 2 50 3 2" xfId="60469"/>
    <cellStyle name="Calculation 2 50 4" xfId="29788"/>
    <cellStyle name="Calculation 2 50 4 2" xfId="60470"/>
    <cellStyle name="Calculation 2 50 5" xfId="29789"/>
    <cellStyle name="Calculation 2 50 6" xfId="29790"/>
    <cellStyle name="Calculation 2 50 7" xfId="29784"/>
    <cellStyle name="Calculation 2 51" xfId="4131"/>
    <cellStyle name="Calculation 2 51 2" xfId="29792"/>
    <cellStyle name="Calculation 2 51 2 2" xfId="29793"/>
    <cellStyle name="Calculation 2 51 2 3" xfId="60471"/>
    <cellStyle name="Calculation 2 51 3" xfId="29794"/>
    <cellStyle name="Calculation 2 51 3 2" xfId="60472"/>
    <cellStyle name="Calculation 2 51 4" xfId="29795"/>
    <cellStyle name="Calculation 2 51 4 2" xfId="60473"/>
    <cellStyle name="Calculation 2 51 5" xfId="29796"/>
    <cellStyle name="Calculation 2 51 6" xfId="29797"/>
    <cellStyle name="Calculation 2 51 7" xfId="29791"/>
    <cellStyle name="Calculation 2 52" xfId="5726"/>
    <cellStyle name="Calculation 2 52 2" xfId="29799"/>
    <cellStyle name="Calculation 2 52 2 2" xfId="29800"/>
    <cellStyle name="Calculation 2 52 2 3" xfId="60474"/>
    <cellStyle name="Calculation 2 52 3" xfId="29801"/>
    <cellStyle name="Calculation 2 52 3 2" xfId="60475"/>
    <cellStyle name="Calculation 2 52 4" xfId="29802"/>
    <cellStyle name="Calculation 2 52 4 2" xfId="60476"/>
    <cellStyle name="Calculation 2 52 5" xfId="29803"/>
    <cellStyle name="Calculation 2 52 6" xfId="29804"/>
    <cellStyle name="Calculation 2 52 7" xfId="29798"/>
    <cellStyle name="Calculation 2 53" xfId="7305"/>
    <cellStyle name="Calculation 2 53 2" xfId="29806"/>
    <cellStyle name="Calculation 2 53 2 2" xfId="29807"/>
    <cellStyle name="Calculation 2 53 2 3" xfId="60477"/>
    <cellStyle name="Calculation 2 53 3" xfId="29808"/>
    <cellStyle name="Calculation 2 53 3 2" xfId="60478"/>
    <cellStyle name="Calculation 2 53 4" xfId="29809"/>
    <cellStyle name="Calculation 2 53 4 2" xfId="60479"/>
    <cellStyle name="Calculation 2 53 5" xfId="29810"/>
    <cellStyle name="Calculation 2 53 6" xfId="29811"/>
    <cellStyle name="Calculation 2 53 7" xfId="29805"/>
    <cellStyle name="Calculation 2 54" xfId="8833"/>
    <cellStyle name="Calculation 2 54 2" xfId="29813"/>
    <cellStyle name="Calculation 2 54 2 2" xfId="29814"/>
    <cellStyle name="Calculation 2 54 2 3" xfId="60480"/>
    <cellStyle name="Calculation 2 54 3" xfId="29815"/>
    <cellStyle name="Calculation 2 54 3 2" xfId="60481"/>
    <cellStyle name="Calculation 2 54 4" xfId="29816"/>
    <cellStyle name="Calculation 2 54 4 2" xfId="60482"/>
    <cellStyle name="Calculation 2 54 5" xfId="29817"/>
    <cellStyle name="Calculation 2 54 6" xfId="29818"/>
    <cellStyle name="Calculation 2 54 7" xfId="29812"/>
    <cellStyle name="Calculation 2 55" xfId="11330"/>
    <cellStyle name="Calculation 2 55 2" xfId="29820"/>
    <cellStyle name="Calculation 2 55 2 2" xfId="29821"/>
    <cellStyle name="Calculation 2 55 2 3" xfId="60483"/>
    <cellStyle name="Calculation 2 55 3" xfId="29822"/>
    <cellStyle name="Calculation 2 55 3 2" xfId="60484"/>
    <cellStyle name="Calculation 2 55 4" xfId="29823"/>
    <cellStyle name="Calculation 2 55 4 2" xfId="60485"/>
    <cellStyle name="Calculation 2 55 5" xfId="29824"/>
    <cellStyle name="Calculation 2 55 6" xfId="29825"/>
    <cellStyle name="Calculation 2 55 7" xfId="29819"/>
    <cellStyle name="Calculation 2 56" xfId="11354"/>
    <cellStyle name="Calculation 2 56 2" xfId="29827"/>
    <cellStyle name="Calculation 2 56 2 2" xfId="29828"/>
    <cellStyle name="Calculation 2 56 2 3" xfId="60486"/>
    <cellStyle name="Calculation 2 56 3" xfId="29829"/>
    <cellStyle name="Calculation 2 56 3 2" xfId="60487"/>
    <cellStyle name="Calculation 2 56 4" xfId="29830"/>
    <cellStyle name="Calculation 2 56 4 2" xfId="60488"/>
    <cellStyle name="Calculation 2 56 5" xfId="29831"/>
    <cellStyle name="Calculation 2 56 6" xfId="29832"/>
    <cellStyle name="Calculation 2 56 7" xfId="29826"/>
    <cellStyle name="Calculation 2 57" xfId="13379"/>
    <cellStyle name="Calculation 2 57 2" xfId="29834"/>
    <cellStyle name="Calculation 2 57 2 2" xfId="29835"/>
    <cellStyle name="Calculation 2 57 2 3" xfId="60489"/>
    <cellStyle name="Calculation 2 57 3" xfId="29836"/>
    <cellStyle name="Calculation 2 57 3 2" xfId="60490"/>
    <cellStyle name="Calculation 2 57 4" xfId="29837"/>
    <cellStyle name="Calculation 2 57 4 2" xfId="60491"/>
    <cellStyle name="Calculation 2 57 5" xfId="29838"/>
    <cellStyle name="Calculation 2 57 6" xfId="29833"/>
    <cellStyle name="Calculation 2 58" xfId="15509"/>
    <cellStyle name="Calculation 2 58 2" xfId="29840"/>
    <cellStyle name="Calculation 2 58 3" xfId="29839"/>
    <cellStyle name="Calculation 2 59" xfId="17114"/>
    <cellStyle name="Calculation 2 59 2" xfId="29841"/>
    <cellStyle name="Calculation 2 6" xfId="415"/>
    <cellStyle name="Calculation 2 6 10" xfId="7447"/>
    <cellStyle name="Calculation 2 6 10 2" xfId="29843"/>
    <cellStyle name="Calculation 2 6 10 2 2" xfId="29844"/>
    <cellStyle name="Calculation 2 6 10 2 3" xfId="60492"/>
    <cellStyle name="Calculation 2 6 10 3" xfId="29845"/>
    <cellStyle name="Calculation 2 6 10 3 2" xfId="60493"/>
    <cellStyle name="Calculation 2 6 10 4" xfId="29846"/>
    <cellStyle name="Calculation 2 6 10 4 2" xfId="60494"/>
    <cellStyle name="Calculation 2 6 10 5" xfId="29847"/>
    <cellStyle name="Calculation 2 6 10 6" xfId="29848"/>
    <cellStyle name="Calculation 2 6 10 7" xfId="29842"/>
    <cellStyle name="Calculation 2 6 11" xfId="11557"/>
    <cellStyle name="Calculation 2 6 11 2" xfId="29850"/>
    <cellStyle name="Calculation 2 6 11 2 2" xfId="29851"/>
    <cellStyle name="Calculation 2 6 11 2 3" xfId="60495"/>
    <cellStyle name="Calculation 2 6 11 3" xfId="29852"/>
    <cellStyle name="Calculation 2 6 11 3 2" xfId="60496"/>
    <cellStyle name="Calculation 2 6 11 4" xfId="29853"/>
    <cellStyle name="Calculation 2 6 11 4 2" xfId="60497"/>
    <cellStyle name="Calculation 2 6 11 5" xfId="29854"/>
    <cellStyle name="Calculation 2 6 11 6" xfId="29855"/>
    <cellStyle name="Calculation 2 6 11 7" xfId="29849"/>
    <cellStyle name="Calculation 2 6 12" xfId="13259"/>
    <cellStyle name="Calculation 2 6 12 2" xfId="29857"/>
    <cellStyle name="Calculation 2 6 12 2 2" xfId="29858"/>
    <cellStyle name="Calculation 2 6 12 2 3" xfId="60498"/>
    <cellStyle name="Calculation 2 6 12 3" xfId="29859"/>
    <cellStyle name="Calculation 2 6 12 3 2" xfId="60499"/>
    <cellStyle name="Calculation 2 6 12 4" xfId="29860"/>
    <cellStyle name="Calculation 2 6 12 4 2" xfId="60500"/>
    <cellStyle name="Calculation 2 6 12 5" xfId="29861"/>
    <cellStyle name="Calculation 2 6 12 6" xfId="29856"/>
    <cellStyle name="Calculation 2 6 13" xfId="11401"/>
    <cellStyle name="Calculation 2 6 13 2" xfId="29863"/>
    <cellStyle name="Calculation 2 6 13 3" xfId="29862"/>
    <cellStyle name="Calculation 2 6 14" xfId="13541"/>
    <cellStyle name="Calculation 2 6 14 2" xfId="29865"/>
    <cellStyle name="Calculation 2 6 14 3" xfId="29864"/>
    <cellStyle name="Calculation 2 6 15" xfId="15660"/>
    <cellStyle name="Calculation 2 6 15 2" xfId="29866"/>
    <cellStyle name="Calculation 2 6 16" xfId="16729"/>
    <cellStyle name="Calculation 2 6 16 2" xfId="29867"/>
    <cellStyle name="Calculation 2 6 17" xfId="18727"/>
    <cellStyle name="Calculation 2 6 17 2" xfId="29868"/>
    <cellStyle name="Calculation 2 6 18" xfId="22865"/>
    <cellStyle name="Calculation 2 6 18 2" xfId="29869"/>
    <cellStyle name="Calculation 2 6 19" xfId="21584"/>
    <cellStyle name="Calculation 2 6 2" xfId="1005"/>
    <cellStyle name="Calculation 2 6 2 10" xfId="15841"/>
    <cellStyle name="Calculation 2 6 2 11" xfId="17446"/>
    <cellStyle name="Calculation 2 6 2 12" xfId="19049"/>
    <cellStyle name="Calculation 2 6 2 13" xfId="20641"/>
    <cellStyle name="Calculation 2 6 2 14" xfId="22218"/>
    <cellStyle name="Calculation 2 6 2 15" xfId="23739"/>
    <cellStyle name="Calculation 2 6 2 16" xfId="25212"/>
    <cellStyle name="Calculation 2 6 2 2" xfId="2800"/>
    <cellStyle name="Calculation 2 6 2 2 2" xfId="29871"/>
    <cellStyle name="Calculation 2 6 2 2 3" xfId="29870"/>
    <cellStyle name="Calculation 2 6 2 3" xfId="4463"/>
    <cellStyle name="Calculation 2 6 2 3 2" xfId="29872"/>
    <cellStyle name="Calculation 2 6 2 4" xfId="6055"/>
    <cellStyle name="Calculation 2 6 2 4 2" xfId="29873"/>
    <cellStyle name="Calculation 2 6 2 5" xfId="7627"/>
    <cellStyle name="Calculation 2 6 2 5 2" xfId="29874"/>
    <cellStyle name="Calculation 2 6 2 6" xfId="9142"/>
    <cellStyle name="Calculation 2 6 2 6 2" xfId="29875"/>
    <cellStyle name="Calculation 2 6 2 7" xfId="10615"/>
    <cellStyle name="Calculation 2 6 2 8" xfId="12528"/>
    <cellStyle name="Calculation 2 6 2 9" xfId="14229"/>
    <cellStyle name="Calculation 2 6 20" xfId="60501"/>
    <cellStyle name="Calculation 2 6 21" xfId="60502"/>
    <cellStyle name="Calculation 2 6 3" xfId="1413"/>
    <cellStyle name="Calculation 2 6 3 10" xfId="16213"/>
    <cellStyle name="Calculation 2 6 3 11" xfId="17818"/>
    <cellStyle name="Calculation 2 6 3 12" xfId="19421"/>
    <cellStyle name="Calculation 2 6 3 13" xfId="21013"/>
    <cellStyle name="Calculation 2 6 3 14" xfId="22590"/>
    <cellStyle name="Calculation 2 6 3 15" xfId="24111"/>
    <cellStyle name="Calculation 2 6 3 16" xfId="25584"/>
    <cellStyle name="Calculation 2 6 3 2" xfId="3172"/>
    <cellStyle name="Calculation 2 6 3 2 2" xfId="29877"/>
    <cellStyle name="Calculation 2 6 3 2 3" xfId="29876"/>
    <cellStyle name="Calculation 2 6 3 3" xfId="4835"/>
    <cellStyle name="Calculation 2 6 3 3 2" xfId="29878"/>
    <cellStyle name="Calculation 2 6 3 4" xfId="6427"/>
    <cellStyle name="Calculation 2 6 3 4 2" xfId="29879"/>
    <cellStyle name="Calculation 2 6 3 5" xfId="7999"/>
    <cellStyle name="Calculation 2 6 3 5 2" xfId="29880"/>
    <cellStyle name="Calculation 2 6 3 6" xfId="9514"/>
    <cellStyle name="Calculation 2 6 3 6 2" xfId="29881"/>
    <cellStyle name="Calculation 2 6 3 7" xfId="10987"/>
    <cellStyle name="Calculation 2 6 3 8" xfId="12900"/>
    <cellStyle name="Calculation 2 6 3 9" xfId="14601"/>
    <cellStyle name="Calculation 2 6 4" xfId="2347"/>
    <cellStyle name="Calculation 2 6 4 10" xfId="16994"/>
    <cellStyle name="Calculation 2 6 4 11" xfId="18598"/>
    <cellStyle name="Calculation 2 6 4 12" xfId="20196"/>
    <cellStyle name="Calculation 2 6 4 13" xfId="21774"/>
    <cellStyle name="Calculation 2 6 4 14" xfId="23310"/>
    <cellStyle name="Calculation 2 6 4 15" xfId="24784"/>
    <cellStyle name="Calculation 2 6 4 2" xfId="4011"/>
    <cellStyle name="Calculation 2 6 4 2 2" xfId="29883"/>
    <cellStyle name="Calculation 2 6 4 2 3" xfId="29882"/>
    <cellStyle name="Calculation 2 6 4 3" xfId="5606"/>
    <cellStyle name="Calculation 2 6 4 3 2" xfId="29884"/>
    <cellStyle name="Calculation 2 6 4 4" xfId="7185"/>
    <cellStyle name="Calculation 2 6 4 4 2" xfId="29885"/>
    <cellStyle name="Calculation 2 6 4 5" xfId="8713"/>
    <cellStyle name="Calculation 2 6 4 5 2" xfId="29886"/>
    <cellStyle name="Calculation 2 6 4 6" xfId="10187"/>
    <cellStyle name="Calculation 2 6 4 6 2" xfId="29887"/>
    <cellStyle name="Calculation 2 6 4 7" xfId="12075"/>
    <cellStyle name="Calculation 2 6 4 8" xfId="13776"/>
    <cellStyle name="Calculation 2 6 4 9" xfId="15389"/>
    <cellStyle name="Calculation 2 6 5" xfId="1830"/>
    <cellStyle name="Calculation 2 6 5 2" xfId="29889"/>
    <cellStyle name="Calculation 2 6 5 2 2" xfId="29890"/>
    <cellStyle name="Calculation 2 6 5 2 3" xfId="60503"/>
    <cellStyle name="Calculation 2 6 5 3" xfId="29891"/>
    <cellStyle name="Calculation 2 6 5 3 2" xfId="60504"/>
    <cellStyle name="Calculation 2 6 5 4" xfId="29892"/>
    <cellStyle name="Calculation 2 6 5 4 2" xfId="60505"/>
    <cellStyle name="Calculation 2 6 5 5" xfId="29893"/>
    <cellStyle name="Calculation 2 6 5 6" xfId="29894"/>
    <cellStyle name="Calculation 2 6 5 7" xfId="29888"/>
    <cellStyle name="Calculation 2 6 6" xfId="3500"/>
    <cellStyle name="Calculation 2 6 6 2" xfId="29896"/>
    <cellStyle name="Calculation 2 6 6 2 2" xfId="29897"/>
    <cellStyle name="Calculation 2 6 6 2 3" xfId="60506"/>
    <cellStyle name="Calculation 2 6 6 3" xfId="29898"/>
    <cellStyle name="Calculation 2 6 6 3 2" xfId="60507"/>
    <cellStyle name="Calculation 2 6 6 4" xfId="29899"/>
    <cellStyle name="Calculation 2 6 6 4 2" xfId="60508"/>
    <cellStyle name="Calculation 2 6 6 5" xfId="29900"/>
    <cellStyle name="Calculation 2 6 6 6" xfId="29901"/>
    <cellStyle name="Calculation 2 6 6 7" xfId="29895"/>
    <cellStyle name="Calculation 2 6 7" xfId="1381"/>
    <cellStyle name="Calculation 2 6 7 2" xfId="29903"/>
    <cellStyle name="Calculation 2 6 7 2 2" xfId="29904"/>
    <cellStyle name="Calculation 2 6 7 2 3" xfId="60509"/>
    <cellStyle name="Calculation 2 6 7 3" xfId="29905"/>
    <cellStyle name="Calculation 2 6 7 3 2" xfId="60510"/>
    <cellStyle name="Calculation 2 6 7 4" xfId="29906"/>
    <cellStyle name="Calculation 2 6 7 4 2" xfId="60511"/>
    <cellStyle name="Calculation 2 6 7 5" xfId="29907"/>
    <cellStyle name="Calculation 2 6 7 6" xfId="29908"/>
    <cellStyle name="Calculation 2 6 7 7" xfId="29902"/>
    <cellStyle name="Calculation 2 6 8" xfId="4282"/>
    <cellStyle name="Calculation 2 6 8 2" xfId="29910"/>
    <cellStyle name="Calculation 2 6 8 2 2" xfId="29911"/>
    <cellStyle name="Calculation 2 6 8 2 3" xfId="60512"/>
    <cellStyle name="Calculation 2 6 8 3" xfId="29912"/>
    <cellStyle name="Calculation 2 6 8 3 2" xfId="60513"/>
    <cellStyle name="Calculation 2 6 8 4" xfId="29913"/>
    <cellStyle name="Calculation 2 6 8 4 2" xfId="60514"/>
    <cellStyle name="Calculation 2 6 8 5" xfId="29914"/>
    <cellStyle name="Calculation 2 6 8 6" xfId="29915"/>
    <cellStyle name="Calculation 2 6 8 7" xfId="29909"/>
    <cellStyle name="Calculation 2 6 9" xfId="5874"/>
    <cellStyle name="Calculation 2 6 9 2" xfId="29917"/>
    <cellStyle name="Calculation 2 6 9 2 2" xfId="29918"/>
    <cellStyle name="Calculation 2 6 9 2 3" xfId="60515"/>
    <cellStyle name="Calculation 2 6 9 3" xfId="29919"/>
    <cellStyle name="Calculation 2 6 9 3 2" xfId="60516"/>
    <cellStyle name="Calculation 2 6 9 4" xfId="29920"/>
    <cellStyle name="Calculation 2 6 9 4 2" xfId="60517"/>
    <cellStyle name="Calculation 2 6 9 5" xfId="29921"/>
    <cellStyle name="Calculation 2 6 9 6" xfId="29922"/>
    <cellStyle name="Calculation 2 6 9 7" xfId="29916"/>
    <cellStyle name="Calculation 2 60" xfId="18207"/>
    <cellStyle name="Calculation 2 60 2" xfId="29923"/>
    <cellStyle name="Calculation 2 61" xfId="19811"/>
    <cellStyle name="Calculation 2 61 2" xfId="29924"/>
    <cellStyle name="Calculation 2 62" xfId="21536"/>
    <cellStyle name="Calculation 2 62 2" xfId="29925"/>
    <cellStyle name="Calculation 2 63" xfId="23430"/>
    <cellStyle name="Calculation 2 64" xfId="60518"/>
    <cellStyle name="Calculation 2 65" xfId="60519"/>
    <cellStyle name="Calculation 2 66" xfId="60520"/>
    <cellStyle name="Calculation 2 7" xfId="401"/>
    <cellStyle name="Calculation 2 7 10" xfId="5362"/>
    <cellStyle name="Calculation 2 7 10 2" xfId="29927"/>
    <cellStyle name="Calculation 2 7 10 2 2" xfId="29928"/>
    <cellStyle name="Calculation 2 7 10 2 3" xfId="60521"/>
    <cellStyle name="Calculation 2 7 10 3" xfId="29929"/>
    <cellStyle name="Calculation 2 7 10 3 2" xfId="60522"/>
    <cellStyle name="Calculation 2 7 10 4" xfId="29930"/>
    <cellStyle name="Calculation 2 7 10 4 2" xfId="60523"/>
    <cellStyle name="Calculation 2 7 10 5" xfId="29931"/>
    <cellStyle name="Calculation 2 7 10 6" xfId="29932"/>
    <cellStyle name="Calculation 2 7 10 7" xfId="29926"/>
    <cellStyle name="Calculation 2 7 11" xfId="11543"/>
    <cellStyle name="Calculation 2 7 11 2" xfId="29934"/>
    <cellStyle name="Calculation 2 7 11 2 2" xfId="29935"/>
    <cellStyle name="Calculation 2 7 11 2 3" xfId="60524"/>
    <cellStyle name="Calculation 2 7 11 3" xfId="29936"/>
    <cellStyle name="Calculation 2 7 11 3 2" xfId="60525"/>
    <cellStyle name="Calculation 2 7 11 4" xfId="29937"/>
    <cellStyle name="Calculation 2 7 11 4 2" xfId="60526"/>
    <cellStyle name="Calculation 2 7 11 5" xfId="29938"/>
    <cellStyle name="Calculation 2 7 11 6" xfId="29939"/>
    <cellStyle name="Calculation 2 7 11 7" xfId="29933"/>
    <cellStyle name="Calculation 2 7 12" xfId="13245"/>
    <cellStyle name="Calculation 2 7 12 2" xfId="29941"/>
    <cellStyle name="Calculation 2 7 12 2 2" xfId="29942"/>
    <cellStyle name="Calculation 2 7 12 2 3" xfId="60527"/>
    <cellStyle name="Calculation 2 7 12 3" xfId="29943"/>
    <cellStyle name="Calculation 2 7 12 3 2" xfId="60528"/>
    <cellStyle name="Calculation 2 7 12 4" xfId="29944"/>
    <cellStyle name="Calculation 2 7 12 4 2" xfId="60529"/>
    <cellStyle name="Calculation 2 7 12 5" xfId="29945"/>
    <cellStyle name="Calculation 2 7 12 6" xfId="29940"/>
    <cellStyle name="Calculation 2 7 13" xfId="13574"/>
    <cellStyle name="Calculation 2 7 13 2" xfId="29947"/>
    <cellStyle name="Calculation 2 7 13 3" xfId="29946"/>
    <cellStyle name="Calculation 2 7 14" xfId="13612"/>
    <cellStyle name="Calculation 2 7 14 2" xfId="29949"/>
    <cellStyle name="Calculation 2 7 14 3" xfId="29948"/>
    <cellStyle name="Calculation 2 7 15" xfId="13938"/>
    <cellStyle name="Calculation 2 7 15 2" xfId="29950"/>
    <cellStyle name="Calculation 2 7 16" xfId="18399"/>
    <cellStyle name="Calculation 2 7 16 2" xfId="29951"/>
    <cellStyle name="Calculation 2 7 17" xfId="20002"/>
    <cellStyle name="Calculation 2 7 17 2" xfId="29952"/>
    <cellStyle name="Calculation 2 7 18" xfId="18726"/>
    <cellStyle name="Calculation 2 7 18 2" xfId="29953"/>
    <cellStyle name="Calculation 2 7 19" xfId="18430"/>
    <cellStyle name="Calculation 2 7 2" xfId="991"/>
    <cellStyle name="Calculation 2 7 2 10" xfId="15827"/>
    <cellStyle name="Calculation 2 7 2 11" xfId="17432"/>
    <cellStyle name="Calculation 2 7 2 12" xfId="19035"/>
    <cellStyle name="Calculation 2 7 2 13" xfId="20627"/>
    <cellStyle name="Calculation 2 7 2 14" xfId="22204"/>
    <cellStyle name="Calculation 2 7 2 15" xfId="23725"/>
    <cellStyle name="Calculation 2 7 2 16" xfId="25198"/>
    <cellStyle name="Calculation 2 7 2 2" xfId="2786"/>
    <cellStyle name="Calculation 2 7 2 2 2" xfId="29955"/>
    <cellStyle name="Calculation 2 7 2 2 3" xfId="29954"/>
    <cellStyle name="Calculation 2 7 2 3" xfId="4449"/>
    <cellStyle name="Calculation 2 7 2 3 2" xfId="29956"/>
    <cellStyle name="Calculation 2 7 2 4" xfId="6041"/>
    <cellStyle name="Calculation 2 7 2 4 2" xfId="29957"/>
    <cellStyle name="Calculation 2 7 2 5" xfId="7613"/>
    <cellStyle name="Calculation 2 7 2 5 2" xfId="29958"/>
    <cellStyle name="Calculation 2 7 2 6" xfId="9128"/>
    <cellStyle name="Calculation 2 7 2 6 2" xfId="29959"/>
    <cellStyle name="Calculation 2 7 2 7" xfId="10601"/>
    <cellStyle name="Calculation 2 7 2 8" xfId="12514"/>
    <cellStyle name="Calculation 2 7 2 9" xfId="14215"/>
    <cellStyle name="Calculation 2 7 20" xfId="60530"/>
    <cellStyle name="Calculation 2 7 21" xfId="60531"/>
    <cellStyle name="Calculation 2 7 3" xfId="1399"/>
    <cellStyle name="Calculation 2 7 3 10" xfId="16199"/>
    <cellStyle name="Calculation 2 7 3 11" xfId="17804"/>
    <cellStyle name="Calculation 2 7 3 12" xfId="19407"/>
    <cellStyle name="Calculation 2 7 3 13" xfId="20999"/>
    <cellStyle name="Calculation 2 7 3 14" xfId="22576"/>
    <cellStyle name="Calculation 2 7 3 15" xfId="24097"/>
    <cellStyle name="Calculation 2 7 3 16" xfId="25570"/>
    <cellStyle name="Calculation 2 7 3 2" xfId="3158"/>
    <cellStyle name="Calculation 2 7 3 2 2" xfId="29961"/>
    <cellStyle name="Calculation 2 7 3 2 3" xfId="29960"/>
    <cellStyle name="Calculation 2 7 3 3" xfId="4821"/>
    <cellStyle name="Calculation 2 7 3 3 2" xfId="29962"/>
    <cellStyle name="Calculation 2 7 3 4" xfId="6413"/>
    <cellStyle name="Calculation 2 7 3 4 2" xfId="29963"/>
    <cellStyle name="Calculation 2 7 3 5" xfId="7985"/>
    <cellStyle name="Calculation 2 7 3 5 2" xfId="29964"/>
    <cellStyle name="Calculation 2 7 3 6" xfId="9500"/>
    <cellStyle name="Calculation 2 7 3 6 2" xfId="29965"/>
    <cellStyle name="Calculation 2 7 3 7" xfId="10973"/>
    <cellStyle name="Calculation 2 7 3 8" xfId="12886"/>
    <cellStyle name="Calculation 2 7 3 9" xfId="14587"/>
    <cellStyle name="Calculation 2 7 4" xfId="2333"/>
    <cellStyle name="Calculation 2 7 4 10" xfId="16980"/>
    <cellStyle name="Calculation 2 7 4 11" xfId="18584"/>
    <cellStyle name="Calculation 2 7 4 12" xfId="20182"/>
    <cellStyle name="Calculation 2 7 4 13" xfId="21760"/>
    <cellStyle name="Calculation 2 7 4 14" xfId="23296"/>
    <cellStyle name="Calculation 2 7 4 15" xfId="24770"/>
    <cellStyle name="Calculation 2 7 4 2" xfId="3997"/>
    <cellStyle name="Calculation 2 7 4 2 2" xfId="29967"/>
    <cellStyle name="Calculation 2 7 4 2 3" xfId="29966"/>
    <cellStyle name="Calculation 2 7 4 3" xfId="5592"/>
    <cellStyle name="Calculation 2 7 4 3 2" xfId="29968"/>
    <cellStyle name="Calculation 2 7 4 4" xfId="7171"/>
    <cellStyle name="Calculation 2 7 4 4 2" xfId="29969"/>
    <cellStyle name="Calculation 2 7 4 5" xfId="8699"/>
    <cellStyle name="Calculation 2 7 4 5 2" xfId="29970"/>
    <cellStyle name="Calculation 2 7 4 6" xfId="10173"/>
    <cellStyle name="Calculation 2 7 4 6 2" xfId="29971"/>
    <cellStyle name="Calculation 2 7 4 7" xfId="12061"/>
    <cellStyle name="Calculation 2 7 4 8" xfId="13762"/>
    <cellStyle name="Calculation 2 7 4 9" xfId="15375"/>
    <cellStyle name="Calculation 2 7 5" xfId="1816"/>
    <cellStyle name="Calculation 2 7 5 2" xfId="29973"/>
    <cellStyle name="Calculation 2 7 5 2 2" xfId="29974"/>
    <cellStyle name="Calculation 2 7 5 2 3" xfId="60532"/>
    <cellStyle name="Calculation 2 7 5 3" xfId="29975"/>
    <cellStyle name="Calculation 2 7 5 3 2" xfId="60533"/>
    <cellStyle name="Calculation 2 7 5 4" xfId="29976"/>
    <cellStyle name="Calculation 2 7 5 4 2" xfId="60534"/>
    <cellStyle name="Calculation 2 7 5 5" xfId="29977"/>
    <cellStyle name="Calculation 2 7 5 6" xfId="29978"/>
    <cellStyle name="Calculation 2 7 5 7" xfId="29972"/>
    <cellStyle name="Calculation 2 7 6" xfId="3486"/>
    <cellStyle name="Calculation 2 7 6 2" xfId="29980"/>
    <cellStyle name="Calculation 2 7 6 2 2" xfId="29981"/>
    <cellStyle name="Calculation 2 7 6 2 3" xfId="60535"/>
    <cellStyle name="Calculation 2 7 6 3" xfId="29982"/>
    <cellStyle name="Calculation 2 7 6 3 2" xfId="60536"/>
    <cellStyle name="Calculation 2 7 6 4" xfId="29983"/>
    <cellStyle name="Calculation 2 7 6 4 2" xfId="60537"/>
    <cellStyle name="Calculation 2 7 6 5" xfId="29984"/>
    <cellStyle name="Calculation 2 7 6 6" xfId="29985"/>
    <cellStyle name="Calculation 2 7 6 7" xfId="29979"/>
    <cellStyle name="Calculation 2 7 7" xfId="1339"/>
    <cellStyle name="Calculation 2 7 7 2" xfId="29987"/>
    <cellStyle name="Calculation 2 7 7 2 2" xfId="29988"/>
    <cellStyle name="Calculation 2 7 7 2 3" xfId="60538"/>
    <cellStyle name="Calculation 2 7 7 3" xfId="29989"/>
    <cellStyle name="Calculation 2 7 7 3 2" xfId="60539"/>
    <cellStyle name="Calculation 2 7 7 4" xfId="29990"/>
    <cellStyle name="Calculation 2 7 7 4 2" xfId="60540"/>
    <cellStyle name="Calculation 2 7 7 5" xfId="29991"/>
    <cellStyle name="Calculation 2 7 7 6" xfId="29992"/>
    <cellStyle name="Calculation 2 7 7 7" xfId="29986"/>
    <cellStyle name="Calculation 2 7 8" xfId="2076"/>
    <cellStyle name="Calculation 2 7 8 2" xfId="29994"/>
    <cellStyle name="Calculation 2 7 8 2 2" xfId="29995"/>
    <cellStyle name="Calculation 2 7 8 2 3" xfId="60541"/>
    <cellStyle name="Calculation 2 7 8 3" xfId="29996"/>
    <cellStyle name="Calculation 2 7 8 3 2" xfId="60542"/>
    <cellStyle name="Calculation 2 7 8 4" xfId="29997"/>
    <cellStyle name="Calculation 2 7 8 4 2" xfId="60543"/>
    <cellStyle name="Calculation 2 7 8 5" xfId="29998"/>
    <cellStyle name="Calculation 2 7 8 6" xfId="29999"/>
    <cellStyle name="Calculation 2 7 8 7" xfId="29993"/>
    <cellStyle name="Calculation 2 7 9" xfId="3760"/>
    <cellStyle name="Calculation 2 7 9 2" xfId="30001"/>
    <cellStyle name="Calculation 2 7 9 2 2" xfId="30002"/>
    <cellStyle name="Calculation 2 7 9 2 3" xfId="60544"/>
    <cellStyle name="Calculation 2 7 9 3" xfId="30003"/>
    <cellStyle name="Calculation 2 7 9 3 2" xfId="60545"/>
    <cellStyle name="Calculation 2 7 9 4" xfId="30004"/>
    <cellStyle name="Calculation 2 7 9 4 2" xfId="60546"/>
    <cellStyle name="Calculation 2 7 9 5" xfId="30005"/>
    <cellStyle name="Calculation 2 7 9 6" xfId="30006"/>
    <cellStyle name="Calculation 2 7 9 7" xfId="30000"/>
    <cellStyle name="Calculation 2 8" xfId="332"/>
    <cellStyle name="Calculation 2 8 10" xfId="5850"/>
    <cellStyle name="Calculation 2 8 10 2" xfId="30008"/>
    <cellStyle name="Calculation 2 8 10 2 2" xfId="30009"/>
    <cellStyle name="Calculation 2 8 10 2 3" xfId="60547"/>
    <cellStyle name="Calculation 2 8 10 3" xfId="30010"/>
    <cellStyle name="Calculation 2 8 10 3 2" xfId="60548"/>
    <cellStyle name="Calculation 2 8 10 4" xfId="30011"/>
    <cellStyle name="Calculation 2 8 10 4 2" xfId="60549"/>
    <cellStyle name="Calculation 2 8 10 5" xfId="30012"/>
    <cellStyle name="Calculation 2 8 10 6" xfId="30013"/>
    <cellStyle name="Calculation 2 8 10 7" xfId="30007"/>
    <cellStyle name="Calculation 2 8 11" xfId="11474"/>
    <cellStyle name="Calculation 2 8 11 2" xfId="30015"/>
    <cellStyle name="Calculation 2 8 11 2 2" xfId="30016"/>
    <cellStyle name="Calculation 2 8 11 2 3" xfId="60550"/>
    <cellStyle name="Calculation 2 8 11 3" xfId="30017"/>
    <cellStyle name="Calculation 2 8 11 3 2" xfId="60551"/>
    <cellStyle name="Calculation 2 8 11 4" xfId="30018"/>
    <cellStyle name="Calculation 2 8 11 4 2" xfId="60552"/>
    <cellStyle name="Calculation 2 8 11 5" xfId="30019"/>
    <cellStyle name="Calculation 2 8 11 6" xfId="30020"/>
    <cellStyle name="Calculation 2 8 11 7" xfId="30014"/>
    <cellStyle name="Calculation 2 8 12" xfId="13176"/>
    <cellStyle name="Calculation 2 8 12 2" xfId="30022"/>
    <cellStyle name="Calculation 2 8 12 2 2" xfId="30023"/>
    <cellStyle name="Calculation 2 8 12 2 3" xfId="60553"/>
    <cellStyle name="Calculation 2 8 12 3" xfId="30024"/>
    <cellStyle name="Calculation 2 8 12 3 2" xfId="60554"/>
    <cellStyle name="Calculation 2 8 12 4" xfId="30025"/>
    <cellStyle name="Calculation 2 8 12 4 2" xfId="60555"/>
    <cellStyle name="Calculation 2 8 12 5" xfId="30026"/>
    <cellStyle name="Calculation 2 8 12 6" xfId="30021"/>
    <cellStyle name="Calculation 2 8 13" xfId="11913"/>
    <cellStyle name="Calculation 2 8 13 2" xfId="30028"/>
    <cellStyle name="Calculation 2 8 13 3" xfId="30027"/>
    <cellStyle name="Calculation 2 8 14" xfId="13618"/>
    <cellStyle name="Calculation 2 8 14 2" xfId="30030"/>
    <cellStyle name="Calculation 2 8 14 3" xfId="30029"/>
    <cellStyle name="Calculation 2 8 15" xfId="13506"/>
    <cellStyle name="Calculation 2 8 15 2" xfId="30031"/>
    <cellStyle name="Calculation 2 8 16" xfId="16799"/>
    <cellStyle name="Calculation 2 8 16 2" xfId="30032"/>
    <cellStyle name="Calculation 2 8 17" xfId="18459"/>
    <cellStyle name="Calculation 2 8 17 2" xfId="30033"/>
    <cellStyle name="Calculation 2 8 18" xfId="21603"/>
    <cellStyle name="Calculation 2 8 18 2" xfId="30034"/>
    <cellStyle name="Calculation 2 8 19" xfId="21703"/>
    <cellStyle name="Calculation 2 8 2" xfId="923"/>
    <cellStyle name="Calculation 2 8 2 10" xfId="15770"/>
    <cellStyle name="Calculation 2 8 2 11" xfId="17375"/>
    <cellStyle name="Calculation 2 8 2 12" xfId="18978"/>
    <cellStyle name="Calculation 2 8 2 13" xfId="20570"/>
    <cellStyle name="Calculation 2 8 2 14" xfId="22147"/>
    <cellStyle name="Calculation 2 8 2 15" xfId="23668"/>
    <cellStyle name="Calculation 2 8 2 16" xfId="25141"/>
    <cellStyle name="Calculation 2 8 2 2" xfId="2729"/>
    <cellStyle name="Calculation 2 8 2 2 2" xfId="30036"/>
    <cellStyle name="Calculation 2 8 2 2 3" xfId="30035"/>
    <cellStyle name="Calculation 2 8 2 3" xfId="4392"/>
    <cellStyle name="Calculation 2 8 2 3 2" xfId="30037"/>
    <cellStyle name="Calculation 2 8 2 4" xfId="5984"/>
    <cellStyle name="Calculation 2 8 2 4 2" xfId="30038"/>
    <cellStyle name="Calculation 2 8 2 5" xfId="7556"/>
    <cellStyle name="Calculation 2 8 2 5 2" xfId="30039"/>
    <cellStyle name="Calculation 2 8 2 6" xfId="9071"/>
    <cellStyle name="Calculation 2 8 2 6 2" xfId="30040"/>
    <cellStyle name="Calculation 2 8 2 7" xfId="10544"/>
    <cellStyle name="Calculation 2 8 2 8" xfId="12457"/>
    <cellStyle name="Calculation 2 8 2 9" xfId="14158"/>
    <cellStyle name="Calculation 2 8 20" xfId="60556"/>
    <cellStyle name="Calculation 2 8 21" xfId="60557"/>
    <cellStyle name="Calculation 2 8 3" xfId="1330"/>
    <cellStyle name="Calculation 2 8 3 10" xfId="16142"/>
    <cellStyle name="Calculation 2 8 3 11" xfId="17747"/>
    <cellStyle name="Calculation 2 8 3 12" xfId="19350"/>
    <cellStyle name="Calculation 2 8 3 13" xfId="20942"/>
    <cellStyle name="Calculation 2 8 3 14" xfId="22519"/>
    <cellStyle name="Calculation 2 8 3 15" xfId="24040"/>
    <cellStyle name="Calculation 2 8 3 16" xfId="25513"/>
    <cellStyle name="Calculation 2 8 3 2" xfId="3101"/>
    <cellStyle name="Calculation 2 8 3 2 2" xfId="30042"/>
    <cellStyle name="Calculation 2 8 3 2 3" xfId="30041"/>
    <cellStyle name="Calculation 2 8 3 3" xfId="4764"/>
    <cellStyle name="Calculation 2 8 3 3 2" xfId="30043"/>
    <cellStyle name="Calculation 2 8 3 4" xfId="6356"/>
    <cellStyle name="Calculation 2 8 3 4 2" xfId="30044"/>
    <cellStyle name="Calculation 2 8 3 5" xfId="7928"/>
    <cellStyle name="Calculation 2 8 3 5 2" xfId="30045"/>
    <cellStyle name="Calculation 2 8 3 6" xfId="9443"/>
    <cellStyle name="Calculation 2 8 3 6 2" xfId="30046"/>
    <cellStyle name="Calculation 2 8 3 7" xfId="10916"/>
    <cellStyle name="Calculation 2 8 3 8" xfId="12829"/>
    <cellStyle name="Calculation 2 8 3 9" xfId="14530"/>
    <cellStyle name="Calculation 2 8 4" xfId="2266"/>
    <cellStyle name="Calculation 2 8 4 10" xfId="16914"/>
    <cellStyle name="Calculation 2 8 4 11" xfId="18519"/>
    <cellStyle name="Calculation 2 8 4 12" xfId="20115"/>
    <cellStyle name="Calculation 2 8 4 13" xfId="21697"/>
    <cellStyle name="Calculation 2 8 4 14" xfId="23238"/>
    <cellStyle name="Calculation 2 8 4 15" xfId="24715"/>
    <cellStyle name="Calculation 2 8 4 2" xfId="3931"/>
    <cellStyle name="Calculation 2 8 4 2 2" xfId="30048"/>
    <cellStyle name="Calculation 2 8 4 2 3" xfId="30047"/>
    <cellStyle name="Calculation 2 8 4 3" xfId="5527"/>
    <cellStyle name="Calculation 2 8 4 3 2" xfId="30049"/>
    <cellStyle name="Calculation 2 8 4 4" xfId="7108"/>
    <cellStyle name="Calculation 2 8 4 4 2" xfId="30050"/>
    <cellStyle name="Calculation 2 8 4 5" xfId="8641"/>
    <cellStyle name="Calculation 2 8 4 5 2" xfId="30051"/>
    <cellStyle name="Calculation 2 8 4 6" xfId="10118"/>
    <cellStyle name="Calculation 2 8 4 6 2" xfId="30052"/>
    <cellStyle name="Calculation 2 8 4 7" xfId="11994"/>
    <cellStyle name="Calculation 2 8 4 8" xfId="13695"/>
    <cellStyle name="Calculation 2 8 4 9" xfId="15308"/>
    <cellStyle name="Calculation 2 8 5" xfId="1747"/>
    <cellStyle name="Calculation 2 8 5 2" xfId="30054"/>
    <cellStyle name="Calculation 2 8 5 2 2" xfId="30055"/>
    <cellStyle name="Calculation 2 8 5 2 3" xfId="60558"/>
    <cellStyle name="Calculation 2 8 5 3" xfId="30056"/>
    <cellStyle name="Calculation 2 8 5 3 2" xfId="60559"/>
    <cellStyle name="Calculation 2 8 5 4" xfId="30057"/>
    <cellStyle name="Calculation 2 8 5 4 2" xfId="60560"/>
    <cellStyle name="Calculation 2 8 5 5" xfId="30058"/>
    <cellStyle name="Calculation 2 8 5 6" xfId="30059"/>
    <cellStyle name="Calculation 2 8 5 7" xfId="30053"/>
    <cellStyle name="Calculation 2 8 6" xfId="797"/>
    <cellStyle name="Calculation 2 8 6 2" xfId="30061"/>
    <cellStyle name="Calculation 2 8 6 2 2" xfId="30062"/>
    <cellStyle name="Calculation 2 8 6 2 3" xfId="60561"/>
    <cellStyle name="Calculation 2 8 6 3" xfId="30063"/>
    <cellStyle name="Calculation 2 8 6 3 2" xfId="60562"/>
    <cellStyle name="Calculation 2 8 6 4" xfId="30064"/>
    <cellStyle name="Calculation 2 8 6 4 2" xfId="60563"/>
    <cellStyle name="Calculation 2 8 6 5" xfId="30065"/>
    <cellStyle name="Calculation 2 8 6 6" xfId="30066"/>
    <cellStyle name="Calculation 2 8 6 7" xfId="30060"/>
    <cellStyle name="Calculation 2 8 7" xfId="1696"/>
    <cellStyle name="Calculation 2 8 7 2" xfId="30068"/>
    <cellStyle name="Calculation 2 8 7 2 2" xfId="30069"/>
    <cellStyle name="Calculation 2 8 7 2 3" xfId="60564"/>
    <cellStyle name="Calculation 2 8 7 3" xfId="30070"/>
    <cellStyle name="Calculation 2 8 7 3 2" xfId="60565"/>
    <cellStyle name="Calculation 2 8 7 4" xfId="30071"/>
    <cellStyle name="Calculation 2 8 7 4 2" xfId="60566"/>
    <cellStyle name="Calculation 2 8 7 5" xfId="30072"/>
    <cellStyle name="Calculation 2 8 7 6" xfId="30073"/>
    <cellStyle name="Calculation 2 8 7 7" xfId="30067"/>
    <cellStyle name="Calculation 2 8 8" xfId="854"/>
    <cellStyle name="Calculation 2 8 8 2" xfId="30075"/>
    <cellStyle name="Calculation 2 8 8 2 2" xfId="30076"/>
    <cellStyle name="Calculation 2 8 8 2 3" xfId="60567"/>
    <cellStyle name="Calculation 2 8 8 3" xfId="30077"/>
    <cellStyle name="Calculation 2 8 8 3 2" xfId="60568"/>
    <cellStyle name="Calculation 2 8 8 4" xfId="30078"/>
    <cellStyle name="Calculation 2 8 8 4 2" xfId="60569"/>
    <cellStyle name="Calculation 2 8 8 5" xfId="30079"/>
    <cellStyle name="Calculation 2 8 8 6" xfId="30080"/>
    <cellStyle name="Calculation 2 8 8 7" xfId="30074"/>
    <cellStyle name="Calculation 2 8 9" xfId="4257"/>
    <cellStyle name="Calculation 2 8 9 2" xfId="30082"/>
    <cellStyle name="Calculation 2 8 9 2 2" xfId="30083"/>
    <cellStyle name="Calculation 2 8 9 2 3" xfId="60570"/>
    <cellStyle name="Calculation 2 8 9 3" xfId="30084"/>
    <cellStyle name="Calculation 2 8 9 3 2" xfId="60571"/>
    <cellStyle name="Calculation 2 8 9 4" xfId="30085"/>
    <cellStyle name="Calculation 2 8 9 4 2" xfId="60572"/>
    <cellStyle name="Calculation 2 8 9 5" xfId="30086"/>
    <cellStyle name="Calculation 2 8 9 6" xfId="30087"/>
    <cellStyle name="Calculation 2 8 9 7" xfId="30081"/>
    <cellStyle name="Calculation 2 9" xfId="388"/>
    <cellStyle name="Calculation 2 9 10" xfId="6991"/>
    <cellStyle name="Calculation 2 9 10 2" xfId="30089"/>
    <cellStyle name="Calculation 2 9 10 2 2" xfId="30090"/>
    <cellStyle name="Calculation 2 9 10 2 3" xfId="60573"/>
    <cellStyle name="Calculation 2 9 10 3" xfId="30091"/>
    <cellStyle name="Calculation 2 9 10 3 2" xfId="60574"/>
    <cellStyle name="Calculation 2 9 10 4" xfId="30092"/>
    <cellStyle name="Calculation 2 9 10 4 2" xfId="60575"/>
    <cellStyle name="Calculation 2 9 10 5" xfId="30093"/>
    <cellStyle name="Calculation 2 9 10 6" xfId="30094"/>
    <cellStyle name="Calculation 2 9 10 7" xfId="30088"/>
    <cellStyle name="Calculation 2 9 11" xfId="11530"/>
    <cellStyle name="Calculation 2 9 11 2" xfId="30096"/>
    <cellStyle name="Calculation 2 9 11 2 2" xfId="30097"/>
    <cellStyle name="Calculation 2 9 11 2 3" xfId="60576"/>
    <cellStyle name="Calculation 2 9 11 3" xfId="30098"/>
    <cellStyle name="Calculation 2 9 11 3 2" xfId="60577"/>
    <cellStyle name="Calculation 2 9 11 4" xfId="30099"/>
    <cellStyle name="Calculation 2 9 11 4 2" xfId="60578"/>
    <cellStyle name="Calculation 2 9 11 5" xfId="30100"/>
    <cellStyle name="Calculation 2 9 11 6" xfId="30101"/>
    <cellStyle name="Calculation 2 9 11 7" xfId="30095"/>
    <cellStyle name="Calculation 2 9 12" xfId="13232"/>
    <cellStyle name="Calculation 2 9 12 2" xfId="30103"/>
    <cellStyle name="Calculation 2 9 12 2 2" xfId="30104"/>
    <cellStyle name="Calculation 2 9 12 2 3" xfId="60579"/>
    <cellStyle name="Calculation 2 9 12 3" xfId="30105"/>
    <cellStyle name="Calculation 2 9 12 3 2" xfId="60580"/>
    <cellStyle name="Calculation 2 9 12 4" xfId="30106"/>
    <cellStyle name="Calculation 2 9 12 4 2" xfId="60581"/>
    <cellStyle name="Calculation 2 9 12 5" xfId="30107"/>
    <cellStyle name="Calculation 2 9 12 6" xfId="30102"/>
    <cellStyle name="Calculation 2 9 13" xfId="11301"/>
    <cellStyle name="Calculation 2 9 13 2" xfId="30109"/>
    <cellStyle name="Calculation 2 9 13 3" xfId="30108"/>
    <cellStyle name="Calculation 2 9 14" xfId="13614"/>
    <cellStyle name="Calculation 2 9 14 2" xfId="30111"/>
    <cellStyle name="Calculation 2 9 14 3" xfId="30110"/>
    <cellStyle name="Calculation 2 9 15" xfId="15178"/>
    <cellStyle name="Calculation 2 9 15 2" xfId="30112"/>
    <cellStyle name="Calculation 2 9 16" xfId="16789"/>
    <cellStyle name="Calculation 2 9 16 2" xfId="30113"/>
    <cellStyle name="Calculation 2 9 17" xfId="18441"/>
    <cellStyle name="Calculation 2 9 17 2" xfId="30114"/>
    <cellStyle name="Calculation 2 9 18" xfId="21583"/>
    <cellStyle name="Calculation 2 9 18 2" xfId="30115"/>
    <cellStyle name="Calculation 2 9 19" xfId="22015"/>
    <cellStyle name="Calculation 2 9 2" xfId="978"/>
    <cellStyle name="Calculation 2 9 2 10" xfId="15814"/>
    <cellStyle name="Calculation 2 9 2 11" xfId="17419"/>
    <cellStyle name="Calculation 2 9 2 12" xfId="19022"/>
    <cellStyle name="Calculation 2 9 2 13" xfId="20614"/>
    <cellStyle name="Calculation 2 9 2 14" xfId="22191"/>
    <cellStyle name="Calculation 2 9 2 15" xfId="23712"/>
    <cellStyle name="Calculation 2 9 2 16" xfId="25185"/>
    <cellStyle name="Calculation 2 9 2 2" xfId="2773"/>
    <cellStyle name="Calculation 2 9 2 2 2" xfId="30117"/>
    <cellStyle name="Calculation 2 9 2 2 3" xfId="30116"/>
    <cellStyle name="Calculation 2 9 2 3" xfId="4436"/>
    <cellStyle name="Calculation 2 9 2 3 2" xfId="30118"/>
    <cellStyle name="Calculation 2 9 2 4" xfId="6028"/>
    <cellStyle name="Calculation 2 9 2 4 2" xfId="30119"/>
    <cellStyle name="Calculation 2 9 2 5" xfId="7600"/>
    <cellStyle name="Calculation 2 9 2 5 2" xfId="30120"/>
    <cellStyle name="Calculation 2 9 2 6" xfId="9115"/>
    <cellStyle name="Calculation 2 9 2 6 2" xfId="30121"/>
    <cellStyle name="Calculation 2 9 2 7" xfId="10588"/>
    <cellStyle name="Calculation 2 9 2 8" xfId="12501"/>
    <cellStyle name="Calculation 2 9 2 9" xfId="14202"/>
    <cellStyle name="Calculation 2 9 20" xfId="60582"/>
    <cellStyle name="Calculation 2 9 3" xfId="1386"/>
    <cellStyle name="Calculation 2 9 3 10" xfId="16186"/>
    <cellStyle name="Calculation 2 9 3 11" xfId="17791"/>
    <cellStyle name="Calculation 2 9 3 12" xfId="19394"/>
    <cellStyle name="Calculation 2 9 3 13" xfId="20986"/>
    <cellStyle name="Calculation 2 9 3 14" xfId="22563"/>
    <cellStyle name="Calculation 2 9 3 15" xfId="24084"/>
    <cellStyle name="Calculation 2 9 3 16" xfId="25557"/>
    <cellStyle name="Calculation 2 9 3 2" xfId="3145"/>
    <cellStyle name="Calculation 2 9 3 2 2" xfId="30123"/>
    <cellStyle name="Calculation 2 9 3 2 3" xfId="30122"/>
    <cellStyle name="Calculation 2 9 3 3" xfId="4808"/>
    <cellStyle name="Calculation 2 9 3 3 2" xfId="30124"/>
    <cellStyle name="Calculation 2 9 3 4" xfId="6400"/>
    <cellStyle name="Calculation 2 9 3 4 2" xfId="30125"/>
    <cellStyle name="Calculation 2 9 3 5" xfId="7972"/>
    <cellStyle name="Calculation 2 9 3 5 2" xfId="30126"/>
    <cellStyle name="Calculation 2 9 3 6" xfId="9487"/>
    <cellStyle name="Calculation 2 9 3 6 2" xfId="30127"/>
    <cellStyle name="Calculation 2 9 3 7" xfId="10960"/>
    <cellStyle name="Calculation 2 9 3 8" xfId="12873"/>
    <cellStyle name="Calculation 2 9 3 9" xfId="14574"/>
    <cellStyle name="Calculation 2 9 4" xfId="2320"/>
    <cellStyle name="Calculation 2 9 4 10" xfId="16967"/>
    <cellStyle name="Calculation 2 9 4 11" xfId="18571"/>
    <cellStyle name="Calculation 2 9 4 12" xfId="20169"/>
    <cellStyle name="Calculation 2 9 4 13" xfId="21747"/>
    <cellStyle name="Calculation 2 9 4 14" xfId="23283"/>
    <cellStyle name="Calculation 2 9 4 15" xfId="24757"/>
    <cellStyle name="Calculation 2 9 4 2" xfId="3984"/>
    <cellStyle name="Calculation 2 9 4 2 2" xfId="30129"/>
    <cellStyle name="Calculation 2 9 4 2 3" xfId="30128"/>
    <cellStyle name="Calculation 2 9 4 3" xfId="5579"/>
    <cellStyle name="Calculation 2 9 4 3 2" xfId="30130"/>
    <cellStyle name="Calculation 2 9 4 4" xfId="7158"/>
    <cellStyle name="Calculation 2 9 4 4 2" xfId="30131"/>
    <cellStyle name="Calculation 2 9 4 5" xfId="8686"/>
    <cellStyle name="Calculation 2 9 4 5 2" xfId="30132"/>
    <cellStyle name="Calculation 2 9 4 6" xfId="10160"/>
    <cellStyle name="Calculation 2 9 4 6 2" xfId="30133"/>
    <cellStyle name="Calculation 2 9 4 7" xfId="12048"/>
    <cellStyle name="Calculation 2 9 4 8" xfId="13749"/>
    <cellStyle name="Calculation 2 9 4 9" xfId="15362"/>
    <cellStyle name="Calculation 2 9 5" xfId="1803"/>
    <cellStyle name="Calculation 2 9 5 2" xfId="30135"/>
    <cellStyle name="Calculation 2 9 5 2 2" xfId="30136"/>
    <cellStyle name="Calculation 2 9 5 2 3" xfId="60583"/>
    <cellStyle name="Calculation 2 9 5 3" xfId="30137"/>
    <cellStyle name="Calculation 2 9 5 3 2" xfId="60584"/>
    <cellStyle name="Calculation 2 9 5 4" xfId="30138"/>
    <cellStyle name="Calculation 2 9 5 4 2" xfId="60585"/>
    <cellStyle name="Calculation 2 9 5 5" xfId="30139"/>
    <cellStyle name="Calculation 2 9 5 6" xfId="30140"/>
    <cellStyle name="Calculation 2 9 5 7" xfId="30134"/>
    <cellStyle name="Calculation 2 9 6" xfId="3473"/>
    <cellStyle name="Calculation 2 9 6 2" xfId="30142"/>
    <cellStyle name="Calculation 2 9 6 2 2" xfId="30143"/>
    <cellStyle name="Calculation 2 9 6 2 3" xfId="60586"/>
    <cellStyle name="Calculation 2 9 6 3" xfId="30144"/>
    <cellStyle name="Calculation 2 9 6 3 2" xfId="60587"/>
    <cellStyle name="Calculation 2 9 6 4" xfId="30145"/>
    <cellStyle name="Calculation 2 9 6 4 2" xfId="60588"/>
    <cellStyle name="Calculation 2 9 6 5" xfId="30146"/>
    <cellStyle name="Calculation 2 9 6 6" xfId="30147"/>
    <cellStyle name="Calculation 2 9 6 7" xfId="30141"/>
    <cellStyle name="Calculation 2 9 7" xfId="1756"/>
    <cellStyle name="Calculation 2 9 7 2" xfId="30149"/>
    <cellStyle name="Calculation 2 9 7 2 2" xfId="30150"/>
    <cellStyle name="Calculation 2 9 7 2 3" xfId="60589"/>
    <cellStyle name="Calculation 2 9 7 3" xfId="30151"/>
    <cellStyle name="Calculation 2 9 7 3 2" xfId="60590"/>
    <cellStyle name="Calculation 2 9 7 4" xfId="30152"/>
    <cellStyle name="Calculation 2 9 7 4 2" xfId="60591"/>
    <cellStyle name="Calculation 2 9 7 5" xfId="30153"/>
    <cellStyle name="Calculation 2 9 7 6" xfId="30154"/>
    <cellStyle name="Calculation 2 9 7 7" xfId="30148"/>
    <cellStyle name="Calculation 2 9 8" xfId="3805"/>
    <cellStyle name="Calculation 2 9 8 2" xfId="30156"/>
    <cellStyle name="Calculation 2 9 8 2 2" xfId="30157"/>
    <cellStyle name="Calculation 2 9 8 2 3" xfId="60592"/>
    <cellStyle name="Calculation 2 9 8 3" xfId="30158"/>
    <cellStyle name="Calculation 2 9 8 3 2" xfId="60593"/>
    <cellStyle name="Calculation 2 9 8 4" xfId="30159"/>
    <cellStyle name="Calculation 2 9 8 4 2" xfId="60594"/>
    <cellStyle name="Calculation 2 9 8 5" xfId="30160"/>
    <cellStyle name="Calculation 2 9 8 6" xfId="30161"/>
    <cellStyle name="Calculation 2 9 8 7" xfId="30155"/>
    <cellStyle name="Calculation 2 9 9" xfId="5405"/>
    <cellStyle name="Calculation 2 9 9 2" xfId="30163"/>
    <cellStyle name="Calculation 2 9 9 2 2" xfId="30164"/>
    <cellStyle name="Calculation 2 9 9 2 3" xfId="60595"/>
    <cellStyle name="Calculation 2 9 9 3" xfId="30165"/>
    <cellStyle name="Calculation 2 9 9 3 2" xfId="60596"/>
    <cellStyle name="Calculation 2 9 9 4" xfId="30166"/>
    <cellStyle name="Calculation 2 9 9 4 2" xfId="60597"/>
    <cellStyle name="Calculation 2 9 9 5" xfId="30167"/>
    <cellStyle name="Calculation 2 9 9 6" xfId="30168"/>
    <cellStyle name="Calculation 2 9 9 7" xfId="30162"/>
    <cellStyle name="Calculation 3" xfId="245"/>
    <cellStyle name="Calculation 3 10" xfId="424"/>
    <cellStyle name="Calculation 3 10 10" xfId="9792"/>
    <cellStyle name="Calculation 3 10 10 2" xfId="30170"/>
    <cellStyle name="Calculation 3 10 10 2 2" xfId="30171"/>
    <cellStyle name="Calculation 3 10 10 2 3" xfId="60598"/>
    <cellStyle name="Calculation 3 10 10 3" xfId="30172"/>
    <cellStyle name="Calculation 3 10 10 3 2" xfId="60599"/>
    <cellStyle name="Calculation 3 10 10 4" xfId="30173"/>
    <cellStyle name="Calculation 3 10 10 4 2" xfId="60600"/>
    <cellStyle name="Calculation 3 10 10 5" xfId="30174"/>
    <cellStyle name="Calculation 3 10 10 6" xfId="30175"/>
    <cellStyle name="Calculation 3 10 10 7" xfId="30169"/>
    <cellStyle name="Calculation 3 10 11" xfId="11566"/>
    <cellStyle name="Calculation 3 10 11 2" xfId="30177"/>
    <cellStyle name="Calculation 3 10 11 2 2" xfId="30178"/>
    <cellStyle name="Calculation 3 10 11 2 3" xfId="60601"/>
    <cellStyle name="Calculation 3 10 11 3" xfId="30179"/>
    <cellStyle name="Calculation 3 10 11 3 2" xfId="60602"/>
    <cellStyle name="Calculation 3 10 11 4" xfId="30180"/>
    <cellStyle name="Calculation 3 10 11 4 2" xfId="60603"/>
    <cellStyle name="Calculation 3 10 11 5" xfId="30181"/>
    <cellStyle name="Calculation 3 10 11 6" xfId="30182"/>
    <cellStyle name="Calculation 3 10 11 7" xfId="30176"/>
    <cellStyle name="Calculation 3 10 12" xfId="13268"/>
    <cellStyle name="Calculation 3 10 12 2" xfId="30184"/>
    <cellStyle name="Calculation 3 10 12 2 2" xfId="30185"/>
    <cellStyle name="Calculation 3 10 12 2 3" xfId="60604"/>
    <cellStyle name="Calculation 3 10 12 3" xfId="30186"/>
    <cellStyle name="Calculation 3 10 12 3 2" xfId="60605"/>
    <cellStyle name="Calculation 3 10 12 4" xfId="30187"/>
    <cellStyle name="Calculation 3 10 12 4 2" xfId="60606"/>
    <cellStyle name="Calculation 3 10 12 5" xfId="30188"/>
    <cellStyle name="Calculation 3 10 12 6" xfId="30183"/>
    <cellStyle name="Calculation 3 10 13" xfId="14880"/>
    <cellStyle name="Calculation 3 10 13 2" xfId="30190"/>
    <cellStyle name="Calculation 3 10 13 3" xfId="30189"/>
    <cellStyle name="Calculation 3 10 14" xfId="16491"/>
    <cellStyle name="Calculation 3 10 14 2" xfId="30192"/>
    <cellStyle name="Calculation 3 10 14 3" xfId="30191"/>
    <cellStyle name="Calculation 3 10 15" xfId="18096"/>
    <cellStyle name="Calculation 3 10 15 2" xfId="30193"/>
    <cellStyle name="Calculation 3 10 16" xfId="19700"/>
    <cellStyle name="Calculation 3 10 16 2" xfId="30194"/>
    <cellStyle name="Calculation 3 10 17" xfId="21292"/>
    <cellStyle name="Calculation 3 10 17 2" xfId="30195"/>
    <cellStyle name="Calculation 3 10 18" xfId="22874"/>
    <cellStyle name="Calculation 3 10 18 2" xfId="30196"/>
    <cellStyle name="Calculation 3 10 19" xfId="24389"/>
    <cellStyle name="Calculation 3 10 2" xfId="1014"/>
    <cellStyle name="Calculation 3 10 2 10" xfId="15850"/>
    <cellStyle name="Calculation 3 10 2 11" xfId="17455"/>
    <cellStyle name="Calculation 3 10 2 12" xfId="19058"/>
    <cellStyle name="Calculation 3 10 2 13" xfId="20650"/>
    <cellStyle name="Calculation 3 10 2 14" xfId="22227"/>
    <cellStyle name="Calculation 3 10 2 15" xfId="23748"/>
    <cellStyle name="Calculation 3 10 2 16" xfId="25221"/>
    <cellStyle name="Calculation 3 10 2 2" xfId="2809"/>
    <cellStyle name="Calculation 3 10 2 2 2" xfId="30198"/>
    <cellStyle name="Calculation 3 10 2 2 3" xfId="30197"/>
    <cellStyle name="Calculation 3 10 2 3" xfId="4472"/>
    <cellStyle name="Calculation 3 10 2 3 2" xfId="30199"/>
    <cellStyle name="Calculation 3 10 2 4" xfId="6064"/>
    <cellStyle name="Calculation 3 10 2 4 2" xfId="30200"/>
    <cellStyle name="Calculation 3 10 2 5" xfId="7636"/>
    <cellStyle name="Calculation 3 10 2 5 2" xfId="30201"/>
    <cellStyle name="Calculation 3 10 2 6" xfId="9151"/>
    <cellStyle name="Calculation 3 10 2 6 2" xfId="30202"/>
    <cellStyle name="Calculation 3 10 2 7" xfId="10624"/>
    <cellStyle name="Calculation 3 10 2 8" xfId="12537"/>
    <cellStyle name="Calculation 3 10 2 9" xfId="14238"/>
    <cellStyle name="Calculation 3 10 20" xfId="26181"/>
    <cellStyle name="Calculation 3 10 3" xfId="1422"/>
    <cellStyle name="Calculation 3 10 3 10" xfId="16222"/>
    <cellStyle name="Calculation 3 10 3 11" xfId="17827"/>
    <cellStyle name="Calculation 3 10 3 12" xfId="19430"/>
    <cellStyle name="Calculation 3 10 3 13" xfId="21022"/>
    <cellStyle name="Calculation 3 10 3 14" xfId="22599"/>
    <cellStyle name="Calculation 3 10 3 15" xfId="24120"/>
    <cellStyle name="Calculation 3 10 3 16" xfId="25593"/>
    <cellStyle name="Calculation 3 10 3 2" xfId="3181"/>
    <cellStyle name="Calculation 3 10 3 2 2" xfId="30204"/>
    <cellStyle name="Calculation 3 10 3 2 3" xfId="30203"/>
    <cellStyle name="Calculation 3 10 3 3" xfId="4844"/>
    <cellStyle name="Calculation 3 10 3 3 2" xfId="30205"/>
    <cellStyle name="Calculation 3 10 3 4" xfId="6436"/>
    <cellStyle name="Calculation 3 10 3 4 2" xfId="30206"/>
    <cellStyle name="Calculation 3 10 3 5" xfId="8008"/>
    <cellStyle name="Calculation 3 10 3 5 2" xfId="30207"/>
    <cellStyle name="Calculation 3 10 3 6" xfId="9523"/>
    <cellStyle name="Calculation 3 10 3 6 2" xfId="30208"/>
    <cellStyle name="Calculation 3 10 3 7" xfId="10996"/>
    <cellStyle name="Calculation 3 10 3 8" xfId="12909"/>
    <cellStyle name="Calculation 3 10 3 9" xfId="14610"/>
    <cellStyle name="Calculation 3 10 4" xfId="2356"/>
    <cellStyle name="Calculation 3 10 4 10" xfId="17003"/>
    <cellStyle name="Calculation 3 10 4 11" xfId="18607"/>
    <cellStyle name="Calculation 3 10 4 12" xfId="20205"/>
    <cellStyle name="Calculation 3 10 4 13" xfId="21783"/>
    <cellStyle name="Calculation 3 10 4 14" xfId="23319"/>
    <cellStyle name="Calculation 3 10 4 15" xfId="24793"/>
    <cellStyle name="Calculation 3 10 4 2" xfId="4020"/>
    <cellStyle name="Calculation 3 10 4 2 2" xfId="30210"/>
    <cellStyle name="Calculation 3 10 4 2 3" xfId="30209"/>
    <cellStyle name="Calculation 3 10 4 3" xfId="5615"/>
    <cellStyle name="Calculation 3 10 4 3 2" xfId="30211"/>
    <cellStyle name="Calculation 3 10 4 4" xfId="7194"/>
    <cellStyle name="Calculation 3 10 4 4 2" xfId="30212"/>
    <cellStyle name="Calculation 3 10 4 5" xfId="8722"/>
    <cellStyle name="Calculation 3 10 4 5 2" xfId="30213"/>
    <cellStyle name="Calculation 3 10 4 6" xfId="10196"/>
    <cellStyle name="Calculation 3 10 4 6 2" xfId="30214"/>
    <cellStyle name="Calculation 3 10 4 7" xfId="12084"/>
    <cellStyle name="Calculation 3 10 4 8" xfId="13785"/>
    <cellStyle name="Calculation 3 10 4 9" xfId="15398"/>
    <cellStyle name="Calculation 3 10 5" xfId="1839"/>
    <cellStyle name="Calculation 3 10 5 2" xfId="30216"/>
    <cellStyle name="Calculation 3 10 5 2 2" xfId="30217"/>
    <cellStyle name="Calculation 3 10 5 2 3" xfId="60607"/>
    <cellStyle name="Calculation 3 10 5 3" xfId="30218"/>
    <cellStyle name="Calculation 3 10 5 3 2" xfId="60608"/>
    <cellStyle name="Calculation 3 10 5 4" xfId="30219"/>
    <cellStyle name="Calculation 3 10 5 4 2" xfId="60609"/>
    <cellStyle name="Calculation 3 10 5 5" xfId="30220"/>
    <cellStyle name="Calculation 3 10 5 6" xfId="30221"/>
    <cellStyle name="Calculation 3 10 5 7" xfId="30215"/>
    <cellStyle name="Calculation 3 10 6" xfId="3509"/>
    <cellStyle name="Calculation 3 10 6 2" xfId="30223"/>
    <cellStyle name="Calculation 3 10 6 2 2" xfId="30224"/>
    <cellStyle name="Calculation 3 10 6 2 3" xfId="60610"/>
    <cellStyle name="Calculation 3 10 6 3" xfId="30225"/>
    <cellStyle name="Calculation 3 10 6 3 2" xfId="60611"/>
    <cellStyle name="Calculation 3 10 6 4" xfId="30226"/>
    <cellStyle name="Calculation 3 10 6 4 2" xfId="60612"/>
    <cellStyle name="Calculation 3 10 6 5" xfId="30227"/>
    <cellStyle name="Calculation 3 10 6 6" xfId="30228"/>
    <cellStyle name="Calculation 3 10 6 7" xfId="30222"/>
    <cellStyle name="Calculation 3 10 7" xfId="5113"/>
    <cellStyle name="Calculation 3 10 7 2" xfId="30230"/>
    <cellStyle name="Calculation 3 10 7 2 2" xfId="30231"/>
    <cellStyle name="Calculation 3 10 7 2 3" xfId="60613"/>
    <cellStyle name="Calculation 3 10 7 3" xfId="30232"/>
    <cellStyle name="Calculation 3 10 7 3 2" xfId="60614"/>
    <cellStyle name="Calculation 3 10 7 4" xfId="30233"/>
    <cellStyle name="Calculation 3 10 7 4 2" xfId="60615"/>
    <cellStyle name="Calculation 3 10 7 5" xfId="30234"/>
    <cellStyle name="Calculation 3 10 7 6" xfId="30235"/>
    <cellStyle name="Calculation 3 10 7 7" xfId="30229"/>
    <cellStyle name="Calculation 3 10 8" xfId="6705"/>
    <cellStyle name="Calculation 3 10 8 2" xfId="30237"/>
    <cellStyle name="Calculation 3 10 8 2 2" xfId="30238"/>
    <cellStyle name="Calculation 3 10 8 2 3" xfId="60616"/>
    <cellStyle name="Calculation 3 10 8 3" xfId="30239"/>
    <cellStyle name="Calculation 3 10 8 3 2" xfId="60617"/>
    <cellStyle name="Calculation 3 10 8 4" xfId="30240"/>
    <cellStyle name="Calculation 3 10 8 4 2" xfId="60618"/>
    <cellStyle name="Calculation 3 10 8 5" xfId="30241"/>
    <cellStyle name="Calculation 3 10 8 6" xfId="30242"/>
    <cellStyle name="Calculation 3 10 8 7" xfId="30236"/>
    <cellStyle name="Calculation 3 10 9" xfId="8277"/>
    <cellStyle name="Calculation 3 10 9 2" xfId="30244"/>
    <cellStyle name="Calculation 3 10 9 2 2" xfId="30245"/>
    <cellStyle name="Calculation 3 10 9 2 3" xfId="60619"/>
    <cellStyle name="Calculation 3 10 9 3" xfId="30246"/>
    <cellStyle name="Calculation 3 10 9 3 2" xfId="60620"/>
    <cellStyle name="Calculation 3 10 9 4" xfId="30247"/>
    <cellStyle name="Calculation 3 10 9 4 2" xfId="60621"/>
    <cellStyle name="Calculation 3 10 9 5" xfId="30248"/>
    <cellStyle name="Calculation 3 10 9 6" xfId="30249"/>
    <cellStyle name="Calculation 3 10 9 7" xfId="30243"/>
    <cellStyle name="Calculation 3 11" xfId="330"/>
    <cellStyle name="Calculation 3 11 10" xfId="8564"/>
    <cellStyle name="Calculation 3 11 10 2" xfId="30251"/>
    <cellStyle name="Calculation 3 11 10 2 2" xfId="30252"/>
    <cellStyle name="Calculation 3 11 10 2 3" xfId="60622"/>
    <cellStyle name="Calculation 3 11 10 3" xfId="30253"/>
    <cellStyle name="Calculation 3 11 10 3 2" xfId="60623"/>
    <cellStyle name="Calculation 3 11 10 4" xfId="30254"/>
    <cellStyle name="Calculation 3 11 10 4 2" xfId="60624"/>
    <cellStyle name="Calculation 3 11 10 5" xfId="30255"/>
    <cellStyle name="Calculation 3 11 10 6" xfId="30256"/>
    <cellStyle name="Calculation 3 11 10 7" xfId="30250"/>
    <cellStyle name="Calculation 3 11 11" xfId="11472"/>
    <cellStyle name="Calculation 3 11 11 2" xfId="30258"/>
    <cellStyle name="Calculation 3 11 11 2 2" xfId="30259"/>
    <cellStyle name="Calculation 3 11 11 2 3" xfId="60625"/>
    <cellStyle name="Calculation 3 11 11 3" xfId="30260"/>
    <cellStyle name="Calculation 3 11 11 3 2" xfId="60626"/>
    <cellStyle name="Calculation 3 11 11 4" xfId="30261"/>
    <cellStyle name="Calculation 3 11 11 4 2" xfId="60627"/>
    <cellStyle name="Calculation 3 11 11 5" xfId="30262"/>
    <cellStyle name="Calculation 3 11 11 6" xfId="30263"/>
    <cellStyle name="Calculation 3 11 11 7" xfId="30257"/>
    <cellStyle name="Calculation 3 11 12" xfId="13174"/>
    <cellStyle name="Calculation 3 11 12 2" xfId="30265"/>
    <cellStyle name="Calculation 3 11 12 2 2" xfId="30266"/>
    <cellStyle name="Calculation 3 11 12 2 3" xfId="60628"/>
    <cellStyle name="Calculation 3 11 12 3" xfId="30267"/>
    <cellStyle name="Calculation 3 11 12 3 2" xfId="60629"/>
    <cellStyle name="Calculation 3 11 12 4" xfId="30268"/>
    <cellStyle name="Calculation 3 11 12 4 2" xfId="60630"/>
    <cellStyle name="Calculation 3 11 12 5" xfId="30269"/>
    <cellStyle name="Calculation 3 11 12 6" xfId="30264"/>
    <cellStyle name="Calculation 3 11 13" xfId="11893"/>
    <cellStyle name="Calculation 3 11 13 2" xfId="30271"/>
    <cellStyle name="Calculation 3 11 13 3" xfId="30270"/>
    <cellStyle name="Calculation 3 11 14" xfId="15207"/>
    <cellStyle name="Calculation 3 11 14 2" xfId="30273"/>
    <cellStyle name="Calculation 3 11 14 3" xfId="30272"/>
    <cellStyle name="Calculation 3 11 15" xfId="16815"/>
    <cellStyle name="Calculation 3 11 15 2" xfId="30274"/>
    <cellStyle name="Calculation 3 11 16" xfId="11393"/>
    <cellStyle name="Calculation 3 11 16 2" xfId="30275"/>
    <cellStyle name="Calculation 3 11 17" xfId="18388"/>
    <cellStyle name="Calculation 3 11 17 2" xfId="30276"/>
    <cellStyle name="Calculation 3 11 18" xfId="18330"/>
    <cellStyle name="Calculation 3 11 18 2" xfId="30277"/>
    <cellStyle name="Calculation 3 11 19" xfId="23161"/>
    <cellStyle name="Calculation 3 11 2" xfId="921"/>
    <cellStyle name="Calculation 3 11 2 10" xfId="15768"/>
    <cellStyle name="Calculation 3 11 2 11" xfId="17373"/>
    <cellStyle name="Calculation 3 11 2 12" xfId="18976"/>
    <cellStyle name="Calculation 3 11 2 13" xfId="20568"/>
    <cellStyle name="Calculation 3 11 2 14" xfId="22145"/>
    <cellStyle name="Calculation 3 11 2 15" xfId="23666"/>
    <cellStyle name="Calculation 3 11 2 16" xfId="25139"/>
    <cellStyle name="Calculation 3 11 2 2" xfId="2727"/>
    <cellStyle name="Calculation 3 11 2 2 2" xfId="30279"/>
    <cellStyle name="Calculation 3 11 2 2 3" xfId="30278"/>
    <cellStyle name="Calculation 3 11 2 3" xfId="4390"/>
    <cellStyle name="Calculation 3 11 2 3 2" xfId="30280"/>
    <cellStyle name="Calculation 3 11 2 4" xfId="5982"/>
    <cellStyle name="Calculation 3 11 2 4 2" xfId="30281"/>
    <cellStyle name="Calculation 3 11 2 5" xfId="7554"/>
    <cellStyle name="Calculation 3 11 2 5 2" xfId="30282"/>
    <cellStyle name="Calculation 3 11 2 6" xfId="9069"/>
    <cellStyle name="Calculation 3 11 2 6 2" xfId="30283"/>
    <cellStyle name="Calculation 3 11 2 7" xfId="10542"/>
    <cellStyle name="Calculation 3 11 2 8" xfId="12455"/>
    <cellStyle name="Calculation 3 11 2 9" xfId="14156"/>
    <cellStyle name="Calculation 3 11 20" xfId="60631"/>
    <cellStyle name="Calculation 3 11 3" xfId="1328"/>
    <cellStyle name="Calculation 3 11 3 10" xfId="16140"/>
    <cellStyle name="Calculation 3 11 3 11" xfId="17745"/>
    <cellStyle name="Calculation 3 11 3 12" xfId="19348"/>
    <cellStyle name="Calculation 3 11 3 13" xfId="20940"/>
    <cellStyle name="Calculation 3 11 3 14" xfId="22517"/>
    <cellStyle name="Calculation 3 11 3 15" xfId="24038"/>
    <cellStyle name="Calculation 3 11 3 16" xfId="25511"/>
    <cellStyle name="Calculation 3 11 3 2" xfId="3099"/>
    <cellStyle name="Calculation 3 11 3 2 2" xfId="30285"/>
    <cellStyle name="Calculation 3 11 3 2 3" xfId="30284"/>
    <cellStyle name="Calculation 3 11 3 3" xfId="4762"/>
    <cellStyle name="Calculation 3 11 3 3 2" xfId="30286"/>
    <cellStyle name="Calculation 3 11 3 4" xfId="6354"/>
    <cellStyle name="Calculation 3 11 3 4 2" xfId="30287"/>
    <cellStyle name="Calculation 3 11 3 5" xfId="7926"/>
    <cellStyle name="Calculation 3 11 3 5 2" xfId="30288"/>
    <cellStyle name="Calculation 3 11 3 6" xfId="9441"/>
    <cellStyle name="Calculation 3 11 3 6 2" xfId="30289"/>
    <cellStyle name="Calculation 3 11 3 7" xfId="10914"/>
    <cellStyle name="Calculation 3 11 3 8" xfId="12827"/>
    <cellStyle name="Calculation 3 11 3 9" xfId="14528"/>
    <cellStyle name="Calculation 3 11 4" xfId="2265"/>
    <cellStyle name="Calculation 3 11 4 10" xfId="16913"/>
    <cellStyle name="Calculation 3 11 4 11" xfId="18518"/>
    <cellStyle name="Calculation 3 11 4 12" xfId="20114"/>
    <cellStyle name="Calculation 3 11 4 13" xfId="21696"/>
    <cellStyle name="Calculation 3 11 4 14" xfId="23237"/>
    <cellStyle name="Calculation 3 11 4 15" xfId="24714"/>
    <cellStyle name="Calculation 3 11 4 2" xfId="3930"/>
    <cellStyle name="Calculation 3 11 4 2 2" xfId="30291"/>
    <cellStyle name="Calculation 3 11 4 2 3" xfId="30290"/>
    <cellStyle name="Calculation 3 11 4 3" xfId="5526"/>
    <cellStyle name="Calculation 3 11 4 3 2" xfId="30292"/>
    <cellStyle name="Calculation 3 11 4 4" xfId="7107"/>
    <cellStyle name="Calculation 3 11 4 4 2" xfId="30293"/>
    <cellStyle name="Calculation 3 11 4 5" xfId="8640"/>
    <cellStyle name="Calculation 3 11 4 5 2" xfId="30294"/>
    <cellStyle name="Calculation 3 11 4 6" xfId="10117"/>
    <cellStyle name="Calculation 3 11 4 6 2" xfId="30295"/>
    <cellStyle name="Calculation 3 11 4 7" xfId="11993"/>
    <cellStyle name="Calculation 3 11 4 8" xfId="13694"/>
    <cellStyle name="Calculation 3 11 4 9" xfId="15307"/>
    <cellStyle name="Calculation 3 11 5" xfId="1745"/>
    <cellStyle name="Calculation 3 11 5 2" xfId="30297"/>
    <cellStyle name="Calculation 3 11 5 2 2" xfId="30298"/>
    <cellStyle name="Calculation 3 11 5 2 3" xfId="60632"/>
    <cellStyle name="Calculation 3 11 5 3" xfId="30299"/>
    <cellStyle name="Calculation 3 11 5 3 2" xfId="60633"/>
    <cellStyle name="Calculation 3 11 5 4" xfId="30300"/>
    <cellStyle name="Calculation 3 11 5 4 2" xfId="60634"/>
    <cellStyle name="Calculation 3 11 5 5" xfId="30301"/>
    <cellStyle name="Calculation 3 11 5 6" xfId="30302"/>
    <cellStyle name="Calculation 3 11 5 7" xfId="30296"/>
    <cellStyle name="Calculation 3 11 6" xfId="1699"/>
    <cellStyle name="Calculation 3 11 6 2" xfId="30304"/>
    <cellStyle name="Calculation 3 11 6 2 2" xfId="30305"/>
    <cellStyle name="Calculation 3 11 6 2 3" xfId="60635"/>
    <cellStyle name="Calculation 3 11 6 3" xfId="30306"/>
    <cellStyle name="Calculation 3 11 6 3 2" xfId="60636"/>
    <cellStyle name="Calculation 3 11 6 4" xfId="30307"/>
    <cellStyle name="Calculation 3 11 6 4 2" xfId="60637"/>
    <cellStyle name="Calculation 3 11 6 5" xfId="30308"/>
    <cellStyle name="Calculation 3 11 6 6" xfId="30309"/>
    <cellStyle name="Calculation 3 11 6 7" xfId="30303"/>
    <cellStyle name="Calculation 3 11 7" xfId="3833"/>
    <cellStyle name="Calculation 3 11 7 2" xfId="30311"/>
    <cellStyle name="Calculation 3 11 7 2 2" xfId="30312"/>
    <cellStyle name="Calculation 3 11 7 2 3" xfId="60638"/>
    <cellStyle name="Calculation 3 11 7 3" xfId="30313"/>
    <cellStyle name="Calculation 3 11 7 3 2" xfId="60639"/>
    <cellStyle name="Calculation 3 11 7 4" xfId="30314"/>
    <cellStyle name="Calculation 3 11 7 4 2" xfId="60640"/>
    <cellStyle name="Calculation 3 11 7 5" xfId="30315"/>
    <cellStyle name="Calculation 3 11 7 6" xfId="30316"/>
    <cellStyle name="Calculation 3 11 7 7" xfId="30310"/>
    <cellStyle name="Calculation 3 11 8" xfId="5433"/>
    <cellStyle name="Calculation 3 11 8 2" xfId="30318"/>
    <cellStyle name="Calculation 3 11 8 2 2" xfId="30319"/>
    <cellStyle name="Calculation 3 11 8 2 3" xfId="60641"/>
    <cellStyle name="Calculation 3 11 8 3" xfId="30320"/>
    <cellStyle name="Calculation 3 11 8 3 2" xfId="60642"/>
    <cellStyle name="Calculation 3 11 8 4" xfId="30321"/>
    <cellStyle name="Calculation 3 11 8 4 2" xfId="60643"/>
    <cellStyle name="Calculation 3 11 8 5" xfId="30322"/>
    <cellStyle name="Calculation 3 11 8 6" xfId="30323"/>
    <cellStyle name="Calculation 3 11 8 7" xfId="30317"/>
    <cellStyle name="Calculation 3 11 9" xfId="7018"/>
    <cellStyle name="Calculation 3 11 9 2" xfId="30325"/>
    <cellStyle name="Calculation 3 11 9 2 2" xfId="30326"/>
    <cellStyle name="Calculation 3 11 9 2 3" xfId="60644"/>
    <cellStyle name="Calculation 3 11 9 3" xfId="30327"/>
    <cellStyle name="Calculation 3 11 9 3 2" xfId="60645"/>
    <cellStyle name="Calculation 3 11 9 4" xfId="30328"/>
    <cellStyle name="Calculation 3 11 9 4 2" xfId="60646"/>
    <cellStyle name="Calculation 3 11 9 5" xfId="30329"/>
    <cellStyle name="Calculation 3 11 9 6" xfId="30330"/>
    <cellStyle name="Calculation 3 11 9 7" xfId="30324"/>
    <cellStyle name="Calculation 3 12" xfId="436"/>
    <cellStyle name="Calculation 3 12 10" xfId="9804"/>
    <cellStyle name="Calculation 3 12 10 2" xfId="30332"/>
    <cellStyle name="Calculation 3 12 10 2 2" xfId="30333"/>
    <cellStyle name="Calculation 3 12 10 2 3" xfId="60647"/>
    <cellStyle name="Calculation 3 12 10 3" xfId="30334"/>
    <cellStyle name="Calculation 3 12 10 3 2" xfId="60648"/>
    <cellStyle name="Calculation 3 12 10 4" xfId="30335"/>
    <cellStyle name="Calculation 3 12 10 4 2" xfId="60649"/>
    <cellStyle name="Calculation 3 12 10 5" xfId="30336"/>
    <cellStyle name="Calculation 3 12 10 6" xfId="30337"/>
    <cellStyle name="Calculation 3 12 10 7" xfId="30331"/>
    <cellStyle name="Calculation 3 12 11" xfId="11578"/>
    <cellStyle name="Calculation 3 12 11 2" xfId="30339"/>
    <cellStyle name="Calculation 3 12 11 2 2" xfId="30340"/>
    <cellStyle name="Calculation 3 12 11 2 3" xfId="60650"/>
    <cellStyle name="Calculation 3 12 11 3" xfId="30341"/>
    <cellStyle name="Calculation 3 12 11 3 2" xfId="60651"/>
    <cellStyle name="Calculation 3 12 11 4" xfId="30342"/>
    <cellStyle name="Calculation 3 12 11 4 2" xfId="60652"/>
    <cellStyle name="Calculation 3 12 11 5" xfId="30343"/>
    <cellStyle name="Calculation 3 12 11 6" xfId="30344"/>
    <cellStyle name="Calculation 3 12 11 7" xfId="30338"/>
    <cellStyle name="Calculation 3 12 12" xfId="13280"/>
    <cellStyle name="Calculation 3 12 12 2" xfId="30346"/>
    <cellStyle name="Calculation 3 12 12 2 2" xfId="30347"/>
    <cellStyle name="Calculation 3 12 12 2 3" xfId="60653"/>
    <cellStyle name="Calculation 3 12 12 3" xfId="30348"/>
    <cellStyle name="Calculation 3 12 12 3 2" xfId="60654"/>
    <cellStyle name="Calculation 3 12 12 4" xfId="30349"/>
    <cellStyle name="Calculation 3 12 12 4 2" xfId="60655"/>
    <cellStyle name="Calculation 3 12 12 5" xfId="30350"/>
    <cellStyle name="Calculation 3 12 12 6" xfId="30345"/>
    <cellStyle name="Calculation 3 12 13" xfId="14892"/>
    <cellStyle name="Calculation 3 12 13 2" xfId="30352"/>
    <cellStyle name="Calculation 3 12 13 3" xfId="30351"/>
    <cellStyle name="Calculation 3 12 14" xfId="16503"/>
    <cellStyle name="Calculation 3 12 14 2" xfId="30354"/>
    <cellStyle name="Calculation 3 12 14 3" xfId="30353"/>
    <cellStyle name="Calculation 3 12 15" xfId="18108"/>
    <cellStyle name="Calculation 3 12 15 2" xfId="30355"/>
    <cellStyle name="Calculation 3 12 16" xfId="19712"/>
    <cellStyle name="Calculation 3 12 16 2" xfId="30356"/>
    <cellStyle name="Calculation 3 12 17" xfId="21304"/>
    <cellStyle name="Calculation 3 12 17 2" xfId="30357"/>
    <cellStyle name="Calculation 3 12 18" xfId="22886"/>
    <cellStyle name="Calculation 3 12 18 2" xfId="30358"/>
    <cellStyle name="Calculation 3 12 19" xfId="24401"/>
    <cellStyle name="Calculation 3 12 2" xfId="1026"/>
    <cellStyle name="Calculation 3 12 2 10" xfId="15862"/>
    <cellStyle name="Calculation 3 12 2 11" xfId="17467"/>
    <cellStyle name="Calculation 3 12 2 12" xfId="19070"/>
    <cellStyle name="Calculation 3 12 2 13" xfId="20662"/>
    <cellStyle name="Calculation 3 12 2 14" xfId="22239"/>
    <cellStyle name="Calculation 3 12 2 15" xfId="23760"/>
    <cellStyle name="Calculation 3 12 2 16" xfId="25233"/>
    <cellStyle name="Calculation 3 12 2 2" xfId="2821"/>
    <cellStyle name="Calculation 3 12 2 2 2" xfId="30360"/>
    <cellStyle name="Calculation 3 12 2 2 3" xfId="30359"/>
    <cellStyle name="Calculation 3 12 2 3" xfId="4484"/>
    <cellStyle name="Calculation 3 12 2 3 2" xfId="30361"/>
    <cellStyle name="Calculation 3 12 2 4" xfId="6076"/>
    <cellStyle name="Calculation 3 12 2 4 2" xfId="30362"/>
    <cellStyle name="Calculation 3 12 2 5" xfId="7648"/>
    <cellStyle name="Calculation 3 12 2 5 2" xfId="30363"/>
    <cellStyle name="Calculation 3 12 2 6" xfId="9163"/>
    <cellStyle name="Calculation 3 12 2 6 2" xfId="30364"/>
    <cellStyle name="Calculation 3 12 2 7" xfId="10636"/>
    <cellStyle name="Calculation 3 12 2 8" xfId="12549"/>
    <cellStyle name="Calculation 3 12 2 9" xfId="14250"/>
    <cellStyle name="Calculation 3 12 20" xfId="60656"/>
    <cellStyle name="Calculation 3 12 3" xfId="1434"/>
    <cellStyle name="Calculation 3 12 3 10" xfId="16234"/>
    <cellStyle name="Calculation 3 12 3 11" xfId="17839"/>
    <cellStyle name="Calculation 3 12 3 12" xfId="19442"/>
    <cellStyle name="Calculation 3 12 3 13" xfId="21034"/>
    <cellStyle name="Calculation 3 12 3 14" xfId="22611"/>
    <cellStyle name="Calculation 3 12 3 15" xfId="24132"/>
    <cellStyle name="Calculation 3 12 3 16" xfId="25605"/>
    <cellStyle name="Calculation 3 12 3 2" xfId="3193"/>
    <cellStyle name="Calculation 3 12 3 2 2" xfId="30366"/>
    <cellStyle name="Calculation 3 12 3 2 3" xfId="30365"/>
    <cellStyle name="Calculation 3 12 3 3" xfId="4856"/>
    <cellStyle name="Calculation 3 12 3 3 2" xfId="30367"/>
    <cellStyle name="Calculation 3 12 3 4" xfId="6448"/>
    <cellStyle name="Calculation 3 12 3 4 2" xfId="30368"/>
    <cellStyle name="Calculation 3 12 3 5" xfId="8020"/>
    <cellStyle name="Calculation 3 12 3 5 2" xfId="30369"/>
    <cellStyle name="Calculation 3 12 3 6" xfId="9535"/>
    <cellStyle name="Calculation 3 12 3 6 2" xfId="30370"/>
    <cellStyle name="Calculation 3 12 3 7" xfId="11008"/>
    <cellStyle name="Calculation 3 12 3 8" xfId="12921"/>
    <cellStyle name="Calculation 3 12 3 9" xfId="14622"/>
    <cellStyle name="Calculation 3 12 4" xfId="2368"/>
    <cellStyle name="Calculation 3 12 4 10" xfId="17015"/>
    <cellStyle name="Calculation 3 12 4 11" xfId="18619"/>
    <cellStyle name="Calculation 3 12 4 12" xfId="20217"/>
    <cellStyle name="Calculation 3 12 4 13" xfId="21795"/>
    <cellStyle name="Calculation 3 12 4 14" xfId="23331"/>
    <cellStyle name="Calculation 3 12 4 15" xfId="24805"/>
    <cellStyle name="Calculation 3 12 4 2" xfId="4032"/>
    <cellStyle name="Calculation 3 12 4 2 2" xfId="30372"/>
    <cellStyle name="Calculation 3 12 4 2 3" xfId="30371"/>
    <cellStyle name="Calculation 3 12 4 3" xfId="5627"/>
    <cellStyle name="Calculation 3 12 4 3 2" xfId="30373"/>
    <cellStyle name="Calculation 3 12 4 4" xfId="7206"/>
    <cellStyle name="Calculation 3 12 4 4 2" xfId="30374"/>
    <cellStyle name="Calculation 3 12 4 5" xfId="8734"/>
    <cellStyle name="Calculation 3 12 4 5 2" xfId="30375"/>
    <cellStyle name="Calculation 3 12 4 6" xfId="10208"/>
    <cellStyle name="Calculation 3 12 4 6 2" xfId="30376"/>
    <cellStyle name="Calculation 3 12 4 7" xfId="12096"/>
    <cellStyle name="Calculation 3 12 4 8" xfId="13797"/>
    <cellStyle name="Calculation 3 12 4 9" xfId="15410"/>
    <cellStyle name="Calculation 3 12 5" xfId="1851"/>
    <cellStyle name="Calculation 3 12 5 2" xfId="30378"/>
    <cellStyle name="Calculation 3 12 5 2 2" xfId="30379"/>
    <cellStyle name="Calculation 3 12 5 2 3" xfId="60657"/>
    <cellStyle name="Calculation 3 12 5 3" xfId="30380"/>
    <cellStyle name="Calculation 3 12 5 3 2" xfId="60658"/>
    <cellStyle name="Calculation 3 12 5 4" xfId="30381"/>
    <cellStyle name="Calculation 3 12 5 4 2" xfId="60659"/>
    <cellStyle name="Calculation 3 12 5 5" xfId="30382"/>
    <cellStyle name="Calculation 3 12 5 6" xfId="30383"/>
    <cellStyle name="Calculation 3 12 5 7" xfId="30377"/>
    <cellStyle name="Calculation 3 12 6" xfId="3521"/>
    <cellStyle name="Calculation 3 12 6 2" xfId="30385"/>
    <cellStyle name="Calculation 3 12 6 2 2" xfId="30386"/>
    <cellStyle name="Calculation 3 12 6 2 3" xfId="60660"/>
    <cellStyle name="Calculation 3 12 6 3" xfId="30387"/>
    <cellStyle name="Calculation 3 12 6 3 2" xfId="60661"/>
    <cellStyle name="Calculation 3 12 6 4" xfId="30388"/>
    <cellStyle name="Calculation 3 12 6 4 2" xfId="60662"/>
    <cellStyle name="Calculation 3 12 6 5" xfId="30389"/>
    <cellStyle name="Calculation 3 12 6 6" xfId="30390"/>
    <cellStyle name="Calculation 3 12 6 7" xfId="30384"/>
    <cellStyle name="Calculation 3 12 7" xfId="5125"/>
    <cellStyle name="Calculation 3 12 7 2" xfId="30392"/>
    <cellStyle name="Calculation 3 12 7 2 2" xfId="30393"/>
    <cellStyle name="Calculation 3 12 7 2 3" xfId="60663"/>
    <cellStyle name="Calculation 3 12 7 3" xfId="30394"/>
    <cellStyle name="Calculation 3 12 7 3 2" xfId="60664"/>
    <cellStyle name="Calculation 3 12 7 4" xfId="30395"/>
    <cellStyle name="Calculation 3 12 7 4 2" xfId="60665"/>
    <cellStyle name="Calculation 3 12 7 5" xfId="30396"/>
    <cellStyle name="Calculation 3 12 7 6" xfId="30397"/>
    <cellStyle name="Calculation 3 12 7 7" xfId="30391"/>
    <cellStyle name="Calculation 3 12 8" xfId="6717"/>
    <cellStyle name="Calculation 3 12 8 2" xfId="30399"/>
    <cellStyle name="Calculation 3 12 8 2 2" xfId="30400"/>
    <cellStyle name="Calculation 3 12 8 2 3" xfId="60666"/>
    <cellStyle name="Calculation 3 12 8 3" xfId="30401"/>
    <cellStyle name="Calculation 3 12 8 3 2" xfId="60667"/>
    <cellStyle name="Calculation 3 12 8 4" xfId="30402"/>
    <cellStyle name="Calculation 3 12 8 4 2" xfId="60668"/>
    <cellStyle name="Calculation 3 12 8 5" xfId="30403"/>
    <cellStyle name="Calculation 3 12 8 6" xfId="30404"/>
    <cellStyle name="Calculation 3 12 8 7" xfId="30398"/>
    <cellStyle name="Calculation 3 12 9" xfId="8289"/>
    <cellStyle name="Calculation 3 12 9 2" xfId="30406"/>
    <cellStyle name="Calculation 3 12 9 2 2" xfId="30407"/>
    <cellStyle name="Calculation 3 12 9 2 3" xfId="60669"/>
    <cellStyle name="Calculation 3 12 9 3" xfId="30408"/>
    <cellStyle name="Calculation 3 12 9 3 2" xfId="60670"/>
    <cellStyle name="Calculation 3 12 9 4" xfId="30409"/>
    <cellStyle name="Calculation 3 12 9 4 2" xfId="60671"/>
    <cellStyle name="Calculation 3 12 9 5" xfId="30410"/>
    <cellStyle name="Calculation 3 12 9 6" xfId="30411"/>
    <cellStyle name="Calculation 3 12 9 7" xfId="30405"/>
    <cellStyle name="Calculation 3 13" xfId="433"/>
    <cellStyle name="Calculation 3 13 10" xfId="9801"/>
    <cellStyle name="Calculation 3 13 10 2" xfId="30413"/>
    <cellStyle name="Calculation 3 13 10 2 2" xfId="30414"/>
    <cellStyle name="Calculation 3 13 10 2 3" xfId="60672"/>
    <cellStyle name="Calculation 3 13 10 3" xfId="30415"/>
    <cellStyle name="Calculation 3 13 10 3 2" xfId="60673"/>
    <cellStyle name="Calculation 3 13 10 4" xfId="30416"/>
    <cellStyle name="Calculation 3 13 10 4 2" xfId="60674"/>
    <cellStyle name="Calculation 3 13 10 5" xfId="30417"/>
    <cellStyle name="Calculation 3 13 10 6" xfId="30418"/>
    <cellStyle name="Calculation 3 13 10 7" xfId="30412"/>
    <cellStyle name="Calculation 3 13 11" xfId="11575"/>
    <cellStyle name="Calculation 3 13 11 2" xfId="30420"/>
    <cellStyle name="Calculation 3 13 11 2 2" xfId="30421"/>
    <cellStyle name="Calculation 3 13 11 2 3" xfId="60675"/>
    <cellStyle name="Calculation 3 13 11 3" xfId="30422"/>
    <cellStyle name="Calculation 3 13 11 3 2" xfId="60676"/>
    <cellStyle name="Calculation 3 13 11 4" xfId="30423"/>
    <cellStyle name="Calculation 3 13 11 4 2" xfId="60677"/>
    <cellStyle name="Calculation 3 13 11 5" xfId="30424"/>
    <cellStyle name="Calculation 3 13 11 6" xfId="30425"/>
    <cellStyle name="Calculation 3 13 11 7" xfId="30419"/>
    <cellStyle name="Calculation 3 13 12" xfId="13277"/>
    <cellStyle name="Calculation 3 13 12 2" xfId="30427"/>
    <cellStyle name="Calculation 3 13 12 2 2" xfId="30428"/>
    <cellStyle name="Calculation 3 13 12 2 3" xfId="60678"/>
    <cellStyle name="Calculation 3 13 12 3" xfId="30429"/>
    <cellStyle name="Calculation 3 13 12 3 2" xfId="60679"/>
    <cellStyle name="Calculation 3 13 12 4" xfId="30430"/>
    <cellStyle name="Calculation 3 13 12 4 2" xfId="60680"/>
    <cellStyle name="Calculation 3 13 12 5" xfId="30431"/>
    <cellStyle name="Calculation 3 13 12 6" xfId="30426"/>
    <cellStyle name="Calculation 3 13 13" xfId="14889"/>
    <cellStyle name="Calculation 3 13 13 2" xfId="30433"/>
    <cellStyle name="Calculation 3 13 13 3" xfId="30432"/>
    <cellStyle name="Calculation 3 13 14" xfId="16500"/>
    <cellStyle name="Calculation 3 13 14 2" xfId="30435"/>
    <cellStyle name="Calculation 3 13 14 3" xfId="30434"/>
    <cellStyle name="Calculation 3 13 15" xfId="18105"/>
    <cellStyle name="Calculation 3 13 15 2" xfId="30436"/>
    <cellStyle name="Calculation 3 13 16" xfId="19709"/>
    <cellStyle name="Calculation 3 13 16 2" xfId="30437"/>
    <cellStyle name="Calculation 3 13 17" xfId="21301"/>
    <cellStyle name="Calculation 3 13 17 2" xfId="30438"/>
    <cellStyle name="Calculation 3 13 18" xfId="22883"/>
    <cellStyle name="Calculation 3 13 18 2" xfId="30439"/>
    <cellStyle name="Calculation 3 13 19" xfId="24398"/>
    <cellStyle name="Calculation 3 13 2" xfId="1023"/>
    <cellStyle name="Calculation 3 13 2 10" xfId="15859"/>
    <cellStyle name="Calculation 3 13 2 11" xfId="17464"/>
    <cellStyle name="Calculation 3 13 2 12" xfId="19067"/>
    <cellStyle name="Calculation 3 13 2 13" xfId="20659"/>
    <cellStyle name="Calculation 3 13 2 14" xfId="22236"/>
    <cellStyle name="Calculation 3 13 2 15" xfId="23757"/>
    <cellStyle name="Calculation 3 13 2 16" xfId="25230"/>
    <cellStyle name="Calculation 3 13 2 2" xfId="2818"/>
    <cellStyle name="Calculation 3 13 2 2 2" xfId="30441"/>
    <cellStyle name="Calculation 3 13 2 2 3" xfId="30440"/>
    <cellStyle name="Calculation 3 13 2 3" xfId="4481"/>
    <cellStyle name="Calculation 3 13 2 3 2" xfId="30442"/>
    <cellStyle name="Calculation 3 13 2 4" xfId="6073"/>
    <cellStyle name="Calculation 3 13 2 4 2" xfId="30443"/>
    <cellStyle name="Calculation 3 13 2 5" xfId="7645"/>
    <cellStyle name="Calculation 3 13 2 5 2" xfId="30444"/>
    <cellStyle name="Calculation 3 13 2 6" xfId="9160"/>
    <cellStyle name="Calculation 3 13 2 6 2" xfId="30445"/>
    <cellStyle name="Calculation 3 13 2 7" xfId="10633"/>
    <cellStyle name="Calculation 3 13 2 8" xfId="12546"/>
    <cellStyle name="Calculation 3 13 2 9" xfId="14247"/>
    <cellStyle name="Calculation 3 13 20" xfId="60681"/>
    <cellStyle name="Calculation 3 13 3" xfId="1431"/>
    <cellStyle name="Calculation 3 13 3 10" xfId="16231"/>
    <cellStyle name="Calculation 3 13 3 11" xfId="17836"/>
    <cellStyle name="Calculation 3 13 3 12" xfId="19439"/>
    <cellStyle name="Calculation 3 13 3 13" xfId="21031"/>
    <cellStyle name="Calculation 3 13 3 14" xfId="22608"/>
    <cellStyle name="Calculation 3 13 3 15" xfId="24129"/>
    <cellStyle name="Calculation 3 13 3 16" xfId="25602"/>
    <cellStyle name="Calculation 3 13 3 2" xfId="3190"/>
    <cellStyle name="Calculation 3 13 3 2 2" xfId="30447"/>
    <cellStyle name="Calculation 3 13 3 2 3" xfId="30446"/>
    <cellStyle name="Calculation 3 13 3 3" xfId="4853"/>
    <cellStyle name="Calculation 3 13 3 3 2" xfId="30448"/>
    <cellStyle name="Calculation 3 13 3 4" xfId="6445"/>
    <cellStyle name="Calculation 3 13 3 4 2" xfId="30449"/>
    <cellStyle name="Calculation 3 13 3 5" xfId="8017"/>
    <cellStyle name="Calculation 3 13 3 5 2" xfId="30450"/>
    <cellStyle name="Calculation 3 13 3 6" xfId="9532"/>
    <cellStyle name="Calculation 3 13 3 6 2" xfId="30451"/>
    <cellStyle name="Calculation 3 13 3 7" xfId="11005"/>
    <cellStyle name="Calculation 3 13 3 8" xfId="12918"/>
    <cellStyle name="Calculation 3 13 3 9" xfId="14619"/>
    <cellStyle name="Calculation 3 13 4" xfId="2365"/>
    <cellStyle name="Calculation 3 13 4 10" xfId="17012"/>
    <cellStyle name="Calculation 3 13 4 11" xfId="18616"/>
    <cellStyle name="Calculation 3 13 4 12" xfId="20214"/>
    <cellStyle name="Calculation 3 13 4 13" xfId="21792"/>
    <cellStyle name="Calculation 3 13 4 14" xfId="23328"/>
    <cellStyle name="Calculation 3 13 4 15" xfId="24802"/>
    <cellStyle name="Calculation 3 13 4 2" xfId="4029"/>
    <cellStyle name="Calculation 3 13 4 2 2" xfId="30453"/>
    <cellStyle name="Calculation 3 13 4 2 3" xfId="30452"/>
    <cellStyle name="Calculation 3 13 4 3" xfId="5624"/>
    <cellStyle name="Calculation 3 13 4 3 2" xfId="30454"/>
    <cellStyle name="Calculation 3 13 4 4" xfId="7203"/>
    <cellStyle name="Calculation 3 13 4 4 2" xfId="30455"/>
    <cellStyle name="Calculation 3 13 4 5" xfId="8731"/>
    <cellStyle name="Calculation 3 13 4 5 2" xfId="30456"/>
    <cellStyle name="Calculation 3 13 4 6" xfId="10205"/>
    <cellStyle name="Calculation 3 13 4 6 2" xfId="30457"/>
    <cellStyle name="Calculation 3 13 4 7" xfId="12093"/>
    <cellStyle name="Calculation 3 13 4 8" xfId="13794"/>
    <cellStyle name="Calculation 3 13 4 9" xfId="15407"/>
    <cellStyle name="Calculation 3 13 5" xfId="1848"/>
    <cellStyle name="Calculation 3 13 5 2" xfId="30459"/>
    <cellStyle name="Calculation 3 13 5 2 2" xfId="30460"/>
    <cellStyle name="Calculation 3 13 5 2 3" xfId="60682"/>
    <cellStyle name="Calculation 3 13 5 3" xfId="30461"/>
    <cellStyle name="Calculation 3 13 5 3 2" xfId="60683"/>
    <cellStyle name="Calculation 3 13 5 4" xfId="30462"/>
    <cellStyle name="Calculation 3 13 5 4 2" xfId="60684"/>
    <cellStyle name="Calculation 3 13 5 5" xfId="30463"/>
    <cellStyle name="Calculation 3 13 5 6" xfId="30464"/>
    <cellStyle name="Calculation 3 13 5 7" xfId="30458"/>
    <cellStyle name="Calculation 3 13 6" xfId="3518"/>
    <cellStyle name="Calculation 3 13 6 2" xfId="30466"/>
    <cellStyle name="Calculation 3 13 6 2 2" xfId="30467"/>
    <cellStyle name="Calculation 3 13 6 2 3" xfId="60685"/>
    <cellStyle name="Calculation 3 13 6 3" xfId="30468"/>
    <cellStyle name="Calculation 3 13 6 3 2" xfId="60686"/>
    <cellStyle name="Calculation 3 13 6 4" xfId="30469"/>
    <cellStyle name="Calculation 3 13 6 4 2" xfId="60687"/>
    <cellStyle name="Calculation 3 13 6 5" xfId="30470"/>
    <cellStyle name="Calculation 3 13 6 6" xfId="30471"/>
    <cellStyle name="Calculation 3 13 6 7" xfId="30465"/>
    <cellStyle name="Calculation 3 13 7" xfId="5122"/>
    <cellStyle name="Calculation 3 13 7 2" xfId="30473"/>
    <cellStyle name="Calculation 3 13 7 2 2" xfId="30474"/>
    <cellStyle name="Calculation 3 13 7 2 3" xfId="60688"/>
    <cellStyle name="Calculation 3 13 7 3" xfId="30475"/>
    <cellStyle name="Calculation 3 13 7 3 2" xfId="60689"/>
    <cellStyle name="Calculation 3 13 7 4" xfId="30476"/>
    <cellStyle name="Calculation 3 13 7 4 2" xfId="60690"/>
    <cellStyle name="Calculation 3 13 7 5" xfId="30477"/>
    <cellStyle name="Calculation 3 13 7 6" xfId="30478"/>
    <cellStyle name="Calculation 3 13 7 7" xfId="30472"/>
    <cellStyle name="Calculation 3 13 8" xfId="6714"/>
    <cellStyle name="Calculation 3 13 8 2" xfId="30480"/>
    <cellStyle name="Calculation 3 13 8 2 2" xfId="30481"/>
    <cellStyle name="Calculation 3 13 8 2 3" xfId="60691"/>
    <cellStyle name="Calculation 3 13 8 3" xfId="30482"/>
    <cellStyle name="Calculation 3 13 8 3 2" xfId="60692"/>
    <cellStyle name="Calculation 3 13 8 4" xfId="30483"/>
    <cellStyle name="Calculation 3 13 8 4 2" xfId="60693"/>
    <cellStyle name="Calculation 3 13 8 5" xfId="30484"/>
    <cellStyle name="Calculation 3 13 8 6" xfId="30485"/>
    <cellStyle name="Calculation 3 13 8 7" xfId="30479"/>
    <cellStyle name="Calculation 3 13 9" xfId="8286"/>
    <cellStyle name="Calculation 3 13 9 2" xfId="30487"/>
    <cellStyle name="Calculation 3 13 9 2 2" xfId="30488"/>
    <cellStyle name="Calculation 3 13 9 2 3" xfId="60694"/>
    <cellStyle name="Calculation 3 13 9 3" xfId="30489"/>
    <cellStyle name="Calculation 3 13 9 3 2" xfId="60695"/>
    <cellStyle name="Calculation 3 13 9 4" xfId="30490"/>
    <cellStyle name="Calculation 3 13 9 4 2" xfId="60696"/>
    <cellStyle name="Calculation 3 13 9 5" xfId="30491"/>
    <cellStyle name="Calculation 3 13 9 6" xfId="30492"/>
    <cellStyle name="Calculation 3 13 9 7" xfId="30486"/>
    <cellStyle name="Calculation 3 14" xfId="361"/>
    <cellStyle name="Calculation 3 14 10" xfId="3856"/>
    <cellStyle name="Calculation 3 14 10 2" xfId="30494"/>
    <cellStyle name="Calculation 3 14 10 2 2" xfId="30495"/>
    <cellStyle name="Calculation 3 14 10 2 3" xfId="60697"/>
    <cellStyle name="Calculation 3 14 10 3" xfId="30496"/>
    <cellStyle name="Calculation 3 14 10 3 2" xfId="60698"/>
    <cellStyle name="Calculation 3 14 10 4" xfId="30497"/>
    <cellStyle name="Calculation 3 14 10 4 2" xfId="60699"/>
    <cellStyle name="Calculation 3 14 10 5" xfId="30498"/>
    <cellStyle name="Calculation 3 14 10 6" xfId="30499"/>
    <cellStyle name="Calculation 3 14 10 7" xfId="30493"/>
    <cellStyle name="Calculation 3 14 11" xfId="11503"/>
    <cellStyle name="Calculation 3 14 11 2" xfId="30501"/>
    <cellStyle name="Calculation 3 14 11 2 2" xfId="30502"/>
    <cellStyle name="Calculation 3 14 11 2 3" xfId="60700"/>
    <cellStyle name="Calculation 3 14 11 3" xfId="30503"/>
    <cellStyle name="Calculation 3 14 11 3 2" xfId="60701"/>
    <cellStyle name="Calculation 3 14 11 4" xfId="30504"/>
    <cellStyle name="Calculation 3 14 11 4 2" xfId="60702"/>
    <cellStyle name="Calculation 3 14 11 5" xfId="30505"/>
    <cellStyle name="Calculation 3 14 11 6" xfId="30506"/>
    <cellStyle name="Calculation 3 14 11 7" xfId="30500"/>
    <cellStyle name="Calculation 3 14 12" xfId="13205"/>
    <cellStyle name="Calculation 3 14 12 2" xfId="30508"/>
    <cellStyle name="Calculation 3 14 12 2 2" xfId="30509"/>
    <cellStyle name="Calculation 3 14 12 2 3" xfId="60703"/>
    <cellStyle name="Calculation 3 14 12 3" xfId="30510"/>
    <cellStyle name="Calculation 3 14 12 3 2" xfId="60704"/>
    <cellStyle name="Calculation 3 14 12 4" xfId="30511"/>
    <cellStyle name="Calculation 3 14 12 4 2" xfId="60705"/>
    <cellStyle name="Calculation 3 14 12 5" xfId="30512"/>
    <cellStyle name="Calculation 3 14 12 6" xfId="30507"/>
    <cellStyle name="Calculation 3 14 13" xfId="13586"/>
    <cellStyle name="Calculation 3 14 13 2" xfId="30514"/>
    <cellStyle name="Calculation 3 14 13 3" xfId="30513"/>
    <cellStyle name="Calculation 3 14 14" xfId="13637"/>
    <cellStyle name="Calculation 3 14 14 2" xfId="30516"/>
    <cellStyle name="Calculation 3 14 14 3" xfId="30515"/>
    <cellStyle name="Calculation 3 14 15" xfId="11942"/>
    <cellStyle name="Calculation 3 14 15 2" xfId="30517"/>
    <cellStyle name="Calculation 3 14 16" xfId="18411"/>
    <cellStyle name="Calculation 3 14 16 2" xfId="30518"/>
    <cellStyle name="Calculation 3 14 17" xfId="20013"/>
    <cellStyle name="Calculation 3 14 17 2" xfId="30519"/>
    <cellStyle name="Calculation 3 14 18" xfId="20512"/>
    <cellStyle name="Calculation 3 14 18 2" xfId="30520"/>
    <cellStyle name="Calculation 3 14 19" xfId="17238"/>
    <cellStyle name="Calculation 3 14 2" xfId="951"/>
    <cellStyle name="Calculation 3 14 2 10" xfId="15792"/>
    <cellStyle name="Calculation 3 14 2 11" xfId="17397"/>
    <cellStyle name="Calculation 3 14 2 12" xfId="19000"/>
    <cellStyle name="Calculation 3 14 2 13" xfId="20592"/>
    <cellStyle name="Calculation 3 14 2 14" xfId="22169"/>
    <cellStyle name="Calculation 3 14 2 15" xfId="23690"/>
    <cellStyle name="Calculation 3 14 2 16" xfId="25163"/>
    <cellStyle name="Calculation 3 14 2 2" xfId="2751"/>
    <cellStyle name="Calculation 3 14 2 2 2" xfId="30522"/>
    <cellStyle name="Calculation 3 14 2 2 3" xfId="30521"/>
    <cellStyle name="Calculation 3 14 2 3" xfId="4414"/>
    <cellStyle name="Calculation 3 14 2 3 2" xfId="30523"/>
    <cellStyle name="Calculation 3 14 2 4" xfId="6006"/>
    <cellStyle name="Calculation 3 14 2 4 2" xfId="30524"/>
    <cellStyle name="Calculation 3 14 2 5" xfId="7578"/>
    <cellStyle name="Calculation 3 14 2 5 2" xfId="30525"/>
    <cellStyle name="Calculation 3 14 2 6" xfId="9093"/>
    <cellStyle name="Calculation 3 14 2 6 2" xfId="30526"/>
    <cellStyle name="Calculation 3 14 2 7" xfId="10566"/>
    <cellStyle name="Calculation 3 14 2 8" xfId="12479"/>
    <cellStyle name="Calculation 3 14 2 9" xfId="14180"/>
    <cellStyle name="Calculation 3 14 20" xfId="60706"/>
    <cellStyle name="Calculation 3 14 3" xfId="1359"/>
    <cellStyle name="Calculation 3 14 3 10" xfId="16164"/>
    <cellStyle name="Calculation 3 14 3 11" xfId="17769"/>
    <cellStyle name="Calculation 3 14 3 12" xfId="19372"/>
    <cellStyle name="Calculation 3 14 3 13" xfId="20964"/>
    <cellStyle name="Calculation 3 14 3 14" xfId="22541"/>
    <cellStyle name="Calculation 3 14 3 15" xfId="24062"/>
    <cellStyle name="Calculation 3 14 3 16" xfId="25535"/>
    <cellStyle name="Calculation 3 14 3 2" xfId="3123"/>
    <cellStyle name="Calculation 3 14 3 2 2" xfId="30528"/>
    <cellStyle name="Calculation 3 14 3 2 3" xfId="30527"/>
    <cellStyle name="Calculation 3 14 3 3" xfId="4786"/>
    <cellStyle name="Calculation 3 14 3 3 2" xfId="30529"/>
    <cellStyle name="Calculation 3 14 3 4" xfId="6378"/>
    <cellStyle name="Calculation 3 14 3 4 2" xfId="30530"/>
    <cellStyle name="Calculation 3 14 3 5" xfId="7950"/>
    <cellStyle name="Calculation 3 14 3 5 2" xfId="30531"/>
    <cellStyle name="Calculation 3 14 3 6" xfId="9465"/>
    <cellStyle name="Calculation 3 14 3 6 2" xfId="30532"/>
    <cellStyle name="Calculation 3 14 3 7" xfId="10938"/>
    <cellStyle name="Calculation 3 14 3 8" xfId="12851"/>
    <cellStyle name="Calculation 3 14 3 9" xfId="14552"/>
    <cellStyle name="Calculation 3 14 4" xfId="2293"/>
    <cellStyle name="Calculation 3 14 4 10" xfId="16940"/>
    <cellStyle name="Calculation 3 14 4 11" xfId="18544"/>
    <cellStyle name="Calculation 3 14 4 12" xfId="20142"/>
    <cellStyle name="Calculation 3 14 4 13" xfId="21722"/>
    <cellStyle name="Calculation 3 14 4 14" xfId="23259"/>
    <cellStyle name="Calculation 3 14 4 15" xfId="24735"/>
    <cellStyle name="Calculation 3 14 4 2" xfId="3957"/>
    <cellStyle name="Calculation 3 14 4 2 2" xfId="30534"/>
    <cellStyle name="Calculation 3 14 4 2 3" xfId="30533"/>
    <cellStyle name="Calculation 3 14 4 3" xfId="5552"/>
    <cellStyle name="Calculation 3 14 4 3 2" xfId="30535"/>
    <cellStyle name="Calculation 3 14 4 4" xfId="7132"/>
    <cellStyle name="Calculation 3 14 4 4 2" xfId="30536"/>
    <cellStyle name="Calculation 3 14 4 5" xfId="8662"/>
    <cellStyle name="Calculation 3 14 4 5 2" xfId="30537"/>
    <cellStyle name="Calculation 3 14 4 6" xfId="10138"/>
    <cellStyle name="Calculation 3 14 4 6 2" xfId="30538"/>
    <cellStyle name="Calculation 3 14 4 7" xfId="12021"/>
    <cellStyle name="Calculation 3 14 4 8" xfId="13722"/>
    <cellStyle name="Calculation 3 14 4 9" xfId="15335"/>
    <cellStyle name="Calculation 3 14 5" xfId="1776"/>
    <cellStyle name="Calculation 3 14 5 2" xfId="30540"/>
    <cellStyle name="Calculation 3 14 5 2 2" xfId="30541"/>
    <cellStyle name="Calculation 3 14 5 2 3" xfId="60707"/>
    <cellStyle name="Calculation 3 14 5 3" xfId="30542"/>
    <cellStyle name="Calculation 3 14 5 3 2" xfId="60708"/>
    <cellStyle name="Calculation 3 14 5 4" xfId="30543"/>
    <cellStyle name="Calculation 3 14 5 4 2" xfId="60709"/>
    <cellStyle name="Calculation 3 14 5 5" xfId="30544"/>
    <cellStyle name="Calculation 3 14 5 6" xfId="30545"/>
    <cellStyle name="Calculation 3 14 5 7" xfId="30539"/>
    <cellStyle name="Calculation 3 14 6" xfId="3446"/>
    <cellStyle name="Calculation 3 14 6 2" xfId="30547"/>
    <cellStyle name="Calculation 3 14 6 2 2" xfId="30548"/>
    <cellStyle name="Calculation 3 14 6 2 3" xfId="60710"/>
    <cellStyle name="Calculation 3 14 6 3" xfId="30549"/>
    <cellStyle name="Calculation 3 14 6 3 2" xfId="60711"/>
    <cellStyle name="Calculation 3 14 6 4" xfId="30550"/>
    <cellStyle name="Calculation 3 14 6 4 2" xfId="60712"/>
    <cellStyle name="Calculation 3 14 6 5" xfId="30551"/>
    <cellStyle name="Calculation 3 14 6 6" xfId="30552"/>
    <cellStyle name="Calculation 3 14 6 7" xfId="30546"/>
    <cellStyle name="Calculation 3 14 7" xfId="784"/>
    <cellStyle name="Calculation 3 14 7 2" xfId="30554"/>
    <cellStyle name="Calculation 3 14 7 2 2" xfId="30555"/>
    <cellStyle name="Calculation 3 14 7 2 3" xfId="60713"/>
    <cellStyle name="Calculation 3 14 7 3" xfId="30556"/>
    <cellStyle name="Calculation 3 14 7 3 2" xfId="60714"/>
    <cellStyle name="Calculation 3 14 7 4" xfId="30557"/>
    <cellStyle name="Calculation 3 14 7 4 2" xfId="60715"/>
    <cellStyle name="Calculation 3 14 7 5" xfId="30558"/>
    <cellStyle name="Calculation 3 14 7 6" xfId="30559"/>
    <cellStyle name="Calculation 3 14 7 7" xfId="30553"/>
    <cellStyle name="Calculation 3 14 8" xfId="792"/>
    <cellStyle name="Calculation 3 14 8 2" xfId="30561"/>
    <cellStyle name="Calculation 3 14 8 2 2" xfId="30562"/>
    <cellStyle name="Calculation 3 14 8 2 3" xfId="60716"/>
    <cellStyle name="Calculation 3 14 8 3" xfId="30563"/>
    <cellStyle name="Calculation 3 14 8 3 2" xfId="60717"/>
    <cellStyle name="Calculation 3 14 8 4" xfId="30564"/>
    <cellStyle name="Calculation 3 14 8 4 2" xfId="60718"/>
    <cellStyle name="Calculation 3 14 8 5" xfId="30565"/>
    <cellStyle name="Calculation 3 14 8 6" xfId="30566"/>
    <cellStyle name="Calculation 3 14 8 7" xfId="30560"/>
    <cellStyle name="Calculation 3 14 9" xfId="1574"/>
    <cellStyle name="Calculation 3 14 9 2" xfId="30568"/>
    <cellStyle name="Calculation 3 14 9 2 2" xfId="30569"/>
    <cellStyle name="Calculation 3 14 9 2 3" xfId="60719"/>
    <cellStyle name="Calculation 3 14 9 3" xfId="30570"/>
    <cellStyle name="Calculation 3 14 9 3 2" xfId="60720"/>
    <cellStyle name="Calculation 3 14 9 4" xfId="30571"/>
    <cellStyle name="Calculation 3 14 9 4 2" xfId="60721"/>
    <cellStyle name="Calculation 3 14 9 5" xfId="30572"/>
    <cellStyle name="Calculation 3 14 9 6" xfId="30573"/>
    <cellStyle name="Calculation 3 14 9 7" xfId="30567"/>
    <cellStyle name="Calculation 3 15" xfId="398"/>
    <cellStyle name="Calculation 3 15 10" xfId="8550"/>
    <cellStyle name="Calculation 3 15 10 2" xfId="30575"/>
    <cellStyle name="Calculation 3 15 10 2 2" xfId="30576"/>
    <cellStyle name="Calculation 3 15 10 2 3" xfId="60722"/>
    <cellStyle name="Calculation 3 15 10 3" xfId="30577"/>
    <cellStyle name="Calculation 3 15 10 3 2" xfId="60723"/>
    <cellStyle name="Calculation 3 15 10 4" xfId="30578"/>
    <cellStyle name="Calculation 3 15 10 4 2" xfId="60724"/>
    <cellStyle name="Calculation 3 15 10 5" xfId="30579"/>
    <cellStyle name="Calculation 3 15 10 6" xfId="30580"/>
    <cellStyle name="Calculation 3 15 10 7" xfId="30574"/>
    <cellStyle name="Calculation 3 15 11" xfId="11540"/>
    <cellStyle name="Calculation 3 15 11 2" xfId="30582"/>
    <cellStyle name="Calculation 3 15 11 2 2" xfId="30583"/>
    <cellStyle name="Calculation 3 15 11 2 3" xfId="60725"/>
    <cellStyle name="Calculation 3 15 11 3" xfId="30584"/>
    <cellStyle name="Calculation 3 15 11 3 2" xfId="60726"/>
    <cellStyle name="Calculation 3 15 11 4" xfId="30585"/>
    <cellStyle name="Calculation 3 15 11 4 2" xfId="60727"/>
    <cellStyle name="Calculation 3 15 11 5" xfId="30586"/>
    <cellStyle name="Calculation 3 15 11 6" xfId="30587"/>
    <cellStyle name="Calculation 3 15 11 7" xfId="30581"/>
    <cellStyle name="Calculation 3 15 12" xfId="13242"/>
    <cellStyle name="Calculation 3 15 12 2" xfId="30589"/>
    <cellStyle name="Calculation 3 15 12 2 2" xfId="30590"/>
    <cellStyle name="Calculation 3 15 12 2 3" xfId="60728"/>
    <cellStyle name="Calculation 3 15 12 3" xfId="30591"/>
    <cellStyle name="Calculation 3 15 12 3 2" xfId="60729"/>
    <cellStyle name="Calculation 3 15 12 4" xfId="30592"/>
    <cellStyle name="Calculation 3 15 12 4 2" xfId="60730"/>
    <cellStyle name="Calculation 3 15 12 5" xfId="30593"/>
    <cellStyle name="Calculation 3 15 12 6" xfId="30588"/>
    <cellStyle name="Calculation 3 15 13" xfId="11522"/>
    <cellStyle name="Calculation 3 15 13 2" xfId="30595"/>
    <cellStyle name="Calculation 3 15 13 3" xfId="30594"/>
    <cellStyle name="Calculation 3 15 14" xfId="15189"/>
    <cellStyle name="Calculation 3 15 14 2" xfId="30597"/>
    <cellStyle name="Calculation 3 15 14 3" xfId="30596"/>
    <cellStyle name="Calculation 3 15 15" xfId="16798"/>
    <cellStyle name="Calculation 3 15 15 2" xfId="30598"/>
    <cellStyle name="Calculation 3 15 16" xfId="15648"/>
    <cellStyle name="Calculation 3 15 16 2" xfId="30599"/>
    <cellStyle name="Calculation 3 15 17" xfId="16843"/>
    <cellStyle name="Calculation 3 15 17 2" xfId="30600"/>
    <cellStyle name="Calculation 3 15 18" xfId="18414"/>
    <cellStyle name="Calculation 3 15 18 2" xfId="30601"/>
    <cellStyle name="Calculation 3 15 19" xfId="23147"/>
    <cellStyle name="Calculation 3 15 2" xfId="988"/>
    <cellStyle name="Calculation 3 15 2 10" xfId="15824"/>
    <cellStyle name="Calculation 3 15 2 11" xfId="17429"/>
    <cellStyle name="Calculation 3 15 2 12" xfId="19032"/>
    <cellStyle name="Calculation 3 15 2 13" xfId="20624"/>
    <cellStyle name="Calculation 3 15 2 14" xfId="22201"/>
    <cellStyle name="Calculation 3 15 2 15" xfId="23722"/>
    <cellStyle name="Calculation 3 15 2 16" xfId="25195"/>
    <cellStyle name="Calculation 3 15 2 2" xfId="2783"/>
    <cellStyle name="Calculation 3 15 2 2 2" xfId="30603"/>
    <cellStyle name="Calculation 3 15 2 2 3" xfId="30602"/>
    <cellStyle name="Calculation 3 15 2 3" xfId="4446"/>
    <cellStyle name="Calculation 3 15 2 3 2" xfId="30604"/>
    <cellStyle name="Calculation 3 15 2 4" xfId="6038"/>
    <cellStyle name="Calculation 3 15 2 4 2" xfId="30605"/>
    <cellStyle name="Calculation 3 15 2 5" xfId="7610"/>
    <cellStyle name="Calculation 3 15 2 5 2" xfId="30606"/>
    <cellStyle name="Calculation 3 15 2 6" xfId="9125"/>
    <cellStyle name="Calculation 3 15 2 6 2" xfId="30607"/>
    <cellStyle name="Calculation 3 15 2 7" xfId="10598"/>
    <cellStyle name="Calculation 3 15 2 8" xfId="12511"/>
    <cellStyle name="Calculation 3 15 2 9" xfId="14212"/>
    <cellStyle name="Calculation 3 15 20" xfId="60731"/>
    <cellStyle name="Calculation 3 15 3" xfId="1396"/>
    <cellStyle name="Calculation 3 15 3 10" xfId="16196"/>
    <cellStyle name="Calculation 3 15 3 11" xfId="17801"/>
    <cellStyle name="Calculation 3 15 3 12" xfId="19404"/>
    <cellStyle name="Calculation 3 15 3 13" xfId="20996"/>
    <cellStyle name="Calculation 3 15 3 14" xfId="22573"/>
    <cellStyle name="Calculation 3 15 3 15" xfId="24094"/>
    <cellStyle name="Calculation 3 15 3 16" xfId="25567"/>
    <cellStyle name="Calculation 3 15 3 2" xfId="3155"/>
    <cellStyle name="Calculation 3 15 3 2 2" xfId="30609"/>
    <cellStyle name="Calculation 3 15 3 2 3" xfId="30608"/>
    <cellStyle name="Calculation 3 15 3 3" xfId="4818"/>
    <cellStyle name="Calculation 3 15 3 3 2" xfId="30610"/>
    <cellStyle name="Calculation 3 15 3 4" xfId="6410"/>
    <cellStyle name="Calculation 3 15 3 4 2" xfId="30611"/>
    <cellStyle name="Calculation 3 15 3 5" xfId="7982"/>
    <cellStyle name="Calculation 3 15 3 5 2" xfId="30612"/>
    <cellStyle name="Calculation 3 15 3 6" xfId="9497"/>
    <cellStyle name="Calculation 3 15 3 6 2" xfId="30613"/>
    <cellStyle name="Calculation 3 15 3 7" xfId="10970"/>
    <cellStyle name="Calculation 3 15 3 8" xfId="12883"/>
    <cellStyle name="Calculation 3 15 3 9" xfId="14584"/>
    <cellStyle name="Calculation 3 15 4" xfId="2330"/>
    <cellStyle name="Calculation 3 15 4 10" xfId="16977"/>
    <cellStyle name="Calculation 3 15 4 11" xfId="18581"/>
    <cellStyle name="Calculation 3 15 4 12" xfId="20179"/>
    <cellStyle name="Calculation 3 15 4 13" xfId="21757"/>
    <cellStyle name="Calculation 3 15 4 14" xfId="23293"/>
    <cellStyle name="Calculation 3 15 4 15" xfId="24767"/>
    <cellStyle name="Calculation 3 15 4 2" xfId="3994"/>
    <cellStyle name="Calculation 3 15 4 2 2" xfId="30615"/>
    <cellStyle name="Calculation 3 15 4 2 3" xfId="30614"/>
    <cellStyle name="Calculation 3 15 4 3" xfId="5589"/>
    <cellStyle name="Calculation 3 15 4 3 2" xfId="30616"/>
    <cellStyle name="Calculation 3 15 4 4" xfId="7168"/>
    <cellStyle name="Calculation 3 15 4 4 2" xfId="30617"/>
    <cellStyle name="Calculation 3 15 4 5" xfId="8696"/>
    <cellStyle name="Calculation 3 15 4 5 2" xfId="30618"/>
    <cellStyle name="Calculation 3 15 4 6" xfId="10170"/>
    <cellStyle name="Calculation 3 15 4 6 2" xfId="30619"/>
    <cellStyle name="Calculation 3 15 4 7" xfId="12058"/>
    <cellStyle name="Calculation 3 15 4 8" xfId="13759"/>
    <cellStyle name="Calculation 3 15 4 9" xfId="15372"/>
    <cellStyle name="Calculation 3 15 5" xfId="1813"/>
    <cellStyle name="Calculation 3 15 5 2" xfId="30621"/>
    <cellStyle name="Calculation 3 15 5 2 2" xfId="30622"/>
    <cellStyle name="Calculation 3 15 5 2 3" xfId="60732"/>
    <cellStyle name="Calculation 3 15 5 3" xfId="30623"/>
    <cellStyle name="Calculation 3 15 5 3 2" xfId="60733"/>
    <cellStyle name="Calculation 3 15 5 4" xfId="30624"/>
    <cellStyle name="Calculation 3 15 5 4 2" xfId="60734"/>
    <cellStyle name="Calculation 3 15 5 5" xfId="30625"/>
    <cellStyle name="Calculation 3 15 5 6" xfId="30626"/>
    <cellStyle name="Calculation 3 15 5 7" xfId="30620"/>
    <cellStyle name="Calculation 3 15 6" xfId="3483"/>
    <cellStyle name="Calculation 3 15 6 2" xfId="30628"/>
    <cellStyle name="Calculation 3 15 6 2 2" xfId="30629"/>
    <cellStyle name="Calculation 3 15 6 2 3" xfId="60735"/>
    <cellStyle name="Calculation 3 15 6 3" xfId="30630"/>
    <cellStyle name="Calculation 3 15 6 3 2" xfId="60736"/>
    <cellStyle name="Calculation 3 15 6 4" xfId="30631"/>
    <cellStyle name="Calculation 3 15 6 4 2" xfId="60737"/>
    <cellStyle name="Calculation 3 15 6 5" xfId="30632"/>
    <cellStyle name="Calculation 3 15 6 6" xfId="30633"/>
    <cellStyle name="Calculation 3 15 6 7" xfId="30627"/>
    <cellStyle name="Calculation 3 15 7" xfId="3816"/>
    <cellStyle name="Calculation 3 15 7 2" xfId="30635"/>
    <cellStyle name="Calculation 3 15 7 2 2" xfId="30636"/>
    <cellStyle name="Calculation 3 15 7 2 3" xfId="60738"/>
    <cellStyle name="Calculation 3 15 7 3" xfId="30637"/>
    <cellStyle name="Calculation 3 15 7 3 2" xfId="60739"/>
    <cellStyle name="Calculation 3 15 7 4" xfId="30638"/>
    <cellStyle name="Calculation 3 15 7 4 2" xfId="60740"/>
    <cellStyle name="Calculation 3 15 7 5" xfId="30639"/>
    <cellStyle name="Calculation 3 15 7 6" xfId="30640"/>
    <cellStyle name="Calculation 3 15 7 7" xfId="30634"/>
    <cellStyle name="Calculation 3 15 8" xfId="5416"/>
    <cellStyle name="Calculation 3 15 8 2" xfId="30642"/>
    <cellStyle name="Calculation 3 15 8 2 2" xfId="30643"/>
    <cellStyle name="Calculation 3 15 8 2 3" xfId="60741"/>
    <cellStyle name="Calculation 3 15 8 3" xfId="30644"/>
    <cellStyle name="Calculation 3 15 8 3 2" xfId="60742"/>
    <cellStyle name="Calculation 3 15 8 4" xfId="30645"/>
    <cellStyle name="Calculation 3 15 8 4 2" xfId="60743"/>
    <cellStyle name="Calculation 3 15 8 5" xfId="30646"/>
    <cellStyle name="Calculation 3 15 8 6" xfId="30647"/>
    <cellStyle name="Calculation 3 15 8 7" xfId="30641"/>
    <cellStyle name="Calculation 3 15 9" xfId="7001"/>
    <cellStyle name="Calculation 3 15 9 2" xfId="30649"/>
    <cellStyle name="Calculation 3 15 9 2 2" xfId="30650"/>
    <cellStyle name="Calculation 3 15 9 2 3" xfId="60744"/>
    <cellStyle name="Calculation 3 15 9 3" xfId="30651"/>
    <cellStyle name="Calculation 3 15 9 3 2" xfId="60745"/>
    <cellStyle name="Calculation 3 15 9 4" xfId="30652"/>
    <cellStyle name="Calculation 3 15 9 4 2" xfId="60746"/>
    <cellStyle name="Calculation 3 15 9 5" xfId="30653"/>
    <cellStyle name="Calculation 3 15 9 6" xfId="30654"/>
    <cellStyle name="Calculation 3 15 9 7" xfId="30648"/>
    <cellStyle name="Calculation 3 16" xfId="430"/>
    <cellStyle name="Calculation 3 16 10" xfId="9798"/>
    <cellStyle name="Calculation 3 16 10 2" xfId="30656"/>
    <cellStyle name="Calculation 3 16 10 2 2" xfId="30657"/>
    <cellStyle name="Calculation 3 16 10 2 3" xfId="60747"/>
    <cellStyle name="Calculation 3 16 10 3" xfId="30658"/>
    <cellStyle name="Calculation 3 16 10 3 2" xfId="60748"/>
    <cellStyle name="Calculation 3 16 10 4" xfId="30659"/>
    <cellStyle name="Calculation 3 16 10 4 2" xfId="60749"/>
    <cellStyle name="Calculation 3 16 10 5" xfId="30660"/>
    <cellStyle name="Calculation 3 16 10 6" xfId="30661"/>
    <cellStyle name="Calculation 3 16 10 7" xfId="30655"/>
    <cellStyle name="Calculation 3 16 11" xfId="11572"/>
    <cellStyle name="Calculation 3 16 11 2" xfId="30663"/>
    <cellStyle name="Calculation 3 16 11 2 2" xfId="30664"/>
    <cellStyle name="Calculation 3 16 11 2 3" xfId="60750"/>
    <cellStyle name="Calculation 3 16 11 3" xfId="30665"/>
    <cellStyle name="Calculation 3 16 11 3 2" xfId="60751"/>
    <cellStyle name="Calculation 3 16 11 4" xfId="30666"/>
    <cellStyle name="Calculation 3 16 11 4 2" xfId="60752"/>
    <cellStyle name="Calculation 3 16 11 5" xfId="30667"/>
    <cellStyle name="Calculation 3 16 11 6" xfId="30668"/>
    <cellStyle name="Calculation 3 16 11 7" xfId="30662"/>
    <cellStyle name="Calculation 3 16 12" xfId="13274"/>
    <cellStyle name="Calculation 3 16 12 2" xfId="30670"/>
    <cellStyle name="Calculation 3 16 12 2 2" xfId="30671"/>
    <cellStyle name="Calculation 3 16 12 2 3" xfId="60753"/>
    <cellStyle name="Calculation 3 16 12 3" xfId="30672"/>
    <cellStyle name="Calculation 3 16 12 3 2" xfId="60754"/>
    <cellStyle name="Calculation 3 16 12 4" xfId="30673"/>
    <cellStyle name="Calculation 3 16 12 4 2" xfId="60755"/>
    <cellStyle name="Calculation 3 16 12 5" xfId="30674"/>
    <cellStyle name="Calculation 3 16 12 6" xfId="30669"/>
    <cellStyle name="Calculation 3 16 13" xfId="14886"/>
    <cellStyle name="Calculation 3 16 13 2" xfId="30676"/>
    <cellStyle name="Calculation 3 16 13 3" xfId="30675"/>
    <cellStyle name="Calculation 3 16 14" xfId="16497"/>
    <cellStyle name="Calculation 3 16 14 2" xfId="30678"/>
    <cellStyle name="Calculation 3 16 14 3" xfId="30677"/>
    <cellStyle name="Calculation 3 16 15" xfId="18102"/>
    <cellStyle name="Calculation 3 16 15 2" xfId="30679"/>
    <cellStyle name="Calculation 3 16 16" xfId="19706"/>
    <cellStyle name="Calculation 3 16 16 2" xfId="30680"/>
    <cellStyle name="Calculation 3 16 17" xfId="21298"/>
    <cellStyle name="Calculation 3 16 17 2" xfId="30681"/>
    <cellStyle name="Calculation 3 16 18" xfId="22880"/>
    <cellStyle name="Calculation 3 16 18 2" xfId="30682"/>
    <cellStyle name="Calculation 3 16 19" xfId="24395"/>
    <cellStyle name="Calculation 3 16 2" xfId="1020"/>
    <cellStyle name="Calculation 3 16 2 10" xfId="15856"/>
    <cellStyle name="Calculation 3 16 2 11" xfId="17461"/>
    <cellStyle name="Calculation 3 16 2 12" xfId="19064"/>
    <cellStyle name="Calculation 3 16 2 13" xfId="20656"/>
    <cellStyle name="Calculation 3 16 2 14" xfId="22233"/>
    <cellStyle name="Calculation 3 16 2 15" xfId="23754"/>
    <cellStyle name="Calculation 3 16 2 16" xfId="25227"/>
    <cellStyle name="Calculation 3 16 2 2" xfId="2815"/>
    <cellStyle name="Calculation 3 16 2 2 2" xfId="30684"/>
    <cellStyle name="Calculation 3 16 2 2 3" xfId="30683"/>
    <cellStyle name="Calculation 3 16 2 3" xfId="4478"/>
    <cellStyle name="Calculation 3 16 2 3 2" xfId="30685"/>
    <cellStyle name="Calculation 3 16 2 4" xfId="6070"/>
    <cellStyle name="Calculation 3 16 2 4 2" xfId="30686"/>
    <cellStyle name="Calculation 3 16 2 5" xfId="7642"/>
    <cellStyle name="Calculation 3 16 2 5 2" xfId="30687"/>
    <cellStyle name="Calculation 3 16 2 6" xfId="9157"/>
    <cellStyle name="Calculation 3 16 2 6 2" xfId="30688"/>
    <cellStyle name="Calculation 3 16 2 7" xfId="10630"/>
    <cellStyle name="Calculation 3 16 2 8" xfId="12543"/>
    <cellStyle name="Calculation 3 16 2 9" xfId="14244"/>
    <cellStyle name="Calculation 3 16 20" xfId="60756"/>
    <cellStyle name="Calculation 3 16 3" xfId="1428"/>
    <cellStyle name="Calculation 3 16 3 10" xfId="16228"/>
    <cellStyle name="Calculation 3 16 3 11" xfId="17833"/>
    <cellStyle name="Calculation 3 16 3 12" xfId="19436"/>
    <cellStyle name="Calculation 3 16 3 13" xfId="21028"/>
    <cellStyle name="Calculation 3 16 3 14" xfId="22605"/>
    <cellStyle name="Calculation 3 16 3 15" xfId="24126"/>
    <cellStyle name="Calculation 3 16 3 16" xfId="25599"/>
    <cellStyle name="Calculation 3 16 3 2" xfId="3187"/>
    <cellStyle name="Calculation 3 16 3 2 2" xfId="30690"/>
    <cellStyle name="Calculation 3 16 3 2 3" xfId="30689"/>
    <cellStyle name="Calculation 3 16 3 3" xfId="4850"/>
    <cellStyle name="Calculation 3 16 3 3 2" xfId="30691"/>
    <cellStyle name="Calculation 3 16 3 4" xfId="6442"/>
    <cellStyle name="Calculation 3 16 3 4 2" xfId="30692"/>
    <cellStyle name="Calculation 3 16 3 5" xfId="8014"/>
    <cellStyle name="Calculation 3 16 3 5 2" xfId="30693"/>
    <cellStyle name="Calculation 3 16 3 6" xfId="9529"/>
    <cellStyle name="Calculation 3 16 3 6 2" xfId="30694"/>
    <cellStyle name="Calculation 3 16 3 7" xfId="11002"/>
    <cellStyle name="Calculation 3 16 3 8" xfId="12915"/>
    <cellStyle name="Calculation 3 16 3 9" xfId="14616"/>
    <cellStyle name="Calculation 3 16 4" xfId="2362"/>
    <cellStyle name="Calculation 3 16 4 10" xfId="17009"/>
    <cellStyle name="Calculation 3 16 4 11" xfId="18613"/>
    <cellStyle name="Calculation 3 16 4 12" xfId="20211"/>
    <cellStyle name="Calculation 3 16 4 13" xfId="21789"/>
    <cellStyle name="Calculation 3 16 4 14" xfId="23325"/>
    <cellStyle name="Calculation 3 16 4 15" xfId="24799"/>
    <cellStyle name="Calculation 3 16 4 2" xfId="4026"/>
    <cellStyle name="Calculation 3 16 4 2 2" xfId="30696"/>
    <cellStyle name="Calculation 3 16 4 2 3" xfId="30695"/>
    <cellStyle name="Calculation 3 16 4 3" xfId="5621"/>
    <cellStyle name="Calculation 3 16 4 3 2" xfId="30697"/>
    <cellStyle name="Calculation 3 16 4 4" xfId="7200"/>
    <cellStyle name="Calculation 3 16 4 4 2" xfId="30698"/>
    <cellStyle name="Calculation 3 16 4 5" xfId="8728"/>
    <cellStyle name="Calculation 3 16 4 5 2" xfId="30699"/>
    <cellStyle name="Calculation 3 16 4 6" xfId="10202"/>
    <cellStyle name="Calculation 3 16 4 6 2" xfId="30700"/>
    <cellStyle name="Calculation 3 16 4 7" xfId="12090"/>
    <cellStyle name="Calculation 3 16 4 8" xfId="13791"/>
    <cellStyle name="Calculation 3 16 4 9" xfId="15404"/>
    <cellStyle name="Calculation 3 16 5" xfId="1845"/>
    <cellStyle name="Calculation 3 16 5 2" xfId="30702"/>
    <cellStyle name="Calculation 3 16 5 2 2" xfId="30703"/>
    <cellStyle name="Calculation 3 16 5 2 3" xfId="60757"/>
    <cellStyle name="Calculation 3 16 5 3" xfId="30704"/>
    <cellStyle name="Calculation 3 16 5 3 2" xfId="60758"/>
    <cellStyle name="Calculation 3 16 5 4" xfId="30705"/>
    <cellStyle name="Calculation 3 16 5 4 2" xfId="60759"/>
    <cellStyle name="Calculation 3 16 5 5" xfId="30706"/>
    <cellStyle name="Calculation 3 16 5 6" xfId="30707"/>
    <cellStyle name="Calculation 3 16 5 7" xfId="30701"/>
    <cellStyle name="Calculation 3 16 6" xfId="3515"/>
    <cellStyle name="Calculation 3 16 6 2" xfId="30709"/>
    <cellStyle name="Calculation 3 16 6 2 2" xfId="30710"/>
    <cellStyle name="Calculation 3 16 6 2 3" xfId="60760"/>
    <cellStyle name="Calculation 3 16 6 3" xfId="30711"/>
    <cellStyle name="Calculation 3 16 6 3 2" xfId="60761"/>
    <cellStyle name="Calculation 3 16 6 4" xfId="30712"/>
    <cellStyle name="Calculation 3 16 6 4 2" xfId="60762"/>
    <cellStyle name="Calculation 3 16 6 5" xfId="30713"/>
    <cellStyle name="Calculation 3 16 6 6" xfId="30714"/>
    <cellStyle name="Calculation 3 16 6 7" xfId="30708"/>
    <cellStyle name="Calculation 3 16 7" xfId="5119"/>
    <cellStyle name="Calculation 3 16 7 2" xfId="30716"/>
    <cellStyle name="Calculation 3 16 7 2 2" xfId="30717"/>
    <cellStyle name="Calculation 3 16 7 2 3" xfId="60763"/>
    <cellStyle name="Calculation 3 16 7 3" xfId="30718"/>
    <cellStyle name="Calculation 3 16 7 3 2" xfId="60764"/>
    <cellStyle name="Calculation 3 16 7 4" xfId="30719"/>
    <cellStyle name="Calculation 3 16 7 4 2" xfId="60765"/>
    <cellStyle name="Calculation 3 16 7 5" xfId="30720"/>
    <cellStyle name="Calculation 3 16 7 6" xfId="30721"/>
    <cellStyle name="Calculation 3 16 7 7" xfId="30715"/>
    <cellStyle name="Calculation 3 16 8" xfId="6711"/>
    <cellStyle name="Calculation 3 16 8 2" xfId="30723"/>
    <cellStyle name="Calculation 3 16 8 2 2" xfId="30724"/>
    <cellStyle name="Calculation 3 16 8 2 3" xfId="60766"/>
    <cellStyle name="Calculation 3 16 8 3" xfId="30725"/>
    <cellStyle name="Calculation 3 16 8 3 2" xfId="60767"/>
    <cellStyle name="Calculation 3 16 8 4" xfId="30726"/>
    <cellStyle name="Calculation 3 16 8 4 2" xfId="60768"/>
    <cellStyle name="Calculation 3 16 8 5" xfId="30727"/>
    <cellStyle name="Calculation 3 16 8 6" xfId="30728"/>
    <cellStyle name="Calculation 3 16 8 7" xfId="30722"/>
    <cellStyle name="Calculation 3 16 9" xfId="8283"/>
    <cellStyle name="Calculation 3 16 9 2" xfId="30730"/>
    <cellStyle name="Calculation 3 16 9 2 2" xfId="30731"/>
    <cellStyle name="Calculation 3 16 9 2 3" xfId="60769"/>
    <cellStyle name="Calculation 3 16 9 3" xfId="30732"/>
    <cellStyle name="Calculation 3 16 9 3 2" xfId="60770"/>
    <cellStyle name="Calculation 3 16 9 4" xfId="30733"/>
    <cellStyle name="Calculation 3 16 9 4 2" xfId="60771"/>
    <cellStyle name="Calculation 3 16 9 5" xfId="30734"/>
    <cellStyle name="Calculation 3 16 9 6" xfId="30735"/>
    <cellStyle name="Calculation 3 16 9 7" xfId="30729"/>
    <cellStyle name="Calculation 3 17" xfId="452"/>
    <cellStyle name="Calculation 3 17 10" xfId="9820"/>
    <cellStyle name="Calculation 3 17 10 2" xfId="30737"/>
    <cellStyle name="Calculation 3 17 10 2 2" xfId="30738"/>
    <cellStyle name="Calculation 3 17 10 2 3" xfId="60772"/>
    <cellStyle name="Calculation 3 17 10 3" xfId="30739"/>
    <cellStyle name="Calculation 3 17 10 3 2" xfId="60773"/>
    <cellStyle name="Calculation 3 17 10 4" xfId="30740"/>
    <cellStyle name="Calculation 3 17 10 4 2" xfId="60774"/>
    <cellStyle name="Calculation 3 17 10 5" xfId="30741"/>
    <cellStyle name="Calculation 3 17 10 6" xfId="30742"/>
    <cellStyle name="Calculation 3 17 10 7" xfId="30736"/>
    <cellStyle name="Calculation 3 17 11" xfId="11594"/>
    <cellStyle name="Calculation 3 17 11 2" xfId="30744"/>
    <cellStyle name="Calculation 3 17 11 2 2" xfId="30745"/>
    <cellStyle name="Calculation 3 17 11 2 3" xfId="60775"/>
    <cellStyle name="Calculation 3 17 11 3" xfId="30746"/>
    <cellStyle name="Calculation 3 17 11 3 2" xfId="60776"/>
    <cellStyle name="Calculation 3 17 11 4" xfId="30747"/>
    <cellStyle name="Calculation 3 17 11 4 2" xfId="60777"/>
    <cellStyle name="Calculation 3 17 11 5" xfId="30748"/>
    <cellStyle name="Calculation 3 17 11 6" xfId="30749"/>
    <cellStyle name="Calculation 3 17 11 7" xfId="30743"/>
    <cellStyle name="Calculation 3 17 12" xfId="13296"/>
    <cellStyle name="Calculation 3 17 12 2" xfId="30751"/>
    <cellStyle name="Calculation 3 17 12 2 2" xfId="30752"/>
    <cellStyle name="Calculation 3 17 12 2 3" xfId="60778"/>
    <cellStyle name="Calculation 3 17 12 3" xfId="30753"/>
    <cellStyle name="Calculation 3 17 12 3 2" xfId="60779"/>
    <cellStyle name="Calculation 3 17 12 4" xfId="30754"/>
    <cellStyle name="Calculation 3 17 12 4 2" xfId="60780"/>
    <cellStyle name="Calculation 3 17 12 5" xfId="30755"/>
    <cellStyle name="Calculation 3 17 12 6" xfId="30750"/>
    <cellStyle name="Calculation 3 17 13" xfId="14908"/>
    <cellStyle name="Calculation 3 17 13 2" xfId="30757"/>
    <cellStyle name="Calculation 3 17 13 3" xfId="30756"/>
    <cellStyle name="Calculation 3 17 14" xfId="16519"/>
    <cellStyle name="Calculation 3 17 14 2" xfId="30759"/>
    <cellStyle name="Calculation 3 17 14 3" xfId="30758"/>
    <cellStyle name="Calculation 3 17 15" xfId="18124"/>
    <cellStyle name="Calculation 3 17 15 2" xfId="30760"/>
    <cellStyle name="Calculation 3 17 16" xfId="19728"/>
    <cellStyle name="Calculation 3 17 16 2" xfId="30761"/>
    <cellStyle name="Calculation 3 17 17" xfId="21320"/>
    <cellStyle name="Calculation 3 17 17 2" xfId="30762"/>
    <cellStyle name="Calculation 3 17 18" xfId="22902"/>
    <cellStyle name="Calculation 3 17 18 2" xfId="30763"/>
    <cellStyle name="Calculation 3 17 19" xfId="24417"/>
    <cellStyle name="Calculation 3 17 2" xfId="1042"/>
    <cellStyle name="Calculation 3 17 2 10" xfId="15878"/>
    <cellStyle name="Calculation 3 17 2 11" xfId="17483"/>
    <cellStyle name="Calculation 3 17 2 12" xfId="19086"/>
    <cellStyle name="Calculation 3 17 2 13" xfId="20678"/>
    <cellStyle name="Calculation 3 17 2 14" xfId="22255"/>
    <cellStyle name="Calculation 3 17 2 15" xfId="23776"/>
    <cellStyle name="Calculation 3 17 2 16" xfId="25249"/>
    <cellStyle name="Calculation 3 17 2 2" xfId="2837"/>
    <cellStyle name="Calculation 3 17 2 2 2" xfId="30765"/>
    <cellStyle name="Calculation 3 17 2 2 3" xfId="30764"/>
    <cellStyle name="Calculation 3 17 2 3" xfId="4500"/>
    <cellStyle name="Calculation 3 17 2 3 2" xfId="30766"/>
    <cellStyle name="Calculation 3 17 2 4" xfId="6092"/>
    <cellStyle name="Calculation 3 17 2 4 2" xfId="30767"/>
    <cellStyle name="Calculation 3 17 2 5" xfId="7664"/>
    <cellStyle name="Calculation 3 17 2 5 2" xfId="30768"/>
    <cellStyle name="Calculation 3 17 2 6" xfId="9179"/>
    <cellStyle name="Calculation 3 17 2 6 2" xfId="30769"/>
    <cellStyle name="Calculation 3 17 2 7" xfId="10652"/>
    <cellStyle name="Calculation 3 17 2 8" xfId="12565"/>
    <cellStyle name="Calculation 3 17 2 9" xfId="14266"/>
    <cellStyle name="Calculation 3 17 20" xfId="60781"/>
    <cellStyle name="Calculation 3 17 3" xfId="1450"/>
    <cellStyle name="Calculation 3 17 3 10" xfId="16250"/>
    <cellStyle name="Calculation 3 17 3 11" xfId="17855"/>
    <cellStyle name="Calculation 3 17 3 12" xfId="19458"/>
    <cellStyle name="Calculation 3 17 3 13" xfId="21050"/>
    <cellStyle name="Calculation 3 17 3 14" xfId="22627"/>
    <cellStyle name="Calculation 3 17 3 15" xfId="24148"/>
    <cellStyle name="Calculation 3 17 3 16" xfId="25621"/>
    <cellStyle name="Calculation 3 17 3 2" xfId="3209"/>
    <cellStyle name="Calculation 3 17 3 2 2" xfId="30771"/>
    <cellStyle name="Calculation 3 17 3 2 3" xfId="30770"/>
    <cellStyle name="Calculation 3 17 3 3" xfId="4872"/>
    <cellStyle name="Calculation 3 17 3 3 2" xfId="30772"/>
    <cellStyle name="Calculation 3 17 3 4" xfId="6464"/>
    <cellStyle name="Calculation 3 17 3 4 2" xfId="30773"/>
    <cellStyle name="Calculation 3 17 3 5" xfId="8036"/>
    <cellStyle name="Calculation 3 17 3 5 2" xfId="30774"/>
    <cellStyle name="Calculation 3 17 3 6" xfId="9551"/>
    <cellStyle name="Calculation 3 17 3 6 2" xfId="30775"/>
    <cellStyle name="Calculation 3 17 3 7" xfId="11024"/>
    <cellStyle name="Calculation 3 17 3 8" xfId="12937"/>
    <cellStyle name="Calculation 3 17 3 9" xfId="14638"/>
    <cellStyle name="Calculation 3 17 4" xfId="2384"/>
    <cellStyle name="Calculation 3 17 4 10" xfId="17031"/>
    <cellStyle name="Calculation 3 17 4 11" xfId="18635"/>
    <cellStyle name="Calculation 3 17 4 12" xfId="20233"/>
    <cellStyle name="Calculation 3 17 4 13" xfId="21811"/>
    <cellStyle name="Calculation 3 17 4 14" xfId="23347"/>
    <cellStyle name="Calculation 3 17 4 15" xfId="24821"/>
    <cellStyle name="Calculation 3 17 4 2" xfId="4048"/>
    <cellStyle name="Calculation 3 17 4 2 2" xfId="30777"/>
    <cellStyle name="Calculation 3 17 4 2 3" xfId="30776"/>
    <cellStyle name="Calculation 3 17 4 3" xfId="5643"/>
    <cellStyle name="Calculation 3 17 4 3 2" xfId="30778"/>
    <cellStyle name="Calculation 3 17 4 4" xfId="7222"/>
    <cellStyle name="Calculation 3 17 4 4 2" xfId="30779"/>
    <cellStyle name="Calculation 3 17 4 5" xfId="8750"/>
    <cellStyle name="Calculation 3 17 4 5 2" xfId="30780"/>
    <cellStyle name="Calculation 3 17 4 6" xfId="10224"/>
    <cellStyle name="Calculation 3 17 4 6 2" xfId="30781"/>
    <cellStyle name="Calculation 3 17 4 7" xfId="12112"/>
    <cellStyle name="Calculation 3 17 4 8" xfId="13813"/>
    <cellStyle name="Calculation 3 17 4 9" xfId="15426"/>
    <cellStyle name="Calculation 3 17 5" xfId="1867"/>
    <cellStyle name="Calculation 3 17 5 2" xfId="30783"/>
    <cellStyle name="Calculation 3 17 5 2 2" xfId="30784"/>
    <cellStyle name="Calculation 3 17 5 2 3" xfId="60782"/>
    <cellStyle name="Calculation 3 17 5 3" xfId="30785"/>
    <cellStyle name="Calculation 3 17 5 3 2" xfId="60783"/>
    <cellStyle name="Calculation 3 17 5 4" xfId="30786"/>
    <cellStyle name="Calculation 3 17 5 4 2" xfId="60784"/>
    <cellStyle name="Calculation 3 17 5 5" xfId="30787"/>
    <cellStyle name="Calculation 3 17 5 6" xfId="30788"/>
    <cellStyle name="Calculation 3 17 5 7" xfId="30782"/>
    <cellStyle name="Calculation 3 17 6" xfId="3537"/>
    <cellStyle name="Calculation 3 17 6 2" xfId="30790"/>
    <cellStyle name="Calculation 3 17 6 2 2" xfId="30791"/>
    <cellStyle name="Calculation 3 17 6 2 3" xfId="60785"/>
    <cellStyle name="Calculation 3 17 6 3" xfId="30792"/>
    <cellStyle name="Calculation 3 17 6 3 2" xfId="60786"/>
    <cellStyle name="Calculation 3 17 6 4" xfId="30793"/>
    <cellStyle name="Calculation 3 17 6 4 2" xfId="60787"/>
    <cellStyle name="Calculation 3 17 6 5" xfId="30794"/>
    <cellStyle name="Calculation 3 17 6 6" xfId="30795"/>
    <cellStyle name="Calculation 3 17 6 7" xfId="30789"/>
    <cellStyle name="Calculation 3 17 7" xfId="5141"/>
    <cellStyle name="Calculation 3 17 7 2" xfId="30797"/>
    <cellStyle name="Calculation 3 17 7 2 2" xfId="30798"/>
    <cellStyle name="Calculation 3 17 7 2 3" xfId="60788"/>
    <cellStyle name="Calculation 3 17 7 3" xfId="30799"/>
    <cellStyle name="Calculation 3 17 7 3 2" xfId="60789"/>
    <cellStyle name="Calculation 3 17 7 4" xfId="30800"/>
    <cellStyle name="Calculation 3 17 7 4 2" xfId="60790"/>
    <cellStyle name="Calculation 3 17 7 5" xfId="30801"/>
    <cellStyle name="Calculation 3 17 7 6" xfId="30802"/>
    <cellStyle name="Calculation 3 17 7 7" xfId="30796"/>
    <cellStyle name="Calculation 3 17 8" xfId="6733"/>
    <cellStyle name="Calculation 3 17 8 2" xfId="30804"/>
    <cellStyle name="Calculation 3 17 8 2 2" xfId="30805"/>
    <cellStyle name="Calculation 3 17 8 2 3" xfId="60791"/>
    <cellStyle name="Calculation 3 17 8 3" xfId="30806"/>
    <cellStyle name="Calculation 3 17 8 3 2" xfId="60792"/>
    <cellStyle name="Calculation 3 17 8 4" xfId="30807"/>
    <cellStyle name="Calculation 3 17 8 4 2" xfId="60793"/>
    <cellStyle name="Calculation 3 17 8 5" xfId="30808"/>
    <cellStyle name="Calculation 3 17 8 6" xfId="30809"/>
    <cellStyle name="Calculation 3 17 8 7" xfId="30803"/>
    <cellStyle name="Calculation 3 17 9" xfId="8305"/>
    <cellStyle name="Calculation 3 17 9 2" xfId="30811"/>
    <cellStyle name="Calculation 3 17 9 2 2" xfId="30812"/>
    <cellStyle name="Calculation 3 17 9 2 3" xfId="60794"/>
    <cellStyle name="Calculation 3 17 9 3" xfId="30813"/>
    <cellStyle name="Calculation 3 17 9 3 2" xfId="60795"/>
    <cellStyle name="Calculation 3 17 9 4" xfId="30814"/>
    <cellStyle name="Calculation 3 17 9 4 2" xfId="60796"/>
    <cellStyle name="Calculation 3 17 9 5" xfId="30815"/>
    <cellStyle name="Calculation 3 17 9 6" xfId="30816"/>
    <cellStyle name="Calculation 3 17 9 7" xfId="30810"/>
    <cellStyle name="Calculation 3 18" xfId="343"/>
    <cellStyle name="Calculation 3 18 10" xfId="7441"/>
    <cellStyle name="Calculation 3 18 10 2" xfId="30818"/>
    <cellStyle name="Calculation 3 18 10 2 2" xfId="30819"/>
    <cellStyle name="Calculation 3 18 10 2 3" xfId="60797"/>
    <cellStyle name="Calculation 3 18 10 3" xfId="30820"/>
    <cellStyle name="Calculation 3 18 10 3 2" xfId="60798"/>
    <cellStyle name="Calculation 3 18 10 4" xfId="30821"/>
    <cellStyle name="Calculation 3 18 10 4 2" xfId="60799"/>
    <cellStyle name="Calculation 3 18 10 5" xfId="30822"/>
    <cellStyle name="Calculation 3 18 10 6" xfId="30823"/>
    <cellStyle name="Calculation 3 18 10 7" xfId="30817"/>
    <cellStyle name="Calculation 3 18 11" xfId="11485"/>
    <cellStyle name="Calculation 3 18 11 2" xfId="30825"/>
    <cellStyle name="Calculation 3 18 11 2 2" xfId="30826"/>
    <cellStyle name="Calculation 3 18 11 2 3" xfId="60800"/>
    <cellStyle name="Calculation 3 18 11 3" xfId="30827"/>
    <cellStyle name="Calculation 3 18 11 3 2" xfId="60801"/>
    <cellStyle name="Calculation 3 18 11 4" xfId="30828"/>
    <cellStyle name="Calculation 3 18 11 4 2" xfId="60802"/>
    <cellStyle name="Calculation 3 18 11 5" xfId="30829"/>
    <cellStyle name="Calculation 3 18 11 6" xfId="30830"/>
    <cellStyle name="Calculation 3 18 11 7" xfId="30824"/>
    <cellStyle name="Calculation 3 18 12" xfId="13187"/>
    <cellStyle name="Calculation 3 18 12 2" xfId="30832"/>
    <cellStyle name="Calculation 3 18 12 2 2" xfId="30833"/>
    <cellStyle name="Calculation 3 18 12 2 3" xfId="60803"/>
    <cellStyle name="Calculation 3 18 12 3" xfId="30834"/>
    <cellStyle name="Calculation 3 18 12 3 2" xfId="60804"/>
    <cellStyle name="Calculation 3 18 12 4" xfId="30835"/>
    <cellStyle name="Calculation 3 18 12 4 2" xfId="60805"/>
    <cellStyle name="Calculation 3 18 12 5" xfId="30836"/>
    <cellStyle name="Calculation 3 18 12 6" xfId="30831"/>
    <cellStyle name="Calculation 3 18 13" xfId="11395"/>
    <cellStyle name="Calculation 3 18 13 2" xfId="30838"/>
    <cellStyle name="Calculation 3 18 13 3" xfId="30837"/>
    <cellStyle name="Calculation 3 18 14" xfId="13524"/>
    <cellStyle name="Calculation 3 18 14 2" xfId="30840"/>
    <cellStyle name="Calculation 3 18 14 3" xfId="30839"/>
    <cellStyle name="Calculation 3 18 15" xfId="15654"/>
    <cellStyle name="Calculation 3 18 15 2" xfId="30841"/>
    <cellStyle name="Calculation 3 18 16" xfId="17266"/>
    <cellStyle name="Calculation 3 18 16 2" xfId="30842"/>
    <cellStyle name="Calculation 3 18 17" xfId="18367"/>
    <cellStyle name="Calculation 3 18 17 2" xfId="30843"/>
    <cellStyle name="Calculation 3 18 18" xfId="16963"/>
    <cellStyle name="Calculation 3 18 18 2" xfId="30844"/>
    <cellStyle name="Calculation 3 18 19" xfId="21578"/>
    <cellStyle name="Calculation 3 18 2" xfId="933"/>
    <cellStyle name="Calculation 3 18 2 10" xfId="15778"/>
    <cellStyle name="Calculation 3 18 2 11" xfId="17383"/>
    <cellStyle name="Calculation 3 18 2 12" xfId="18986"/>
    <cellStyle name="Calculation 3 18 2 13" xfId="20578"/>
    <cellStyle name="Calculation 3 18 2 14" xfId="22155"/>
    <cellStyle name="Calculation 3 18 2 15" xfId="23676"/>
    <cellStyle name="Calculation 3 18 2 16" xfId="25149"/>
    <cellStyle name="Calculation 3 18 2 2" xfId="2737"/>
    <cellStyle name="Calculation 3 18 2 2 2" xfId="30846"/>
    <cellStyle name="Calculation 3 18 2 2 3" xfId="30845"/>
    <cellStyle name="Calculation 3 18 2 3" xfId="4400"/>
    <cellStyle name="Calculation 3 18 2 3 2" xfId="30847"/>
    <cellStyle name="Calculation 3 18 2 4" xfId="5992"/>
    <cellStyle name="Calculation 3 18 2 4 2" xfId="30848"/>
    <cellStyle name="Calculation 3 18 2 5" xfId="7564"/>
    <cellStyle name="Calculation 3 18 2 5 2" xfId="30849"/>
    <cellStyle name="Calculation 3 18 2 6" xfId="9079"/>
    <cellStyle name="Calculation 3 18 2 6 2" xfId="30850"/>
    <cellStyle name="Calculation 3 18 2 7" xfId="10552"/>
    <cellStyle name="Calculation 3 18 2 8" xfId="12465"/>
    <cellStyle name="Calculation 3 18 2 9" xfId="14166"/>
    <cellStyle name="Calculation 3 18 20" xfId="60806"/>
    <cellStyle name="Calculation 3 18 3" xfId="1341"/>
    <cellStyle name="Calculation 3 18 3 10" xfId="16150"/>
    <cellStyle name="Calculation 3 18 3 11" xfId="17755"/>
    <cellStyle name="Calculation 3 18 3 12" xfId="19358"/>
    <cellStyle name="Calculation 3 18 3 13" xfId="20950"/>
    <cellStyle name="Calculation 3 18 3 14" xfId="22527"/>
    <cellStyle name="Calculation 3 18 3 15" xfId="24048"/>
    <cellStyle name="Calculation 3 18 3 16" xfId="25521"/>
    <cellStyle name="Calculation 3 18 3 2" xfId="3109"/>
    <cellStyle name="Calculation 3 18 3 2 2" xfId="30852"/>
    <cellStyle name="Calculation 3 18 3 2 3" xfId="30851"/>
    <cellStyle name="Calculation 3 18 3 3" xfId="4772"/>
    <cellStyle name="Calculation 3 18 3 3 2" xfId="30853"/>
    <cellStyle name="Calculation 3 18 3 4" xfId="6364"/>
    <cellStyle name="Calculation 3 18 3 4 2" xfId="30854"/>
    <cellStyle name="Calculation 3 18 3 5" xfId="7936"/>
    <cellStyle name="Calculation 3 18 3 5 2" xfId="30855"/>
    <cellStyle name="Calculation 3 18 3 6" xfId="9451"/>
    <cellStyle name="Calculation 3 18 3 6 2" xfId="30856"/>
    <cellStyle name="Calculation 3 18 3 7" xfId="10924"/>
    <cellStyle name="Calculation 3 18 3 8" xfId="12837"/>
    <cellStyle name="Calculation 3 18 3 9" xfId="14538"/>
    <cellStyle name="Calculation 3 18 4" xfId="2275"/>
    <cellStyle name="Calculation 3 18 4 10" xfId="16922"/>
    <cellStyle name="Calculation 3 18 4 11" xfId="18526"/>
    <cellStyle name="Calculation 3 18 4 12" xfId="20124"/>
    <cellStyle name="Calculation 3 18 4 13" xfId="21705"/>
    <cellStyle name="Calculation 3 18 4 14" xfId="23244"/>
    <cellStyle name="Calculation 3 18 4 15" xfId="24721"/>
    <cellStyle name="Calculation 3 18 4 2" xfId="3939"/>
    <cellStyle name="Calculation 3 18 4 2 2" xfId="30858"/>
    <cellStyle name="Calculation 3 18 4 2 3" xfId="30857"/>
    <cellStyle name="Calculation 3 18 4 3" xfId="5535"/>
    <cellStyle name="Calculation 3 18 4 3 2" xfId="30859"/>
    <cellStyle name="Calculation 3 18 4 4" xfId="7116"/>
    <cellStyle name="Calculation 3 18 4 4 2" xfId="30860"/>
    <cellStyle name="Calculation 3 18 4 5" xfId="8647"/>
    <cellStyle name="Calculation 3 18 4 5 2" xfId="30861"/>
    <cellStyle name="Calculation 3 18 4 6" xfId="10124"/>
    <cellStyle name="Calculation 3 18 4 6 2" xfId="30862"/>
    <cellStyle name="Calculation 3 18 4 7" xfId="12003"/>
    <cellStyle name="Calculation 3 18 4 8" xfId="13704"/>
    <cellStyle name="Calculation 3 18 4 9" xfId="15317"/>
    <cellStyle name="Calculation 3 18 5" xfId="1758"/>
    <cellStyle name="Calculation 3 18 5 2" xfId="30864"/>
    <cellStyle name="Calculation 3 18 5 2 2" xfId="30865"/>
    <cellStyle name="Calculation 3 18 5 2 3" xfId="60807"/>
    <cellStyle name="Calculation 3 18 5 3" xfId="30866"/>
    <cellStyle name="Calculation 3 18 5 3 2" xfId="60808"/>
    <cellStyle name="Calculation 3 18 5 4" xfId="30867"/>
    <cellStyle name="Calculation 3 18 5 4 2" xfId="60809"/>
    <cellStyle name="Calculation 3 18 5 5" xfId="30868"/>
    <cellStyle name="Calculation 3 18 5 6" xfId="30869"/>
    <cellStyle name="Calculation 3 18 5 7" xfId="30863"/>
    <cellStyle name="Calculation 3 18 6" xfId="2146"/>
    <cellStyle name="Calculation 3 18 6 2" xfId="30871"/>
    <cellStyle name="Calculation 3 18 6 2 2" xfId="30872"/>
    <cellStyle name="Calculation 3 18 6 2 3" xfId="60810"/>
    <cellStyle name="Calculation 3 18 6 3" xfId="30873"/>
    <cellStyle name="Calculation 3 18 6 3 2" xfId="60811"/>
    <cellStyle name="Calculation 3 18 6 4" xfId="30874"/>
    <cellStyle name="Calculation 3 18 6 4 2" xfId="60812"/>
    <cellStyle name="Calculation 3 18 6 5" xfId="30875"/>
    <cellStyle name="Calculation 3 18 6 6" xfId="30876"/>
    <cellStyle name="Calculation 3 18 6 7" xfId="30870"/>
    <cellStyle name="Calculation 3 18 7" xfId="737"/>
    <cellStyle name="Calculation 3 18 7 2" xfId="30878"/>
    <cellStyle name="Calculation 3 18 7 2 2" xfId="30879"/>
    <cellStyle name="Calculation 3 18 7 2 3" xfId="60813"/>
    <cellStyle name="Calculation 3 18 7 3" xfId="30880"/>
    <cellStyle name="Calculation 3 18 7 3 2" xfId="60814"/>
    <cellStyle name="Calculation 3 18 7 4" xfId="30881"/>
    <cellStyle name="Calculation 3 18 7 4 2" xfId="60815"/>
    <cellStyle name="Calculation 3 18 7 5" xfId="30882"/>
    <cellStyle name="Calculation 3 18 7 6" xfId="30883"/>
    <cellStyle name="Calculation 3 18 7 7" xfId="30877"/>
    <cellStyle name="Calculation 3 18 8" xfId="4276"/>
    <cellStyle name="Calculation 3 18 8 2" xfId="30885"/>
    <cellStyle name="Calculation 3 18 8 2 2" xfId="30886"/>
    <cellStyle name="Calculation 3 18 8 2 3" xfId="60816"/>
    <cellStyle name="Calculation 3 18 8 3" xfId="30887"/>
    <cellStyle name="Calculation 3 18 8 3 2" xfId="60817"/>
    <cellStyle name="Calculation 3 18 8 4" xfId="30888"/>
    <cellStyle name="Calculation 3 18 8 4 2" xfId="60818"/>
    <cellStyle name="Calculation 3 18 8 5" xfId="30889"/>
    <cellStyle name="Calculation 3 18 8 6" xfId="30890"/>
    <cellStyle name="Calculation 3 18 8 7" xfId="30884"/>
    <cellStyle name="Calculation 3 18 9" xfId="5868"/>
    <cellStyle name="Calculation 3 18 9 2" xfId="30892"/>
    <cellStyle name="Calculation 3 18 9 2 2" xfId="30893"/>
    <cellStyle name="Calculation 3 18 9 2 3" xfId="60819"/>
    <cellStyle name="Calculation 3 18 9 3" xfId="30894"/>
    <cellStyle name="Calculation 3 18 9 3 2" xfId="60820"/>
    <cellStyle name="Calculation 3 18 9 4" xfId="30895"/>
    <cellStyle name="Calculation 3 18 9 4 2" xfId="60821"/>
    <cellStyle name="Calculation 3 18 9 5" xfId="30896"/>
    <cellStyle name="Calculation 3 18 9 6" xfId="30897"/>
    <cellStyle name="Calculation 3 18 9 7" xfId="30891"/>
    <cellStyle name="Calculation 3 19" xfId="422"/>
    <cellStyle name="Calculation 3 19 10" xfId="9790"/>
    <cellStyle name="Calculation 3 19 10 2" xfId="30899"/>
    <cellStyle name="Calculation 3 19 10 2 2" xfId="30900"/>
    <cellStyle name="Calculation 3 19 10 2 3" xfId="60822"/>
    <cellStyle name="Calculation 3 19 10 3" xfId="30901"/>
    <cellStyle name="Calculation 3 19 10 3 2" xfId="60823"/>
    <cellStyle name="Calculation 3 19 10 4" xfId="30902"/>
    <cellStyle name="Calculation 3 19 10 4 2" xfId="60824"/>
    <cellStyle name="Calculation 3 19 10 5" xfId="30903"/>
    <cellStyle name="Calculation 3 19 10 6" xfId="30904"/>
    <cellStyle name="Calculation 3 19 10 7" xfId="30898"/>
    <cellStyle name="Calculation 3 19 11" xfId="11564"/>
    <cellStyle name="Calculation 3 19 11 2" xfId="30906"/>
    <cellStyle name="Calculation 3 19 11 2 2" xfId="30907"/>
    <cellStyle name="Calculation 3 19 11 2 3" xfId="60825"/>
    <cellStyle name="Calculation 3 19 11 3" xfId="30908"/>
    <cellStyle name="Calculation 3 19 11 3 2" xfId="60826"/>
    <cellStyle name="Calculation 3 19 11 4" xfId="30909"/>
    <cellStyle name="Calculation 3 19 11 4 2" xfId="60827"/>
    <cellStyle name="Calculation 3 19 11 5" xfId="30910"/>
    <cellStyle name="Calculation 3 19 11 6" xfId="30911"/>
    <cellStyle name="Calculation 3 19 11 7" xfId="30905"/>
    <cellStyle name="Calculation 3 19 12" xfId="13266"/>
    <cellStyle name="Calculation 3 19 12 2" xfId="30913"/>
    <cellStyle name="Calculation 3 19 12 2 2" xfId="30914"/>
    <cellStyle name="Calculation 3 19 12 2 3" xfId="60828"/>
    <cellStyle name="Calculation 3 19 12 3" xfId="30915"/>
    <cellStyle name="Calculation 3 19 12 3 2" xfId="60829"/>
    <cellStyle name="Calculation 3 19 12 4" xfId="30916"/>
    <cellStyle name="Calculation 3 19 12 4 2" xfId="60830"/>
    <cellStyle name="Calculation 3 19 12 5" xfId="30917"/>
    <cellStyle name="Calculation 3 19 12 6" xfId="30912"/>
    <cellStyle name="Calculation 3 19 13" xfId="14878"/>
    <cellStyle name="Calculation 3 19 13 2" xfId="30919"/>
    <cellStyle name="Calculation 3 19 13 3" xfId="30918"/>
    <cellStyle name="Calculation 3 19 14" xfId="16489"/>
    <cellStyle name="Calculation 3 19 14 2" xfId="30921"/>
    <cellStyle name="Calculation 3 19 14 3" xfId="30920"/>
    <cellStyle name="Calculation 3 19 15" xfId="18094"/>
    <cellStyle name="Calculation 3 19 15 2" xfId="30922"/>
    <cellStyle name="Calculation 3 19 16" xfId="19698"/>
    <cellStyle name="Calculation 3 19 16 2" xfId="30923"/>
    <cellStyle name="Calculation 3 19 17" xfId="21290"/>
    <cellStyle name="Calculation 3 19 17 2" xfId="30924"/>
    <cellStyle name="Calculation 3 19 18" xfId="22872"/>
    <cellStyle name="Calculation 3 19 18 2" xfId="30925"/>
    <cellStyle name="Calculation 3 19 19" xfId="24387"/>
    <cellStyle name="Calculation 3 19 2" xfId="1012"/>
    <cellStyle name="Calculation 3 19 2 10" xfId="15848"/>
    <cellStyle name="Calculation 3 19 2 11" xfId="17453"/>
    <cellStyle name="Calculation 3 19 2 12" xfId="19056"/>
    <cellStyle name="Calculation 3 19 2 13" xfId="20648"/>
    <cellStyle name="Calculation 3 19 2 14" xfId="22225"/>
    <cellStyle name="Calculation 3 19 2 15" xfId="23746"/>
    <cellStyle name="Calculation 3 19 2 16" xfId="25219"/>
    <cellStyle name="Calculation 3 19 2 2" xfId="2807"/>
    <cellStyle name="Calculation 3 19 2 2 2" xfId="30927"/>
    <cellStyle name="Calculation 3 19 2 2 3" xfId="30926"/>
    <cellStyle name="Calculation 3 19 2 3" xfId="4470"/>
    <cellStyle name="Calculation 3 19 2 3 2" xfId="30928"/>
    <cellStyle name="Calculation 3 19 2 4" xfId="6062"/>
    <cellStyle name="Calculation 3 19 2 4 2" xfId="30929"/>
    <cellStyle name="Calculation 3 19 2 5" xfId="7634"/>
    <cellStyle name="Calculation 3 19 2 5 2" xfId="30930"/>
    <cellStyle name="Calculation 3 19 2 6" xfId="9149"/>
    <cellStyle name="Calculation 3 19 2 6 2" xfId="30931"/>
    <cellStyle name="Calculation 3 19 2 7" xfId="10622"/>
    <cellStyle name="Calculation 3 19 2 8" xfId="12535"/>
    <cellStyle name="Calculation 3 19 2 9" xfId="14236"/>
    <cellStyle name="Calculation 3 19 20" xfId="60831"/>
    <cellStyle name="Calculation 3 19 3" xfId="1420"/>
    <cellStyle name="Calculation 3 19 3 10" xfId="16220"/>
    <cellStyle name="Calculation 3 19 3 11" xfId="17825"/>
    <cellStyle name="Calculation 3 19 3 12" xfId="19428"/>
    <cellStyle name="Calculation 3 19 3 13" xfId="21020"/>
    <cellStyle name="Calculation 3 19 3 14" xfId="22597"/>
    <cellStyle name="Calculation 3 19 3 15" xfId="24118"/>
    <cellStyle name="Calculation 3 19 3 16" xfId="25591"/>
    <cellStyle name="Calculation 3 19 3 2" xfId="3179"/>
    <cellStyle name="Calculation 3 19 3 2 2" xfId="30933"/>
    <cellStyle name="Calculation 3 19 3 2 3" xfId="30932"/>
    <cellStyle name="Calculation 3 19 3 3" xfId="4842"/>
    <cellStyle name="Calculation 3 19 3 3 2" xfId="30934"/>
    <cellStyle name="Calculation 3 19 3 4" xfId="6434"/>
    <cellStyle name="Calculation 3 19 3 4 2" xfId="30935"/>
    <cellStyle name="Calculation 3 19 3 5" xfId="8006"/>
    <cellStyle name="Calculation 3 19 3 5 2" xfId="30936"/>
    <cellStyle name="Calculation 3 19 3 6" xfId="9521"/>
    <cellStyle name="Calculation 3 19 3 6 2" xfId="30937"/>
    <cellStyle name="Calculation 3 19 3 7" xfId="10994"/>
    <cellStyle name="Calculation 3 19 3 8" xfId="12907"/>
    <cellStyle name="Calculation 3 19 3 9" xfId="14608"/>
    <cellStyle name="Calculation 3 19 4" xfId="2354"/>
    <cellStyle name="Calculation 3 19 4 10" xfId="17001"/>
    <cellStyle name="Calculation 3 19 4 11" xfId="18605"/>
    <cellStyle name="Calculation 3 19 4 12" xfId="20203"/>
    <cellStyle name="Calculation 3 19 4 13" xfId="21781"/>
    <cellStyle name="Calculation 3 19 4 14" xfId="23317"/>
    <cellStyle name="Calculation 3 19 4 15" xfId="24791"/>
    <cellStyle name="Calculation 3 19 4 2" xfId="4018"/>
    <cellStyle name="Calculation 3 19 4 2 2" xfId="30939"/>
    <cellStyle name="Calculation 3 19 4 2 3" xfId="30938"/>
    <cellStyle name="Calculation 3 19 4 3" xfId="5613"/>
    <cellStyle name="Calculation 3 19 4 3 2" xfId="30940"/>
    <cellStyle name="Calculation 3 19 4 4" xfId="7192"/>
    <cellStyle name="Calculation 3 19 4 4 2" xfId="30941"/>
    <cellStyle name="Calculation 3 19 4 5" xfId="8720"/>
    <cellStyle name="Calculation 3 19 4 5 2" xfId="30942"/>
    <cellStyle name="Calculation 3 19 4 6" xfId="10194"/>
    <cellStyle name="Calculation 3 19 4 6 2" xfId="30943"/>
    <cellStyle name="Calculation 3 19 4 7" xfId="12082"/>
    <cellStyle name="Calculation 3 19 4 8" xfId="13783"/>
    <cellStyle name="Calculation 3 19 4 9" xfId="15396"/>
    <cellStyle name="Calculation 3 19 5" xfId="1837"/>
    <cellStyle name="Calculation 3 19 5 2" xfId="30945"/>
    <cellStyle name="Calculation 3 19 5 2 2" xfId="30946"/>
    <cellStyle name="Calculation 3 19 5 2 3" xfId="60832"/>
    <cellStyle name="Calculation 3 19 5 3" xfId="30947"/>
    <cellStyle name="Calculation 3 19 5 3 2" xfId="60833"/>
    <cellStyle name="Calculation 3 19 5 4" xfId="30948"/>
    <cellStyle name="Calculation 3 19 5 4 2" xfId="60834"/>
    <cellStyle name="Calculation 3 19 5 5" xfId="30949"/>
    <cellStyle name="Calculation 3 19 5 6" xfId="30950"/>
    <cellStyle name="Calculation 3 19 5 7" xfId="30944"/>
    <cellStyle name="Calculation 3 19 6" xfId="3507"/>
    <cellStyle name="Calculation 3 19 6 2" xfId="30952"/>
    <cellStyle name="Calculation 3 19 6 2 2" xfId="30953"/>
    <cellStyle name="Calculation 3 19 6 2 3" xfId="60835"/>
    <cellStyle name="Calculation 3 19 6 3" xfId="30954"/>
    <cellStyle name="Calculation 3 19 6 3 2" xfId="60836"/>
    <cellStyle name="Calculation 3 19 6 4" xfId="30955"/>
    <cellStyle name="Calculation 3 19 6 4 2" xfId="60837"/>
    <cellStyle name="Calculation 3 19 6 5" xfId="30956"/>
    <cellStyle name="Calculation 3 19 6 6" xfId="30957"/>
    <cellStyle name="Calculation 3 19 6 7" xfId="30951"/>
    <cellStyle name="Calculation 3 19 7" xfId="5111"/>
    <cellStyle name="Calculation 3 19 7 2" xfId="30959"/>
    <cellStyle name="Calculation 3 19 7 2 2" xfId="30960"/>
    <cellStyle name="Calculation 3 19 7 2 3" xfId="60838"/>
    <cellStyle name="Calculation 3 19 7 3" xfId="30961"/>
    <cellStyle name="Calculation 3 19 7 3 2" xfId="60839"/>
    <cellStyle name="Calculation 3 19 7 4" xfId="30962"/>
    <cellStyle name="Calculation 3 19 7 4 2" xfId="60840"/>
    <cellStyle name="Calculation 3 19 7 5" xfId="30963"/>
    <cellStyle name="Calculation 3 19 7 6" xfId="30964"/>
    <cellStyle name="Calculation 3 19 7 7" xfId="30958"/>
    <cellStyle name="Calculation 3 19 8" xfId="6703"/>
    <cellStyle name="Calculation 3 19 8 2" xfId="30966"/>
    <cellStyle name="Calculation 3 19 8 2 2" xfId="30967"/>
    <cellStyle name="Calculation 3 19 8 2 3" xfId="60841"/>
    <cellStyle name="Calculation 3 19 8 3" xfId="30968"/>
    <cellStyle name="Calculation 3 19 8 3 2" xfId="60842"/>
    <cellStyle name="Calculation 3 19 8 4" xfId="30969"/>
    <cellStyle name="Calculation 3 19 8 4 2" xfId="60843"/>
    <cellStyle name="Calculation 3 19 8 5" xfId="30970"/>
    <cellStyle name="Calculation 3 19 8 6" xfId="30971"/>
    <cellStyle name="Calculation 3 19 8 7" xfId="30965"/>
    <cellStyle name="Calculation 3 19 9" xfId="8275"/>
    <cellStyle name="Calculation 3 19 9 2" xfId="30973"/>
    <cellStyle name="Calculation 3 19 9 2 2" xfId="30974"/>
    <cellStyle name="Calculation 3 19 9 2 3" xfId="60844"/>
    <cellStyle name="Calculation 3 19 9 3" xfId="30975"/>
    <cellStyle name="Calculation 3 19 9 3 2" xfId="60845"/>
    <cellStyle name="Calculation 3 19 9 4" xfId="30976"/>
    <cellStyle name="Calculation 3 19 9 4 2" xfId="60846"/>
    <cellStyle name="Calculation 3 19 9 5" xfId="30977"/>
    <cellStyle name="Calculation 3 19 9 6" xfId="30978"/>
    <cellStyle name="Calculation 3 19 9 7" xfId="30972"/>
    <cellStyle name="Calculation 3 2" xfId="369"/>
    <cellStyle name="Calculation 3 2 10" xfId="5468"/>
    <cellStyle name="Calculation 3 2 10 2" xfId="30980"/>
    <cellStyle name="Calculation 3 2 10 2 2" xfId="30981"/>
    <cellStyle name="Calculation 3 2 10 2 3" xfId="60847"/>
    <cellStyle name="Calculation 3 2 10 3" xfId="30982"/>
    <cellStyle name="Calculation 3 2 10 3 2" xfId="60848"/>
    <cellStyle name="Calculation 3 2 10 4" xfId="30983"/>
    <cellStyle name="Calculation 3 2 10 4 2" xfId="60849"/>
    <cellStyle name="Calculation 3 2 10 5" xfId="30984"/>
    <cellStyle name="Calculation 3 2 10 6" xfId="30985"/>
    <cellStyle name="Calculation 3 2 10 7" xfId="30979"/>
    <cellStyle name="Calculation 3 2 11" xfId="11511"/>
    <cellStyle name="Calculation 3 2 11 2" xfId="30987"/>
    <cellStyle name="Calculation 3 2 11 2 2" xfId="30988"/>
    <cellStyle name="Calculation 3 2 11 2 3" xfId="60850"/>
    <cellStyle name="Calculation 3 2 11 3" xfId="30989"/>
    <cellStyle name="Calculation 3 2 11 3 2" xfId="60851"/>
    <cellStyle name="Calculation 3 2 11 4" xfId="30990"/>
    <cellStyle name="Calculation 3 2 11 4 2" xfId="60852"/>
    <cellStyle name="Calculation 3 2 11 5" xfId="30991"/>
    <cellStyle name="Calculation 3 2 11 6" xfId="30992"/>
    <cellStyle name="Calculation 3 2 11 7" xfId="30986"/>
    <cellStyle name="Calculation 3 2 12" xfId="13213"/>
    <cellStyle name="Calculation 3 2 12 2" xfId="30994"/>
    <cellStyle name="Calculation 3 2 12 2 2" xfId="30995"/>
    <cellStyle name="Calculation 3 2 12 2 3" xfId="60853"/>
    <cellStyle name="Calculation 3 2 12 3" xfId="30996"/>
    <cellStyle name="Calculation 3 2 12 3 2" xfId="60854"/>
    <cellStyle name="Calculation 3 2 12 4" xfId="30997"/>
    <cellStyle name="Calculation 3 2 12 4 2" xfId="60855"/>
    <cellStyle name="Calculation 3 2 12 5" xfId="30998"/>
    <cellStyle name="Calculation 3 2 12 6" xfId="30993"/>
    <cellStyle name="Calculation 3 2 13" xfId="13584"/>
    <cellStyle name="Calculation 3 2 13 2" xfId="31000"/>
    <cellStyle name="Calculation 3 2 13 3" xfId="30999"/>
    <cellStyle name="Calculation 3 2 14" xfId="11319"/>
    <cellStyle name="Calculation 3 2 14 2" xfId="31002"/>
    <cellStyle name="Calculation 3 2 14 3" xfId="31001"/>
    <cellStyle name="Calculation 3 2 15" xfId="14037"/>
    <cellStyle name="Calculation 3 2 15 2" xfId="31003"/>
    <cellStyle name="Calculation 3 2 16" xfId="18409"/>
    <cellStyle name="Calculation 3 2 16 2" xfId="31004"/>
    <cellStyle name="Calculation 3 2 17" xfId="20011"/>
    <cellStyle name="Calculation 3 2 17 2" xfId="31005"/>
    <cellStyle name="Calculation 3 2 18" xfId="18448"/>
    <cellStyle name="Calculation 3 2 18 2" xfId="31006"/>
    <cellStyle name="Calculation 3 2 19" xfId="15227"/>
    <cellStyle name="Calculation 3 2 2" xfId="959"/>
    <cellStyle name="Calculation 3 2 2 10" xfId="15800"/>
    <cellStyle name="Calculation 3 2 2 11" xfId="17405"/>
    <cellStyle name="Calculation 3 2 2 12" xfId="19008"/>
    <cellStyle name="Calculation 3 2 2 13" xfId="20600"/>
    <cellStyle name="Calculation 3 2 2 14" xfId="22177"/>
    <cellStyle name="Calculation 3 2 2 15" xfId="23698"/>
    <cellStyle name="Calculation 3 2 2 16" xfId="25171"/>
    <cellStyle name="Calculation 3 2 2 17" xfId="26028"/>
    <cellStyle name="Calculation 3 2 2 2" xfId="2759"/>
    <cellStyle name="Calculation 3 2 2 2 2" xfId="31007"/>
    <cellStyle name="Calculation 3 2 2 2 3" xfId="26139"/>
    <cellStyle name="Calculation 3 2 2 3" xfId="4422"/>
    <cellStyle name="Calculation 3 2 2 3 2" xfId="31008"/>
    <cellStyle name="Calculation 3 2 2 4" xfId="6014"/>
    <cellStyle name="Calculation 3 2 2 4 2" xfId="31009"/>
    <cellStyle name="Calculation 3 2 2 5" xfId="7586"/>
    <cellStyle name="Calculation 3 2 2 5 2" xfId="31010"/>
    <cellStyle name="Calculation 3 2 2 6" xfId="9101"/>
    <cellStyle name="Calculation 3 2 2 6 2" xfId="31011"/>
    <cellStyle name="Calculation 3 2 2 7" xfId="10574"/>
    <cellStyle name="Calculation 3 2 2 8" xfId="12487"/>
    <cellStyle name="Calculation 3 2 2 9" xfId="14188"/>
    <cellStyle name="Calculation 3 2 20" xfId="25899"/>
    <cellStyle name="Calculation 3 2 21" xfId="60856"/>
    <cellStyle name="Calculation 3 2 3" xfId="1367"/>
    <cellStyle name="Calculation 3 2 3 10" xfId="16172"/>
    <cellStyle name="Calculation 3 2 3 11" xfId="17777"/>
    <cellStyle name="Calculation 3 2 3 12" xfId="19380"/>
    <cellStyle name="Calculation 3 2 3 13" xfId="20972"/>
    <cellStyle name="Calculation 3 2 3 14" xfId="22549"/>
    <cellStyle name="Calculation 3 2 3 15" xfId="24070"/>
    <cellStyle name="Calculation 3 2 3 16" xfId="25543"/>
    <cellStyle name="Calculation 3 2 3 17" xfId="26109"/>
    <cellStyle name="Calculation 3 2 3 2" xfId="3131"/>
    <cellStyle name="Calculation 3 2 3 2 2" xfId="31013"/>
    <cellStyle name="Calculation 3 2 3 2 3" xfId="31012"/>
    <cellStyle name="Calculation 3 2 3 3" xfId="4794"/>
    <cellStyle name="Calculation 3 2 3 3 2" xfId="31014"/>
    <cellStyle name="Calculation 3 2 3 4" xfId="6386"/>
    <cellStyle name="Calculation 3 2 3 4 2" xfId="31015"/>
    <cellStyle name="Calculation 3 2 3 5" xfId="7958"/>
    <cellStyle name="Calculation 3 2 3 5 2" xfId="31016"/>
    <cellStyle name="Calculation 3 2 3 6" xfId="9473"/>
    <cellStyle name="Calculation 3 2 3 6 2" xfId="31017"/>
    <cellStyle name="Calculation 3 2 3 7" xfId="10946"/>
    <cellStyle name="Calculation 3 2 3 8" xfId="12859"/>
    <cellStyle name="Calculation 3 2 3 9" xfId="14560"/>
    <cellStyle name="Calculation 3 2 4" xfId="2301"/>
    <cellStyle name="Calculation 3 2 4 10" xfId="16948"/>
    <cellStyle name="Calculation 3 2 4 11" xfId="18552"/>
    <cellStyle name="Calculation 3 2 4 12" xfId="20150"/>
    <cellStyle name="Calculation 3 2 4 13" xfId="21730"/>
    <cellStyle name="Calculation 3 2 4 14" xfId="23267"/>
    <cellStyle name="Calculation 3 2 4 15" xfId="24743"/>
    <cellStyle name="Calculation 3 2 4 16" xfId="26186"/>
    <cellStyle name="Calculation 3 2 4 2" xfId="3965"/>
    <cellStyle name="Calculation 3 2 4 2 2" xfId="31019"/>
    <cellStyle name="Calculation 3 2 4 2 3" xfId="31018"/>
    <cellStyle name="Calculation 3 2 4 3" xfId="5560"/>
    <cellStyle name="Calculation 3 2 4 3 2" xfId="31020"/>
    <cellStyle name="Calculation 3 2 4 4" xfId="7140"/>
    <cellStyle name="Calculation 3 2 4 4 2" xfId="31021"/>
    <cellStyle name="Calculation 3 2 4 5" xfId="8670"/>
    <cellStyle name="Calculation 3 2 4 5 2" xfId="31022"/>
    <cellStyle name="Calculation 3 2 4 6" xfId="10146"/>
    <cellStyle name="Calculation 3 2 4 6 2" xfId="31023"/>
    <cellStyle name="Calculation 3 2 4 7" xfId="12029"/>
    <cellStyle name="Calculation 3 2 4 8" xfId="13730"/>
    <cellStyle name="Calculation 3 2 4 9" xfId="15343"/>
    <cellStyle name="Calculation 3 2 5" xfId="1784"/>
    <cellStyle name="Calculation 3 2 5 2" xfId="31025"/>
    <cellStyle name="Calculation 3 2 5 2 2" xfId="31026"/>
    <cellStyle name="Calculation 3 2 5 2 3" xfId="60857"/>
    <cellStyle name="Calculation 3 2 5 3" xfId="31027"/>
    <cellStyle name="Calculation 3 2 5 3 2" xfId="60858"/>
    <cellStyle name="Calculation 3 2 5 4" xfId="31028"/>
    <cellStyle name="Calculation 3 2 5 4 2" xfId="60859"/>
    <cellStyle name="Calculation 3 2 5 5" xfId="31029"/>
    <cellStyle name="Calculation 3 2 5 6" xfId="31030"/>
    <cellStyle name="Calculation 3 2 5 7" xfId="31024"/>
    <cellStyle name="Calculation 3 2 6" xfId="3454"/>
    <cellStyle name="Calculation 3 2 6 2" xfId="31032"/>
    <cellStyle name="Calculation 3 2 6 2 2" xfId="31033"/>
    <cellStyle name="Calculation 3 2 6 2 3" xfId="60860"/>
    <cellStyle name="Calculation 3 2 6 3" xfId="31034"/>
    <cellStyle name="Calculation 3 2 6 3 2" xfId="60861"/>
    <cellStyle name="Calculation 3 2 6 4" xfId="31035"/>
    <cellStyle name="Calculation 3 2 6 4 2" xfId="60862"/>
    <cellStyle name="Calculation 3 2 6 5" xfId="31036"/>
    <cellStyle name="Calculation 3 2 6 6" xfId="31037"/>
    <cellStyle name="Calculation 3 2 6 7" xfId="31031"/>
    <cellStyle name="Calculation 3 2 7" xfId="938"/>
    <cellStyle name="Calculation 3 2 7 2" xfId="31039"/>
    <cellStyle name="Calculation 3 2 7 2 2" xfId="31040"/>
    <cellStyle name="Calculation 3 2 7 2 3" xfId="60863"/>
    <cellStyle name="Calculation 3 2 7 3" xfId="31041"/>
    <cellStyle name="Calculation 3 2 7 3 2" xfId="60864"/>
    <cellStyle name="Calculation 3 2 7 4" xfId="31042"/>
    <cellStyle name="Calculation 3 2 7 4 2" xfId="60865"/>
    <cellStyle name="Calculation 3 2 7 5" xfId="31043"/>
    <cellStyle name="Calculation 3 2 7 6" xfId="31044"/>
    <cellStyle name="Calculation 3 2 7 7" xfId="31038"/>
    <cellStyle name="Calculation 3 2 8" xfId="2115"/>
    <cellStyle name="Calculation 3 2 8 2" xfId="31046"/>
    <cellStyle name="Calculation 3 2 8 2 2" xfId="31047"/>
    <cellStyle name="Calculation 3 2 8 2 3" xfId="60866"/>
    <cellStyle name="Calculation 3 2 8 3" xfId="31048"/>
    <cellStyle name="Calculation 3 2 8 3 2" xfId="60867"/>
    <cellStyle name="Calculation 3 2 8 4" xfId="31049"/>
    <cellStyle name="Calculation 3 2 8 4 2" xfId="60868"/>
    <cellStyle name="Calculation 3 2 8 5" xfId="31050"/>
    <cellStyle name="Calculation 3 2 8 6" xfId="31051"/>
    <cellStyle name="Calculation 3 2 8 7" xfId="31045"/>
    <cellStyle name="Calculation 3 2 9" xfId="3871"/>
    <cellStyle name="Calculation 3 2 9 2" xfId="31053"/>
    <cellStyle name="Calculation 3 2 9 2 2" xfId="31054"/>
    <cellStyle name="Calculation 3 2 9 2 3" xfId="60869"/>
    <cellStyle name="Calculation 3 2 9 3" xfId="31055"/>
    <cellStyle name="Calculation 3 2 9 3 2" xfId="60870"/>
    <cellStyle name="Calculation 3 2 9 4" xfId="31056"/>
    <cellStyle name="Calculation 3 2 9 4 2" xfId="60871"/>
    <cellStyle name="Calculation 3 2 9 5" xfId="31057"/>
    <cellStyle name="Calculation 3 2 9 6" xfId="31058"/>
    <cellStyle name="Calculation 3 2 9 7" xfId="31052"/>
    <cellStyle name="Calculation 3 20" xfId="471"/>
    <cellStyle name="Calculation 3 20 10" xfId="9839"/>
    <cellStyle name="Calculation 3 20 10 2" xfId="31060"/>
    <cellStyle name="Calculation 3 20 10 2 2" xfId="31061"/>
    <cellStyle name="Calculation 3 20 10 2 3" xfId="60872"/>
    <cellStyle name="Calculation 3 20 10 3" xfId="31062"/>
    <cellStyle name="Calculation 3 20 10 3 2" xfId="60873"/>
    <cellStyle name="Calculation 3 20 10 4" xfId="31063"/>
    <cellStyle name="Calculation 3 20 10 4 2" xfId="60874"/>
    <cellStyle name="Calculation 3 20 10 5" xfId="31064"/>
    <cellStyle name="Calculation 3 20 10 6" xfId="31065"/>
    <cellStyle name="Calculation 3 20 10 7" xfId="31059"/>
    <cellStyle name="Calculation 3 20 11" xfId="11613"/>
    <cellStyle name="Calculation 3 20 11 2" xfId="31067"/>
    <cellStyle name="Calculation 3 20 11 2 2" xfId="31068"/>
    <cellStyle name="Calculation 3 20 11 2 3" xfId="60875"/>
    <cellStyle name="Calculation 3 20 11 3" xfId="31069"/>
    <cellStyle name="Calculation 3 20 11 3 2" xfId="60876"/>
    <cellStyle name="Calculation 3 20 11 4" xfId="31070"/>
    <cellStyle name="Calculation 3 20 11 4 2" xfId="60877"/>
    <cellStyle name="Calculation 3 20 11 5" xfId="31071"/>
    <cellStyle name="Calculation 3 20 11 6" xfId="31072"/>
    <cellStyle name="Calculation 3 20 11 7" xfId="31066"/>
    <cellStyle name="Calculation 3 20 12" xfId="13315"/>
    <cellStyle name="Calculation 3 20 12 2" xfId="31074"/>
    <cellStyle name="Calculation 3 20 12 2 2" xfId="31075"/>
    <cellStyle name="Calculation 3 20 12 2 3" xfId="60878"/>
    <cellStyle name="Calculation 3 20 12 3" xfId="31076"/>
    <cellStyle name="Calculation 3 20 12 3 2" xfId="60879"/>
    <cellStyle name="Calculation 3 20 12 4" xfId="31077"/>
    <cellStyle name="Calculation 3 20 12 4 2" xfId="60880"/>
    <cellStyle name="Calculation 3 20 12 5" xfId="31078"/>
    <cellStyle name="Calculation 3 20 12 6" xfId="31073"/>
    <cellStyle name="Calculation 3 20 13" xfId="14927"/>
    <cellStyle name="Calculation 3 20 13 2" xfId="31080"/>
    <cellStyle name="Calculation 3 20 13 3" xfId="31079"/>
    <cellStyle name="Calculation 3 20 14" xfId="16538"/>
    <cellStyle name="Calculation 3 20 14 2" xfId="31082"/>
    <cellStyle name="Calculation 3 20 14 3" xfId="31081"/>
    <cellStyle name="Calculation 3 20 15" xfId="18143"/>
    <cellStyle name="Calculation 3 20 15 2" xfId="31083"/>
    <cellStyle name="Calculation 3 20 16" xfId="19747"/>
    <cellStyle name="Calculation 3 20 16 2" xfId="31084"/>
    <cellStyle name="Calculation 3 20 17" xfId="21339"/>
    <cellStyle name="Calculation 3 20 17 2" xfId="31085"/>
    <cellStyle name="Calculation 3 20 18" xfId="22921"/>
    <cellStyle name="Calculation 3 20 18 2" xfId="31086"/>
    <cellStyle name="Calculation 3 20 19" xfId="24436"/>
    <cellStyle name="Calculation 3 20 2" xfId="1061"/>
    <cellStyle name="Calculation 3 20 2 10" xfId="15897"/>
    <cellStyle name="Calculation 3 20 2 11" xfId="17502"/>
    <cellStyle name="Calculation 3 20 2 12" xfId="19105"/>
    <cellStyle name="Calculation 3 20 2 13" xfId="20697"/>
    <cellStyle name="Calculation 3 20 2 14" xfId="22274"/>
    <cellStyle name="Calculation 3 20 2 15" xfId="23795"/>
    <cellStyle name="Calculation 3 20 2 16" xfId="25268"/>
    <cellStyle name="Calculation 3 20 2 2" xfId="2856"/>
    <cellStyle name="Calculation 3 20 2 2 2" xfId="31088"/>
    <cellStyle name="Calculation 3 20 2 2 3" xfId="31087"/>
    <cellStyle name="Calculation 3 20 2 3" xfId="4519"/>
    <cellStyle name="Calculation 3 20 2 3 2" xfId="31089"/>
    <cellStyle name="Calculation 3 20 2 4" xfId="6111"/>
    <cellStyle name="Calculation 3 20 2 4 2" xfId="31090"/>
    <cellStyle name="Calculation 3 20 2 5" xfId="7683"/>
    <cellStyle name="Calculation 3 20 2 5 2" xfId="31091"/>
    <cellStyle name="Calculation 3 20 2 6" xfId="9198"/>
    <cellStyle name="Calculation 3 20 2 6 2" xfId="31092"/>
    <cellStyle name="Calculation 3 20 2 7" xfId="10671"/>
    <cellStyle name="Calculation 3 20 2 8" xfId="12584"/>
    <cellStyle name="Calculation 3 20 2 9" xfId="14285"/>
    <cellStyle name="Calculation 3 20 20" xfId="60881"/>
    <cellStyle name="Calculation 3 20 3" xfId="1469"/>
    <cellStyle name="Calculation 3 20 3 10" xfId="16269"/>
    <cellStyle name="Calculation 3 20 3 11" xfId="17874"/>
    <cellStyle name="Calculation 3 20 3 12" xfId="19477"/>
    <cellStyle name="Calculation 3 20 3 13" xfId="21069"/>
    <cellStyle name="Calculation 3 20 3 14" xfId="22646"/>
    <cellStyle name="Calculation 3 20 3 15" xfId="24167"/>
    <cellStyle name="Calculation 3 20 3 16" xfId="25640"/>
    <cellStyle name="Calculation 3 20 3 2" xfId="3228"/>
    <cellStyle name="Calculation 3 20 3 2 2" xfId="31094"/>
    <cellStyle name="Calculation 3 20 3 2 3" xfId="31093"/>
    <cellStyle name="Calculation 3 20 3 3" xfId="4891"/>
    <cellStyle name="Calculation 3 20 3 3 2" xfId="31095"/>
    <cellStyle name="Calculation 3 20 3 4" xfId="6483"/>
    <cellStyle name="Calculation 3 20 3 4 2" xfId="31096"/>
    <cellStyle name="Calculation 3 20 3 5" xfId="8055"/>
    <cellStyle name="Calculation 3 20 3 5 2" xfId="31097"/>
    <cellStyle name="Calculation 3 20 3 6" xfId="9570"/>
    <cellStyle name="Calculation 3 20 3 6 2" xfId="31098"/>
    <cellStyle name="Calculation 3 20 3 7" xfId="11043"/>
    <cellStyle name="Calculation 3 20 3 8" xfId="12956"/>
    <cellStyle name="Calculation 3 20 3 9" xfId="14657"/>
    <cellStyle name="Calculation 3 20 4" xfId="2403"/>
    <cellStyle name="Calculation 3 20 4 10" xfId="17050"/>
    <cellStyle name="Calculation 3 20 4 11" xfId="18654"/>
    <cellStyle name="Calculation 3 20 4 12" xfId="20252"/>
    <cellStyle name="Calculation 3 20 4 13" xfId="21830"/>
    <cellStyle name="Calculation 3 20 4 14" xfId="23366"/>
    <cellStyle name="Calculation 3 20 4 15" xfId="24840"/>
    <cellStyle name="Calculation 3 20 4 2" xfId="4067"/>
    <cellStyle name="Calculation 3 20 4 2 2" xfId="31100"/>
    <cellStyle name="Calculation 3 20 4 2 3" xfId="31099"/>
    <cellStyle name="Calculation 3 20 4 3" xfId="5662"/>
    <cellStyle name="Calculation 3 20 4 3 2" xfId="31101"/>
    <cellStyle name="Calculation 3 20 4 4" xfId="7241"/>
    <cellStyle name="Calculation 3 20 4 4 2" xfId="31102"/>
    <cellStyle name="Calculation 3 20 4 5" xfId="8769"/>
    <cellStyle name="Calculation 3 20 4 5 2" xfId="31103"/>
    <cellStyle name="Calculation 3 20 4 6" xfId="10243"/>
    <cellStyle name="Calculation 3 20 4 6 2" xfId="31104"/>
    <cellStyle name="Calculation 3 20 4 7" xfId="12131"/>
    <cellStyle name="Calculation 3 20 4 8" xfId="13832"/>
    <cellStyle name="Calculation 3 20 4 9" xfId="15445"/>
    <cellStyle name="Calculation 3 20 5" xfId="1886"/>
    <cellStyle name="Calculation 3 20 5 2" xfId="31106"/>
    <cellStyle name="Calculation 3 20 5 2 2" xfId="31107"/>
    <cellStyle name="Calculation 3 20 5 2 3" xfId="60882"/>
    <cellStyle name="Calculation 3 20 5 3" xfId="31108"/>
    <cellStyle name="Calculation 3 20 5 3 2" xfId="60883"/>
    <cellStyle name="Calculation 3 20 5 4" xfId="31109"/>
    <cellStyle name="Calculation 3 20 5 4 2" xfId="60884"/>
    <cellStyle name="Calculation 3 20 5 5" xfId="31110"/>
    <cellStyle name="Calculation 3 20 5 6" xfId="31111"/>
    <cellStyle name="Calculation 3 20 5 7" xfId="31105"/>
    <cellStyle name="Calculation 3 20 6" xfId="3556"/>
    <cellStyle name="Calculation 3 20 6 2" xfId="31113"/>
    <cellStyle name="Calculation 3 20 6 2 2" xfId="31114"/>
    <cellStyle name="Calculation 3 20 6 2 3" xfId="60885"/>
    <cellStyle name="Calculation 3 20 6 3" xfId="31115"/>
    <cellStyle name="Calculation 3 20 6 3 2" xfId="60886"/>
    <cellStyle name="Calculation 3 20 6 4" xfId="31116"/>
    <cellStyle name="Calculation 3 20 6 4 2" xfId="60887"/>
    <cellStyle name="Calculation 3 20 6 5" xfId="31117"/>
    <cellStyle name="Calculation 3 20 6 6" xfId="31118"/>
    <cellStyle name="Calculation 3 20 6 7" xfId="31112"/>
    <cellStyle name="Calculation 3 20 7" xfId="5160"/>
    <cellStyle name="Calculation 3 20 7 2" xfId="31120"/>
    <cellStyle name="Calculation 3 20 7 2 2" xfId="31121"/>
    <cellStyle name="Calculation 3 20 7 2 3" xfId="60888"/>
    <cellStyle name="Calculation 3 20 7 3" xfId="31122"/>
    <cellStyle name="Calculation 3 20 7 3 2" xfId="60889"/>
    <cellStyle name="Calculation 3 20 7 4" xfId="31123"/>
    <cellStyle name="Calculation 3 20 7 4 2" xfId="60890"/>
    <cellStyle name="Calculation 3 20 7 5" xfId="31124"/>
    <cellStyle name="Calculation 3 20 7 6" xfId="31125"/>
    <cellStyle name="Calculation 3 20 7 7" xfId="31119"/>
    <cellStyle name="Calculation 3 20 8" xfId="6752"/>
    <cellStyle name="Calculation 3 20 8 2" xfId="31127"/>
    <cellStyle name="Calculation 3 20 8 2 2" xfId="31128"/>
    <cellStyle name="Calculation 3 20 8 2 3" xfId="60891"/>
    <cellStyle name="Calculation 3 20 8 3" xfId="31129"/>
    <cellStyle name="Calculation 3 20 8 3 2" xfId="60892"/>
    <cellStyle name="Calculation 3 20 8 4" xfId="31130"/>
    <cellStyle name="Calculation 3 20 8 4 2" xfId="60893"/>
    <cellStyle name="Calculation 3 20 8 5" xfId="31131"/>
    <cellStyle name="Calculation 3 20 8 6" xfId="31132"/>
    <cellStyle name="Calculation 3 20 8 7" xfId="31126"/>
    <cellStyle name="Calculation 3 20 9" xfId="8324"/>
    <cellStyle name="Calculation 3 20 9 2" xfId="31134"/>
    <cellStyle name="Calculation 3 20 9 2 2" xfId="31135"/>
    <cellStyle name="Calculation 3 20 9 2 3" xfId="60894"/>
    <cellStyle name="Calculation 3 20 9 3" xfId="31136"/>
    <cellStyle name="Calculation 3 20 9 3 2" xfId="60895"/>
    <cellStyle name="Calculation 3 20 9 4" xfId="31137"/>
    <cellStyle name="Calculation 3 20 9 4 2" xfId="60896"/>
    <cellStyle name="Calculation 3 20 9 5" xfId="31138"/>
    <cellStyle name="Calculation 3 20 9 6" xfId="31139"/>
    <cellStyle name="Calculation 3 20 9 7" xfId="31133"/>
    <cellStyle name="Calculation 3 21" xfId="413"/>
    <cellStyle name="Calculation 3 21 10" xfId="7032"/>
    <cellStyle name="Calculation 3 21 10 2" xfId="31141"/>
    <cellStyle name="Calculation 3 21 10 2 2" xfId="31142"/>
    <cellStyle name="Calculation 3 21 10 2 3" xfId="60897"/>
    <cellStyle name="Calculation 3 21 10 3" xfId="31143"/>
    <cellStyle name="Calculation 3 21 10 3 2" xfId="60898"/>
    <cellStyle name="Calculation 3 21 10 4" xfId="31144"/>
    <cellStyle name="Calculation 3 21 10 4 2" xfId="60899"/>
    <cellStyle name="Calculation 3 21 10 5" xfId="31145"/>
    <cellStyle name="Calculation 3 21 10 6" xfId="31146"/>
    <cellStyle name="Calculation 3 21 10 7" xfId="31140"/>
    <cellStyle name="Calculation 3 21 11" xfId="11555"/>
    <cellStyle name="Calculation 3 21 11 2" xfId="31148"/>
    <cellStyle name="Calculation 3 21 11 2 2" xfId="31149"/>
    <cellStyle name="Calculation 3 21 11 2 3" xfId="60900"/>
    <cellStyle name="Calculation 3 21 11 3" xfId="31150"/>
    <cellStyle name="Calculation 3 21 11 3 2" xfId="60901"/>
    <cellStyle name="Calculation 3 21 11 4" xfId="31151"/>
    <cellStyle name="Calculation 3 21 11 4 2" xfId="60902"/>
    <cellStyle name="Calculation 3 21 11 5" xfId="31152"/>
    <cellStyle name="Calculation 3 21 11 6" xfId="31153"/>
    <cellStyle name="Calculation 3 21 11 7" xfId="31147"/>
    <cellStyle name="Calculation 3 21 12" xfId="13257"/>
    <cellStyle name="Calculation 3 21 12 2" xfId="31155"/>
    <cellStyle name="Calculation 3 21 12 2 2" xfId="31156"/>
    <cellStyle name="Calculation 3 21 12 2 3" xfId="60903"/>
    <cellStyle name="Calculation 3 21 12 3" xfId="31157"/>
    <cellStyle name="Calculation 3 21 12 3 2" xfId="60904"/>
    <cellStyle name="Calculation 3 21 12 4" xfId="31158"/>
    <cellStyle name="Calculation 3 21 12 4 2" xfId="60905"/>
    <cellStyle name="Calculation 3 21 12 5" xfId="31159"/>
    <cellStyle name="Calculation 3 21 12 6" xfId="31154"/>
    <cellStyle name="Calculation 3 21 13" xfId="13571"/>
    <cellStyle name="Calculation 3 21 13 2" xfId="31161"/>
    <cellStyle name="Calculation 3 21 13 3" xfId="31160"/>
    <cellStyle name="Calculation 3 21 14" xfId="11889"/>
    <cellStyle name="Calculation 3 21 14 2" xfId="31163"/>
    <cellStyle name="Calculation 3 21 14 3" xfId="31162"/>
    <cellStyle name="Calculation 3 21 15" xfId="15222"/>
    <cellStyle name="Calculation 3 21 15 2" xfId="31164"/>
    <cellStyle name="Calculation 3 21 16" xfId="18396"/>
    <cellStyle name="Calculation 3 21 16 2" xfId="31165"/>
    <cellStyle name="Calculation 3 21 17" xfId="19999"/>
    <cellStyle name="Calculation 3 21 17 2" xfId="31166"/>
    <cellStyle name="Calculation 3 21 18" xfId="22863"/>
    <cellStyle name="Calculation 3 21 18 2" xfId="31167"/>
    <cellStyle name="Calculation 3 21 19" xfId="21581"/>
    <cellStyle name="Calculation 3 21 2" xfId="1003"/>
    <cellStyle name="Calculation 3 21 2 10" xfId="15839"/>
    <cellStyle name="Calculation 3 21 2 11" xfId="17444"/>
    <cellStyle name="Calculation 3 21 2 12" xfId="19047"/>
    <cellStyle name="Calculation 3 21 2 13" xfId="20639"/>
    <cellStyle name="Calculation 3 21 2 14" xfId="22216"/>
    <cellStyle name="Calculation 3 21 2 15" xfId="23737"/>
    <cellStyle name="Calculation 3 21 2 16" xfId="25210"/>
    <cellStyle name="Calculation 3 21 2 2" xfId="2798"/>
    <cellStyle name="Calculation 3 21 2 2 2" xfId="31169"/>
    <cellStyle name="Calculation 3 21 2 2 3" xfId="31168"/>
    <cellStyle name="Calculation 3 21 2 3" xfId="4461"/>
    <cellStyle name="Calculation 3 21 2 3 2" xfId="31170"/>
    <cellStyle name="Calculation 3 21 2 4" xfId="6053"/>
    <cellStyle name="Calculation 3 21 2 4 2" xfId="31171"/>
    <cellStyle name="Calculation 3 21 2 5" xfId="7625"/>
    <cellStyle name="Calculation 3 21 2 5 2" xfId="31172"/>
    <cellStyle name="Calculation 3 21 2 6" xfId="9140"/>
    <cellStyle name="Calculation 3 21 2 6 2" xfId="31173"/>
    <cellStyle name="Calculation 3 21 2 7" xfId="10613"/>
    <cellStyle name="Calculation 3 21 2 8" xfId="12526"/>
    <cellStyle name="Calculation 3 21 2 9" xfId="14227"/>
    <cellStyle name="Calculation 3 21 20" xfId="60906"/>
    <cellStyle name="Calculation 3 21 3" xfId="1411"/>
    <cellStyle name="Calculation 3 21 3 10" xfId="16211"/>
    <cellStyle name="Calculation 3 21 3 11" xfId="17816"/>
    <cellStyle name="Calculation 3 21 3 12" xfId="19419"/>
    <cellStyle name="Calculation 3 21 3 13" xfId="21011"/>
    <cellStyle name="Calculation 3 21 3 14" xfId="22588"/>
    <cellStyle name="Calculation 3 21 3 15" xfId="24109"/>
    <cellStyle name="Calculation 3 21 3 16" xfId="25582"/>
    <cellStyle name="Calculation 3 21 3 2" xfId="3170"/>
    <cellStyle name="Calculation 3 21 3 2 2" xfId="31175"/>
    <cellStyle name="Calculation 3 21 3 2 3" xfId="31174"/>
    <cellStyle name="Calculation 3 21 3 3" xfId="4833"/>
    <cellStyle name="Calculation 3 21 3 3 2" xfId="31176"/>
    <cellStyle name="Calculation 3 21 3 4" xfId="6425"/>
    <cellStyle name="Calculation 3 21 3 4 2" xfId="31177"/>
    <cellStyle name="Calculation 3 21 3 5" xfId="7997"/>
    <cellStyle name="Calculation 3 21 3 5 2" xfId="31178"/>
    <cellStyle name="Calculation 3 21 3 6" xfId="9512"/>
    <cellStyle name="Calculation 3 21 3 6 2" xfId="31179"/>
    <cellStyle name="Calculation 3 21 3 7" xfId="10985"/>
    <cellStyle name="Calculation 3 21 3 8" xfId="12898"/>
    <cellStyle name="Calculation 3 21 3 9" xfId="14599"/>
    <cellStyle name="Calculation 3 21 4" xfId="2345"/>
    <cellStyle name="Calculation 3 21 4 10" xfId="16992"/>
    <cellStyle name="Calculation 3 21 4 11" xfId="18596"/>
    <cellStyle name="Calculation 3 21 4 12" xfId="20194"/>
    <cellStyle name="Calculation 3 21 4 13" xfId="21772"/>
    <cellStyle name="Calculation 3 21 4 14" xfId="23308"/>
    <cellStyle name="Calculation 3 21 4 15" xfId="24782"/>
    <cellStyle name="Calculation 3 21 4 2" xfId="4009"/>
    <cellStyle name="Calculation 3 21 4 2 2" xfId="31181"/>
    <cellStyle name="Calculation 3 21 4 2 3" xfId="31180"/>
    <cellStyle name="Calculation 3 21 4 3" xfId="5604"/>
    <cellStyle name="Calculation 3 21 4 3 2" xfId="31182"/>
    <cellStyle name="Calculation 3 21 4 4" xfId="7183"/>
    <cellStyle name="Calculation 3 21 4 4 2" xfId="31183"/>
    <cellStyle name="Calculation 3 21 4 5" xfId="8711"/>
    <cellStyle name="Calculation 3 21 4 5 2" xfId="31184"/>
    <cellStyle name="Calculation 3 21 4 6" xfId="10185"/>
    <cellStyle name="Calculation 3 21 4 6 2" xfId="31185"/>
    <cellStyle name="Calculation 3 21 4 7" xfId="12073"/>
    <cellStyle name="Calculation 3 21 4 8" xfId="13774"/>
    <cellStyle name="Calculation 3 21 4 9" xfId="15387"/>
    <cellStyle name="Calculation 3 21 5" xfId="1828"/>
    <cellStyle name="Calculation 3 21 5 2" xfId="31187"/>
    <cellStyle name="Calculation 3 21 5 2 2" xfId="31188"/>
    <cellStyle name="Calculation 3 21 5 2 3" xfId="60907"/>
    <cellStyle name="Calculation 3 21 5 3" xfId="31189"/>
    <cellStyle name="Calculation 3 21 5 3 2" xfId="60908"/>
    <cellStyle name="Calculation 3 21 5 4" xfId="31190"/>
    <cellStyle name="Calculation 3 21 5 4 2" xfId="60909"/>
    <cellStyle name="Calculation 3 21 5 5" xfId="31191"/>
    <cellStyle name="Calculation 3 21 5 6" xfId="31192"/>
    <cellStyle name="Calculation 3 21 5 7" xfId="31186"/>
    <cellStyle name="Calculation 3 21 6" xfId="3498"/>
    <cellStyle name="Calculation 3 21 6 2" xfId="31194"/>
    <cellStyle name="Calculation 3 21 6 2 2" xfId="31195"/>
    <cellStyle name="Calculation 3 21 6 2 3" xfId="60910"/>
    <cellStyle name="Calculation 3 21 6 3" xfId="31196"/>
    <cellStyle name="Calculation 3 21 6 3 2" xfId="60911"/>
    <cellStyle name="Calculation 3 21 6 4" xfId="31197"/>
    <cellStyle name="Calculation 3 21 6 4 2" xfId="60912"/>
    <cellStyle name="Calculation 3 21 6 5" xfId="31198"/>
    <cellStyle name="Calculation 3 21 6 6" xfId="31199"/>
    <cellStyle name="Calculation 3 21 6 7" xfId="31193"/>
    <cellStyle name="Calculation 3 21 7" xfId="2182"/>
    <cellStyle name="Calculation 3 21 7 2" xfId="31201"/>
    <cellStyle name="Calculation 3 21 7 2 2" xfId="31202"/>
    <cellStyle name="Calculation 3 21 7 2 3" xfId="60913"/>
    <cellStyle name="Calculation 3 21 7 3" xfId="31203"/>
    <cellStyle name="Calculation 3 21 7 3 2" xfId="60914"/>
    <cellStyle name="Calculation 3 21 7 4" xfId="31204"/>
    <cellStyle name="Calculation 3 21 7 4 2" xfId="60915"/>
    <cellStyle name="Calculation 3 21 7 5" xfId="31205"/>
    <cellStyle name="Calculation 3 21 7 6" xfId="31206"/>
    <cellStyle name="Calculation 3 21 7 7" xfId="31200"/>
    <cellStyle name="Calculation 3 21 8" xfId="3848"/>
    <cellStyle name="Calculation 3 21 8 2" xfId="31208"/>
    <cellStyle name="Calculation 3 21 8 2 2" xfId="31209"/>
    <cellStyle name="Calculation 3 21 8 2 3" xfId="60916"/>
    <cellStyle name="Calculation 3 21 8 3" xfId="31210"/>
    <cellStyle name="Calculation 3 21 8 3 2" xfId="60917"/>
    <cellStyle name="Calculation 3 21 8 4" xfId="31211"/>
    <cellStyle name="Calculation 3 21 8 4 2" xfId="60918"/>
    <cellStyle name="Calculation 3 21 8 5" xfId="31212"/>
    <cellStyle name="Calculation 3 21 8 6" xfId="31213"/>
    <cellStyle name="Calculation 3 21 8 7" xfId="31207"/>
    <cellStyle name="Calculation 3 21 9" xfId="5448"/>
    <cellStyle name="Calculation 3 21 9 2" xfId="31215"/>
    <cellStyle name="Calculation 3 21 9 2 2" xfId="31216"/>
    <cellStyle name="Calculation 3 21 9 2 3" xfId="60919"/>
    <cellStyle name="Calculation 3 21 9 3" xfId="31217"/>
    <cellStyle name="Calculation 3 21 9 3 2" xfId="60920"/>
    <cellStyle name="Calculation 3 21 9 4" xfId="31218"/>
    <cellStyle name="Calculation 3 21 9 4 2" xfId="60921"/>
    <cellStyle name="Calculation 3 21 9 5" xfId="31219"/>
    <cellStyle name="Calculation 3 21 9 6" xfId="31220"/>
    <cellStyle name="Calculation 3 21 9 7" xfId="31214"/>
    <cellStyle name="Calculation 3 22" xfId="472"/>
    <cellStyle name="Calculation 3 22 10" xfId="9840"/>
    <cellStyle name="Calculation 3 22 10 2" xfId="31222"/>
    <cellStyle name="Calculation 3 22 10 2 2" xfId="31223"/>
    <cellStyle name="Calculation 3 22 10 2 3" xfId="60922"/>
    <cellStyle name="Calculation 3 22 10 3" xfId="31224"/>
    <cellStyle name="Calculation 3 22 10 3 2" xfId="60923"/>
    <cellStyle name="Calculation 3 22 10 4" xfId="31225"/>
    <cellStyle name="Calculation 3 22 10 4 2" xfId="60924"/>
    <cellStyle name="Calculation 3 22 10 5" xfId="31226"/>
    <cellStyle name="Calculation 3 22 10 6" xfId="31227"/>
    <cellStyle name="Calculation 3 22 10 7" xfId="31221"/>
    <cellStyle name="Calculation 3 22 11" xfId="11614"/>
    <cellStyle name="Calculation 3 22 11 2" xfId="31229"/>
    <cellStyle name="Calculation 3 22 11 2 2" xfId="31230"/>
    <cellStyle name="Calculation 3 22 11 2 3" xfId="60925"/>
    <cellStyle name="Calculation 3 22 11 3" xfId="31231"/>
    <cellStyle name="Calculation 3 22 11 3 2" xfId="60926"/>
    <cellStyle name="Calculation 3 22 11 4" xfId="31232"/>
    <cellStyle name="Calculation 3 22 11 4 2" xfId="60927"/>
    <cellStyle name="Calculation 3 22 11 5" xfId="31233"/>
    <cellStyle name="Calculation 3 22 11 6" xfId="31234"/>
    <cellStyle name="Calculation 3 22 11 7" xfId="31228"/>
    <cellStyle name="Calculation 3 22 12" xfId="13316"/>
    <cellStyle name="Calculation 3 22 12 2" xfId="31236"/>
    <cellStyle name="Calculation 3 22 12 2 2" xfId="31237"/>
    <cellStyle name="Calculation 3 22 12 2 3" xfId="60928"/>
    <cellStyle name="Calculation 3 22 12 3" xfId="31238"/>
    <cellStyle name="Calculation 3 22 12 3 2" xfId="60929"/>
    <cellStyle name="Calculation 3 22 12 4" xfId="31239"/>
    <cellStyle name="Calculation 3 22 12 4 2" xfId="60930"/>
    <cellStyle name="Calculation 3 22 12 5" xfId="31240"/>
    <cellStyle name="Calculation 3 22 12 6" xfId="31235"/>
    <cellStyle name="Calculation 3 22 13" xfId="14928"/>
    <cellStyle name="Calculation 3 22 13 2" xfId="31242"/>
    <cellStyle name="Calculation 3 22 13 3" xfId="31241"/>
    <cellStyle name="Calculation 3 22 14" xfId="16539"/>
    <cellStyle name="Calculation 3 22 14 2" xfId="31244"/>
    <cellStyle name="Calculation 3 22 14 3" xfId="31243"/>
    <cellStyle name="Calculation 3 22 15" xfId="18144"/>
    <cellStyle name="Calculation 3 22 15 2" xfId="31245"/>
    <cellStyle name="Calculation 3 22 16" xfId="19748"/>
    <cellStyle name="Calculation 3 22 16 2" xfId="31246"/>
    <cellStyle name="Calculation 3 22 17" xfId="21340"/>
    <cellStyle name="Calculation 3 22 17 2" xfId="31247"/>
    <cellStyle name="Calculation 3 22 18" xfId="22922"/>
    <cellStyle name="Calculation 3 22 18 2" xfId="31248"/>
    <cellStyle name="Calculation 3 22 19" xfId="24437"/>
    <cellStyle name="Calculation 3 22 2" xfId="1062"/>
    <cellStyle name="Calculation 3 22 2 10" xfId="15898"/>
    <cellStyle name="Calculation 3 22 2 11" xfId="17503"/>
    <cellStyle name="Calculation 3 22 2 12" xfId="19106"/>
    <cellStyle name="Calculation 3 22 2 13" xfId="20698"/>
    <cellStyle name="Calculation 3 22 2 14" xfId="22275"/>
    <cellStyle name="Calculation 3 22 2 15" xfId="23796"/>
    <cellStyle name="Calculation 3 22 2 16" xfId="25269"/>
    <cellStyle name="Calculation 3 22 2 2" xfId="2857"/>
    <cellStyle name="Calculation 3 22 2 2 2" xfId="31250"/>
    <cellStyle name="Calculation 3 22 2 2 3" xfId="31249"/>
    <cellStyle name="Calculation 3 22 2 3" xfId="4520"/>
    <cellStyle name="Calculation 3 22 2 3 2" xfId="31251"/>
    <cellStyle name="Calculation 3 22 2 4" xfId="6112"/>
    <cellStyle name="Calculation 3 22 2 4 2" xfId="31252"/>
    <cellStyle name="Calculation 3 22 2 5" xfId="7684"/>
    <cellStyle name="Calculation 3 22 2 5 2" xfId="31253"/>
    <cellStyle name="Calculation 3 22 2 6" xfId="9199"/>
    <cellStyle name="Calculation 3 22 2 6 2" xfId="31254"/>
    <cellStyle name="Calculation 3 22 2 7" xfId="10672"/>
    <cellStyle name="Calculation 3 22 2 8" xfId="12585"/>
    <cellStyle name="Calculation 3 22 2 9" xfId="14286"/>
    <cellStyle name="Calculation 3 22 20" xfId="60931"/>
    <cellStyle name="Calculation 3 22 3" xfId="1470"/>
    <cellStyle name="Calculation 3 22 3 10" xfId="16270"/>
    <cellStyle name="Calculation 3 22 3 11" xfId="17875"/>
    <cellStyle name="Calculation 3 22 3 12" xfId="19478"/>
    <cellStyle name="Calculation 3 22 3 13" xfId="21070"/>
    <cellStyle name="Calculation 3 22 3 14" xfId="22647"/>
    <cellStyle name="Calculation 3 22 3 15" xfId="24168"/>
    <cellStyle name="Calculation 3 22 3 16" xfId="25641"/>
    <cellStyle name="Calculation 3 22 3 2" xfId="3229"/>
    <cellStyle name="Calculation 3 22 3 2 2" xfId="31256"/>
    <cellStyle name="Calculation 3 22 3 2 3" xfId="31255"/>
    <cellStyle name="Calculation 3 22 3 3" xfId="4892"/>
    <cellStyle name="Calculation 3 22 3 3 2" xfId="31257"/>
    <cellStyle name="Calculation 3 22 3 4" xfId="6484"/>
    <cellStyle name="Calculation 3 22 3 4 2" xfId="31258"/>
    <cellStyle name="Calculation 3 22 3 5" xfId="8056"/>
    <cellStyle name="Calculation 3 22 3 5 2" xfId="31259"/>
    <cellStyle name="Calculation 3 22 3 6" xfId="9571"/>
    <cellStyle name="Calculation 3 22 3 6 2" xfId="31260"/>
    <cellStyle name="Calculation 3 22 3 7" xfId="11044"/>
    <cellStyle name="Calculation 3 22 3 8" xfId="12957"/>
    <cellStyle name="Calculation 3 22 3 9" xfId="14658"/>
    <cellStyle name="Calculation 3 22 4" xfId="2404"/>
    <cellStyle name="Calculation 3 22 4 10" xfId="17051"/>
    <cellStyle name="Calculation 3 22 4 11" xfId="18655"/>
    <cellStyle name="Calculation 3 22 4 12" xfId="20253"/>
    <cellStyle name="Calculation 3 22 4 13" xfId="21831"/>
    <cellStyle name="Calculation 3 22 4 14" xfId="23367"/>
    <cellStyle name="Calculation 3 22 4 15" xfId="24841"/>
    <cellStyle name="Calculation 3 22 4 2" xfId="4068"/>
    <cellStyle name="Calculation 3 22 4 2 2" xfId="31262"/>
    <cellStyle name="Calculation 3 22 4 2 3" xfId="31261"/>
    <cellStyle name="Calculation 3 22 4 3" xfId="5663"/>
    <cellStyle name="Calculation 3 22 4 3 2" xfId="31263"/>
    <cellStyle name="Calculation 3 22 4 4" xfId="7242"/>
    <cellStyle name="Calculation 3 22 4 4 2" xfId="31264"/>
    <cellStyle name="Calculation 3 22 4 5" xfId="8770"/>
    <cellStyle name="Calculation 3 22 4 5 2" xfId="31265"/>
    <cellStyle name="Calculation 3 22 4 6" xfId="10244"/>
    <cellStyle name="Calculation 3 22 4 6 2" xfId="31266"/>
    <cellStyle name="Calculation 3 22 4 7" xfId="12132"/>
    <cellStyle name="Calculation 3 22 4 8" xfId="13833"/>
    <cellStyle name="Calculation 3 22 4 9" xfId="15446"/>
    <cellStyle name="Calculation 3 22 5" xfId="1887"/>
    <cellStyle name="Calculation 3 22 5 2" xfId="31268"/>
    <cellStyle name="Calculation 3 22 5 2 2" xfId="31269"/>
    <cellStyle name="Calculation 3 22 5 2 3" xfId="60932"/>
    <cellStyle name="Calculation 3 22 5 3" xfId="31270"/>
    <cellStyle name="Calculation 3 22 5 3 2" xfId="60933"/>
    <cellStyle name="Calculation 3 22 5 4" xfId="31271"/>
    <cellStyle name="Calculation 3 22 5 4 2" xfId="60934"/>
    <cellStyle name="Calculation 3 22 5 5" xfId="31272"/>
    <cellStyle name="Calculation 3 22 5 6" xfId="31273"/>
    <cellStyle name="Calculation 3 22 5 7" xfId="31267"/>
    <cellStyle name="Calculation 3 22 6" xfId="3557"/>
    <cellStyle name="Calculation 3 22 6 2" xfId="31275"/>
    <cellStyle name="Calculation 3 22 6 2 2" xfId="31276"/>
    <cellStyle name="Calculation 3 22 6 2 3" xfId="60935"/>
    <cellStyle name="Calculation 3 22 6 3" xfId="31277"/>
    <cellStyle name="Calculation 3 22 6 3 2" xfId="60936"/>
    <cellStyle name="Calculation 3 22 6 4" xfId="31278"/>
    <cellStyle name="Calculation 3 22 6 4 2" xfId="60937"/>
    <cellStyle name="Calculation 3 22 6 5" xfId="31279"/>
    <cellStyle name="Calculation 3 22 6 6" xfId="31280"/>
    <cellStyle name="Calculation 3 22 6 7" xfId="31274"/>
    <cellStyle name="Calculation 3 22 7" xfId="5161"/>
    <cellStyle name="Calculation 3 22 7 2" xfId="31282"/>
    <cellStyle name="Calculation 3 22 7 2 2" xfId="31283"/>
    <cellStyle name="Calculation 3 22 7 2 3" xfId="60938"/>
    <cellStyle name="Calculation 3 22 7 3" xfId="31284"/>
    <cellStyle name="Calculation 3 22 7 3 2" xfId="60939"/>
    <cellStyle name="Calculation 3 22 7 4" xfId="31285"/>
    <cellStyle name="Calculation 3 22 7 4 2" xfId="60940"/>
    <cellStyle name="Calculation 3 22 7 5" xfId="31286"/>
    <cellStyle name="Calculation 3 22 7 6" xfId="31287"/>
    <cellStyle name="Calculation 3 22 7 7" xfId="31281"/>
    <cellStyle name="Calculation 3 22 8" xfId="6753"/>
    <cellStyle name="Calculation 3 22 8 2" xfId="31289"/>
    <cellStyle name="Calculation 3 22 8 2 2" xfId="31290"/>
    <cellStyle name="Calculation 3 22 8 2 3" xfId="60941"/>
    <cellStyle name="Calculation 3 22 8 3" xfId="31291"/>
    <cellStyle name="Calculation 3 22 8 3 2" xfId="60942"/>
    <cellStyle name="Calculation 3 22 8 4" xfId="31292"/>
    <cellStyle name="Calculation 3 22 8 4 2" xfId="60943"/>
    <cellStyle name="Calculation 3 22 8 5" xfId="31293"/>
    <cellStyle name="Calculation 3 22 8 6" xfId="31294"/>
    <cellStyle name="Calculation 3 22 8 7" xfId="31288"/>
    <cellStyle name="Calculation 3 22 9" xfId="8325"/>
    <cellStyle name="Calculation 3 22 9 2" xfId="31296"/>
    <cellStyle name="Calculation 3 22 9 2 2" xfId="31297"/>
    <cellStyle name="Calculation 3 22 9 2 3" xfId="60944"/>
    <cellStyle name="Calculation 3 22 9 3" xfId="31298"/>
    <cellStyle name="Calculation 3 22 9 3 2" xfId="60945"/>
    <cellStyle name="Calculation 3 22 9 4" xfId="31299"/>
    <cellStyle name="Calculation 3 22 9 4 2" xfId="60946"/>
    <cellStyle name="Calculation 3 22 9 5" xfId="31300"/>
    <cellStyle name="Calculation 3 22 9 6" xfId="31301"/>
    <cellStyle name="Calculation 3 22 9 7" xfId="31295"/>
    <cellStyle name="Calculation 3 23" xfId="478"/>
    <cellStyle name="Calculation 3 23 10" xfId="9846"/>
    <cellStyle name="Calculation 3 23 10 2" xfId="31303"/>
    <cellStyle name="Calculation 3 23 10 2 2" xfId="31304"/>
    <cellStyle name="Calculation 3 23 10 2 3" xfId="60947"/>
    <cellStyle name="Calculation 3 23 10 3" xfId="31305"/>
    <cellStyle name="Calculation 3 23 10 3 2" xfId="60948"/>
    <cellStyle name="Calculation 3 23 10 4" xfId="31306"/>
    <cellStyle name="Calculation 3 23 10 4 2" xfId="60949"/>
    <cellStyle name="Calculation 3 23 10 5" xfId="31307"/>
    <cellStyle name="Calculation 3 23 10 6" xfId="31308"/>
    <cellStyle name="Calculation 3 23 10 7" xfId="31302"/>
    <cellStyle name="Calculation 3 23 11" xfId="11620"/>
    <cellStyle name="Calculation 3 23 11 2" xfId="31310"/>
    <cellStyle name="Calculation 3 23 11 2 2" xfId="31311"/>
    <cellStyle name="Calculation 3 23 11 2 3" xfId="60950"/>
    <cellStyle name="Calculation 3 23 11 3" xfId="31312"/>
    <cellStyle name="Calculation 3 23 11 3 2" xfId="60951"/>
    <cellStyle name="Calculation 3 23 11 4" xfId="31313"/>
    <cellStyle name="Calculation 3 23 11 4 2" xfId="60952"/>
    <cellStyle name="Calculation 3 23 11 5" xfId="31314"/>
    <cellStyle name="Calculation 3 23 11 6" xfId="31315"/>
    <cellStyle name="Calculation 3 23 11 7" xfId="31309"/>
    <cellStyle name="Calculation 3 23 12" xfId="13322"/>
    <cellStyle name="Calculation 3 23 12 2" xfId="31317"/>
    <cellStyle name="Calculation 3 23 12 2 2" xfId="31318"/>
    <cellStyle name="Calculation 3 23 12 2 3" xfId="60953"/>
    <cellStyle name="Calculation 3 23 12 3" xfId="31319"/>
    <cellStyle name="Calculation 3 23 12 3 2" xfId="60954"/>
    <cellStyle name="Calculation 3 23 12 4" xfId="31320"/>
    <cellStyle name="Calculation 3 23 12 4 2" xfId="60955"/>
    <cellStyle name="Calculation 3 23 12 5" xfId="31321"/>
    <cellStyle name="Calculation 3 23 12 6" xfId="31316"/>
    <cellStyle name="Calculation 3 23 13" xfId="14934"/>
    <cellStyle name="Calculation 3 23 13 2" xfId="31323"/>
    <cellStyle name="Calculation 3 23 13 3" xfId="31322"/>
    <cellStyle name="Calculation 3 23 14" xfId="16545"/>
    <cellStyle name="Calculation 3 23 14 2" xfId="31325"/>
    <cellStyle name="Calculation 3 23 14 3" xfId="31324"/>
    <cellStyle name="Calculation 3 23 15" xfId="18150"/>
    <cellStyle name="Calculation 3 23 15 2" xfId="31326"/>
    <cellStyle name="Calculation 3 23 16" xfId="19754"/>
    <cellStyle name="Calculation 3 23 16 2" xfId="31327"/>
    <cellStyle name="Calculation 3 23 17" xfId="21346"/>
    <cellStyle name="Calculation 3 23 17 2" xfId="31328"/>
    <cellStyle name="Calculation 3 23 18" xfId="22928"/>
    <cellStyle name="Calculation 3 23 18 2" xfId="31329"/>
    <cellStyle name="Calculation 3 23 19" xfId="24443"/>
    <cellStyle name="Calculation 3 23 2" xfId="1068"/>
    <cellStyle name="Calculation 3 23 2 10" xfId="15904"/>
    <cellStyle name="Calculation 3 23 2 11" xfId="17509"/>
    <cellStyle name="Calculation 3 23 2 12" xfId="19112"/>
    <cellStyle name="Calculation 3 23 2 13" xfId="20704"/>
    <cellStyle name="Calculation 3 23 2 14" xfId="22281"/>
    <cellStyle name="Calculation 3 23 2 15" xfId="23802"/>
    <cellStyle name="Calculation 3 23 2 16" xfId="25275"/>
    <cellStyle name="Calculation 3 23 2 2" xfId="2863"/>
    <cellStyle name="Calculation 3 23 2 2 2" xfId="31331"/>
    <cellStyle name="Calculation 3 23 2 2 3" xfId="31330"/>
    <cellStyle name="Calculation 3 23 2 3" xfId="4526"/>
    <cellStyle name="Calculation 3 23 2 3 2" xfId="31332"/>
    <cellStyle name="Calculation 3 23 2 4" xfId="6118"/>
    <cellStyle name="Calculation 3 23 2 4 2" xfId="31333"/>
    <cellStyle name="Calculation 3 23 2 5" xfId="7690"/>
    <cellStyle name="Calculation 3 23 2 5 2" xfId="31334"/>
    <cellStyle name="Calculation 3 23 2 6" xfId="9205"/>
    <cellStyle name="Calculation 3 23 2 6 2" xfId="31335"/>
    <cellStyle name="Calculation 3 23 2 7" xfId="10678"/>
    <cellStyle name="Calculation 3 23 2 8" xfId="12591"/>
    <cellStyle name="Calculation 3 23 2 9" xfId="14292"/>
    <cellStyle name="Calculation 3 23 20" xfId="60956"/>
    <cellStyle name="Calculation 3 23 3" xfId="1476"/>
    <cellStyle name="Calculation 3 23 3 10" xfId="16276"/>
    <cellStyle name="Calculation 3 23 3 11" xfId="17881"/>
    <cellStyle name="Calculation 3 23 3 12" xfId="19484"/>
    <cellStyle name="Calculation 3 23 3 13" xfId="21076"/>
    <cellStyle name="Calculation 3 23 3 14" xfId="22653"/>
    <cellStyle name="Calculation 3 23 3 15" xfId="24174"/>
    <cellStyle name="Calculation 3 23 3 16" xfId="25647"/>
    <cellStyle name="Calculation 3 23 3 2" xfId="3235"/>
    <cellStyle name="Calculation 3 23 3 2 2" xfId="31337"/>
    <cellStyle name="Calculation 3 23 3 2 3" xfId="31336"/>
    <cellStyle name="Calculation 3 23 3 3" xfId="4898"/>
    <cellStyle name="Calculation 3 23 3 3 2" xfId="31338"/>
    <cellStyle name="Calculation 3 23 3 4" xfId="6490"/>
    <cellStyle name="Calculation 3 23 3 4 2" xfId="31339"/>
    <cellStyle name="Calculation 3 23 3 5" xfId="8062"/>
    <cellStyle name="Calculation 3 23 3 5 2" xfId="31340"/>
    <cellStyle name="Calculation 3 23 3 6" xfId="9577"/>
    <cellStyle name="Calculation 3 23 3 6 2" xfId="31341"/>
    <cellStyle name="Calculation 3 23 3 7" xfId="11050"/>
    <cellStyle name="Calculation 3 23 3 8" xfId="12963"/>
    <cellStyle name="Calculation 3 23 3 9" xfId="14664"/>
    <cellStyle name="Calculation 3 23 4" xfId="2410"/>
    <cellStyle name="Calculation 3 23 4 10" xfId="17057"/>
    <cellStyle name="Calculation 3 23 4 11" xfId="18661"/>
    <cellStyle name="Calculation 3 23 4 12" xfId="20259"/>
    <cellStyle name="Calculation 3 23 4 13" xfId="21837"/>
    <cellStyle name="Calculation 3 23 4 14" xfId="23373"/>
    <cellStyle name="Calculation 3 23 4 15" xfId="24847"/>
    <cellStyle name="Calculation 3 23 4 2" xfId="4074"/>
    <cellStyle name="Calculation 3 23 4 2 2" xfId="31343"/>
    <cellStyle name="Calculation 3 23 4 2 3" xfId="31342"/>
    <cellStyle name="Calculation 3 23 4 3" xfId="5669"/>
    <cellStyle name="Calculation 3 23 4 3 2" xfId="31344"/>
    <cellStyle name="Calculation 3 23 4 4" xfId="7248"/>
    <cellStyle name="Calculation 3 23 4 4 2" xfId="31345"/>
    <cellStyle name="Calculation 3 23 4 5" xfId="8776"/>
    <cellStyle name="Calculation 3 23 4 5 2" xfId="31346"/>
    <cellStyle name="Calculation 3 23 4 6" xfId="10250"/>
    <cellStyle name="Calculation 3 23 4 6 2" xfId="31347"/>
    <cellStyle name="Calculation 3 23 4 7" xfId="12138"/>
    <cellStyle name="Calculation 3 23 4 8" xfId="13839"/>
    <cellStyle name="Calculation 3 23 4 9" xfId="15452"/>
    <cellStyle name="Calculation 3 23 5" xfId="1893"/>
    <cellStyle name="Calculation 3 23 5 2" xfId="31349"/>
    <cellStyle name="Calculation 3 23 5 2 2" xfId="31350"/>
    <cellStyle name="Calculation 3 23 5 2 3" xfId="60957"/>
    <cellStyle name="Calculation 3 23 5 3" xfId="31351"/>
    <cellStyle name="Calculation 3 23 5 3 2" xfId="60958"/>
    <cellStyle name="Calculation 3 23 5 4" xfId="31352"/>
    <cellStyle name="Calculation 3 23 5 4 2" xfId="60959"/>
    <cellStyle name="Calculation 3 23 5 5" xfId="31353"/>
    <cellStyle name="Calculation 3 23 5 6" xfId="31354"/>
    <cellStyle name="Calculation 3 23 5 7" xfId="31348"/>
    <cellStyle name="Calculation 3 23 6" xfId="3563"/>
    <cellStyle name="Calculation 3 23 6 2" xfId="31356"/>
    <cellStyle name="Calculation 3 23 6 2 2" xfId="31357"/>
    <cellStyle name="Calculation 3 23 6 2 3" xfId="60960"/>
    <cellStyle name="Calculation 3 23 6 3" xfId="31358"/>
    <cellStyle name="Calculation 3 23 6 3 2" xfId="60961"/>
    <cellStyle name="Calculation 3 23 6 4" xfId="31359"/>
    <cellStyle name="Calculation 3 23 6 4 2" xfId="60962"/>
    <cellStyle name="Calculation 3 23 6 5" xfId="31360"/>
    <cellStyle name="Calculation 3 23 6 6" xfId="31361"/>
    <cellStyle name="Calculation 3 23 6 7" xfId="31355"/>
    <cellStyle name="Calculation 3 23 7" xfId="5167"/>
    <cellStyle name="Calculation 3 23 7 2" xfId="31363"/>
    <cellStyle name="Calculation 3 23 7 2 2" xfId="31364"/>
    <cellStyle name="Calculation 3 23 7 2 3" xfId="60963"/>
    <cellStyle name="Calculation 3 23 7 3" xfId="31365"/>
    <cellStyle name="Calculation 3 23 7 3 2" xfId="60964"/>
    <cellStyle name="Calculation 3 23 7 4" xfId="31366"/>
    <cellStyle name="Calculation 3 23 7 4 2" xfId="60965"/>
    <cellStyle name="Calculation 3 23 7 5" xfId="31367"/>
    <cellStyle name="Calculation 3 23 7 6" xfId="31368"/>
    <cellStyle name="Calculation 3 23 7 7" xfId="31362"/>
    <cellStyle name="Calculation 3 23 8" xfId="6759"/>
    <cellStyle name="Calculation 3 23 8 2" xfId="31370"/>
    <cellStyle name="Calculation 3 23 8 2 2" xfId="31371"/>
    <cellStyle name="Calculation 3 23 8 2 3" xfId="60966"/>
    <cellStyle name="Calculation 3 23 8 3" xfId="31372"/>
    <cellStyle name="Calculation 3 23 8 3 2" xfId="60967"/>
    <cellStyle name="Calculation 3 23 8 4" xfId="31373"/>
    <cellStyle name="Calculation 3 23 8 4 2" xfId="60968"/>
    <cellStyle name="Calculation 3 23 8 5" xfId="31374"/>
    <cellStyle name="Calculation 3 23 8 6" xfId="31375"/>
    <cellStyle name="Calculation 3 23 8 7" xfId="31369"/>
    <cellStyle name="Calculation 3 23 9" xfId="8331"/>
    <cellStyle name="Calculation 3 23 9 2" xfId="31377"/>
    <cellStyle name="Calculation 3 23 9 2 2" xfId="31378"/>
    <cellStyle name="Calculation 3 23 9 2 3" xfId="60969"/>
    <cellStyle name="Calculation 3 23 9 3" xfId="31379"/>
    <cellStyle name="Calculation 3 23 9 3 2" xfId="60970"/>
    <cellStyle name="Calculation 3 23 9 4" xfId="31380"/>
    <cellStyle name="Calculation 3 23 9 4 2" xfId="60971"/>
    <cellStyle name="Calculation 3 23 9 5" xfId="31381"/>
    <cellStyle name="Calculation 3 23 9 6" xfId="31382"/>
    <cellStyle name="Calculation 3 23 9 7" xfId="31376"/>
    <cellStyle name="Calculation 3 24" xfId="562"/>
    <cellStyle name="Calculation 3 24 10" xfId="9924"/>
    <cellStyle name="Calculation 3 24 10 2" xfId="31384"/>
    <cellStyle name="Calculation 3 24 10 2 2" xfId="31385"/>
    <cellStyle name="Calculation 3 24 10 2 3" xfId="60972"/>
    <cellStyle name="Calculation 3 24 10 3" xfId="31386"/>
    <cellStyle name="Calculation 3 24 10 3 2" xfId="60973"/>
    <cellStyle name="Calculation 3 24 10 4" xfId="31387"/>
    <cellStyle name="Calculation 3 24 10 4 2" xfId="60974"/>
    <cellStyle name="Calculation 3 24 10 5" xfId="31388"/>
    <cellStyle name="Calculation 3 24 10 6" xfId="31389"/>
    <cellStyle name="Calculation 3 24 10 7" xfId="31383"/>
    <cellStyle name="Calculation 3 24 11" xfId="11704"/>
    <cellStyle name="Calculation 3 24 11 2" xfId="31391"/>
    <cellStyle name="Calculation 3 24 11 2 2" xfId="31392"/>
    <cellStyle name="Calculation 3 24 11 2 3" xfId="60975"/>
    <cellStyle name="Calculation 3 24 11 3" xfId="31393"/>
    <cellStyle name="Calculation 3 24 11 3 2" xfId="60976"/>
    <cellStyle name="Calculation 3 24 11 4" xfId="31394"/>
    <cellStyle name="Calculation 3 24 11 4 2" xfId="60977"/>
    <cellStyle name="Calculation 3 24 11 5" xfId="31395"/>
    <cellStyle name="Calculation 3 24 11 6" xfId="31396"/>
    <cellStyle name="Calculation 3 24 11 7" xfId="31390"/>
    <cellStyle name="Calculation 3 24 12" xfId="13406"/>
    <cellStyle name="Calculation 3 24 12 2" xfId="31398"/>
    <cellStyle name="Calculation 3 24 12 2 2" xfId="31399"/>
    <cellStyle name="Calculation 3 24 12 2 3" xfId="60978"/>
    <cellStyle name="Calculation 3 24 12 3" xfId="31400"/>
    <cellStyle name="Calculation 3 24 12 3 2" xfId="60979"/>
    <cellStyle name="Calculation 3 24 12 4" xfId="31401"/>
    <cellStyle name="Calculation 3 24 12 4 2" xfId="60980"/>
    <cellStyle name="Calculation 3 24 12 5" xfId="31402"/>
    <cellStyle name="Calculation 3 24 12 6" xfId="31397"/>
    <cellStyle name="Calculation 3 24 13" xfId="15018"/>
    <cellStyle name="Calculation 3 24 13 2" xfId="31404"/>
    <cellStyle name="Calculation 3 24 13 3" xfId="31403"/>
    <cellStyle name="Calculation 3 24 14" xfId="16629"/>
    <cellStyle name="Calculation 3 24 14 2" xfId="31406"/>
    <cellStyle name="Calculation 3 24 14 3" xfId="31405"/>
    <cellStyle name="Calculation 3 24 15" xfId="18233"/>
    <cellStyle name="Calculation 3 24 15 2" xfId="31407"/>
    <cellStyle name="Calculation 3 24 16" xfId="19836"/>
    <cellStyle name="Calculation 3 24 16 2" xfId="31408"/>
    <cellStyle name="Calculation 3 24 17" xfId="21429"/>
    <cellStyle name="Calculation 3 24 17 2" xfId="31409"/>
    <cellStyle name="Calculation 3 24 18" xfId="23006"/>
    <cellStyle name="Calculation 3 24 18 2" xfId="31410"/>
    <cellStyle name="Calculation 3 24 19" xfId="24521"/>
    <cellStyle name="Calculation 3 24 2" xfId="1152"/>
    <cellStyle name="Calculation 3 24 2 10" xfId="15982"/>
    <cellStyle name="Calculation 3 24 2 11" xfId="17587"/>
    <cellStyle name="Calculation 3 24 2 12" xfId="19190"/>
    <cellStyle name="Calculation 3 24 2 13" xfId="20782"/>
    <cellStyle name="Calculation 3 24 2 14" xfId="22359"/>
    <cellStyle name="Calculation 3 24 2 15" xfId="23880"/>
    <cellStyle name="Calculation 3 24 2 16" xfId="25353"/>
    <cellStyle name="Calculation 3 24 2 2" xfId="2941"/>
    <cellStyle name="Calculation 3 24 2 2 2" xfId="31412"/>
    <cellStyle name="Calculation 3 24 2 2 3" xfId="31411"/>
    <cellStyle name="Calculation 3 24 2 3" xfId="4604"/>
    <cellStyle name="Calculation 3 24 2 3 2" xfId="31413"/>
    <cellStyle name="Calculation 3 24 2 4" xfId="6196"/>
    <cellStyle name="Calculation 3 24 2 4 2" xfId="31414"/>
    <cellStyle name="Calculation 3 24 2 5" xfId="7768"/>
    <cellStyle name="Calculation 3 24 2 5 2" xfId="31415"/>
    <cellStyle name="Calculation 3 24 2 6" xfId="9283"/>
    <cellStyle name="Calculation 3 24 2 6 2" xfId="31416"/>
    <cellStyle name="Calculation 3 24 2 7" xfId="10756"/>
    <cellStyle name="Calculation 3 24 2 8" xfId="12669"/>
    <cellStyle name="Calculation 3 24 2 9" xfId="14370"/>
    <cellStyle name="Calculation 3 24 20" xfId="60981"/>
    <cellStyle name="Calculation 3 24 3" xfId="1560"/>
    <cellStyle name="Calculation 3 24 3 10" xfId="16354"/>
    <cellStyle name="Calculation 3 24 3 11" xfId="17959"/>
    <cellStyle name="Calculation 3 24 3 12" xfId="19562"/>
    <cellStyle name="Calculation 3 24 3 13" xfId="21154"/>
    <cellStyle name="Calculation 3 24 3 14" xfId="22731"/>
    <cellStyle name="Calculation 3 24 3 15" xfId="24252"/>
    <cellStyle name="Calculation 3 24 3 16" xfId="25725"/>
    <cellStyle name="Calculation 3 24 3 2" xfId="3313"/>
    <cellStyle name="Calculation 3 24 3 2 2" xfId="31418"/>
    <cellStyle name="Calculation 3 24 3 2 3" xfId="31417"/>
    <cellStyle name="Calculation 3 24 3 3" xfId="4976"/>
    <cellStyle name="Calculation 3 24 3 3 2" xfId="31419"/>
    <cellStyle name="Calculation 3 24 3 4" xfId="6568"/>
    <cellStyle name="Calculation 3 24 3 4 2" xfId="31420"/>
    <cellStyle name="Calculation 3 24 3 5" xfId="8140"/>
    <cellStyle name="Calculation 3 24 3 5 2" xfId="31421"/>
    <cellStyle name="Calculation 3 24 3 6" xfId="9655"/>
    <cellStyle name="Calculation 3 24 3 6 2" xfId="31422"/>
    <cellStyle name="Calculation 3 24 3 7" xfId="11128"/>
    <cellStyle name="Calculation 3 24 3 8" xfId="13041"/>
    <cellStyle name="Calculation 3 24 3 9" xfId="14742"/>
    <cellStyle name="Calculation 3 24 4" xfId="2494"/>
    <cellStyle name="Calculation 3 24 4 10" xfId="17141"/>
    <cellStyle name="Calculation 3 24 4 11" xfId="18745"/>
    <cellStyle name="Calculation 3 24 4 12" xfId="20342"/>
    <cellStyle name="Calculation 3 24 4 13" xfId="21919"/>
    <cellStyle name="Calculation 3 24 4 14" xfId="23452"/>
    <cellStyle name="Calculation 3 24 4 15" xfId="24925"/>
    <cellStyle name="Calculation 3 24 4 2" xfId="4157"/>
    <cellStyle name="Calculation 3 24 4 2 2" xfId="31424"/>
    <cellStyle name="Calculation 3 24 4 2 3" xfId="31423"/>
    <cellStyle name="Calculation 3 24 4 3" xfId="5752"/>
    <cellStyle name="Calculation 3 24 4 3 2" xfId="31425"/>
    <cellStyle name="Calculation 3 24 4 4" xfId="7330"/>
    <cellStyle name="Calculation 3 24 4 4 2" xfId="31426"/>
    <cellStyle name="Calculation 3 24 4 5" xfId="8855"/>
    <cellStyle name="Calculation 3 24 4 5 2" xfId="31427"/>
    <cellStyle name="Calculation 3 24 4 6" xfId="10328"/>
    <cellStyle name="Calculation 3 24 4 6 2" xfId="31428"/>
    <cellStyle name="Calculation 3 24 4 7" xfId="12222"/>
    <cellStyle name="Calculation 3 24 4 8" xfId="13923"/>
    <cellStyle name="Calculation 3 24 4 9" xfId="15535"/>
    <cellStyle name="Calculation 3 24 5" xfId="1977"/>
    <cellStyle name="Calculation 3 24 5 2" xfId="31430"/>
    <cellStyle name="Calculation 3 24 5 2 2" xfId="31431"/>
    <cellStyle name="Calculation 3 24 5 2 3" xfId="60982"/>
    <cellStyle name="Calculation 3 24 5 3" xfId="31432"/>
    <cellStyle name="Calculation 3 24 5 3 2" xfId="60983"/>
    <cellStyle name="Calculation 3 24 5 4" xfId="31433"/>
    <cellStyle name="Calculation 3 24 5 4 2" xfId="60984"/>
    <cellStyle name="Calculation 3 24 5 5" xfId="31434"/>
    <cellStyle name="Calculation 3 24 5 6" xfId="31435"/>
    <cellStyle name="Calculation 3 24 5 7" xfId="31429"/>
    <cellStyle name="Calculation 3 24 6" xfId="3646"/>
    <cellStyle name="Calculation 3 24 6 2" xfId="31437"/>
    <cellStyle name="Calculation 3 24 6 2 2" xfId="31438"/>
    <cellStyle name="Calculation 3 24 6 2 3" xfId="60985"/>
    <cellStyle name="Calculation 3 24 6 3" xfId="31439"/>
    <cellStyle name="Calculation 3 24 6 3 2" xfId="60986"/>
    <cellStyle name="Calculation 3 24 6 4" xfId="31440"/>
    <cellStyle name="Calculation 3 24 6 4 2" xfId="60987"/>
    <cellStyle name="Calculation 3 24 6 5" xfId="31441"/>
    <cellStyle name="Calculation 3 24 6 6" xfId="31442"/>
    <cellStyle name="Calculation 3 24 6 7" xfId="31436"/>
    <cellStyle name="Calculation 3 24 7" xfId="5249"/>
    <cellStyle name="Calculation 3 24 7 2" xfId="31444"/>
    <cellStyle name="Calculation 3 24 7 2 2" xfId="31445"/>
    <cellStyle name="Calculation 3 24 7 2 3" xfId="60988"/>
    <cellStyle name="Calculation 3 24 7 3" xfId="31446"/>
    <cellStyle name="Calculation 3 24 7 3 2" xfId="60989"/>
    <cellStyle name="Calculation 3 24 7 4" xfId="31447"/>
    <cellStyle name="Calculation 3 24 7 4 2" xfId="60990"/>
    <cellStyle name="Calculation 3 24 7 5" xfId="31448"/>
    <cellStyle name="Calculation 3 24 7 6" xfId="31449"/>
    <cellStyle name="Calculation 3 24 7 7" xfId="31443"/>
    <cellStyle name="Calculation 3 24 8" xfId="6840"/>
    <cellStyle name="Calculation 3 24 8 2" xfId="31451"/>
    <cellStyle name="Calculation 3 24 8 2 2" xfId="31452"/>
    <cellStyle name="Calculation 3 24 8 2 3" xfId="60991"/>
    <cellStyle name="Calculation 3 24 8 3" xfId="31453"/>
    <cellStyle name="Calculation 3 24 8 3 2" xfId="60992"/>
    <cellStyle name="Calculation 3 24 8 4" xfId="31454"/>
    <cellStyle name="Calculation 3 24 8 4 2" xfId="60993"/>
    <cellStyle name="Calculation 3 24 8 5" xfId="31455"/>
    <cellStyle name="Calculation 3 24 8 6" xfId="31456"/>
    <cellStyle name="Calculation 3 24 8 7" xfId="31450"/>
    <cellStyle name="Calculation 3 24 9" xfId="8409"/>
    <cellStyle name="Calculation 3 24 9 2" xfId="31458"/>
    <cellStyle name="Calculation 3 24 9 2 2" xfId="31459"/>
    <cellStyle name="Calculation 3 24 9 2 3" xfId="60994"/>
    <cellStyle name="Calculation 3 24 9 3" xfId="31460"/>
    <cellStyle name="Calculation 3 24 9 3 2" xfId="60995"/>
    <cellStyle name="Calculation 3 24 9 4" xfId="31461"/>
    <cellStyle name="Calculation 3 24 9 4 2" xfId="60996"/>
    <cellStyle name="Calculation 3 24 9 5" xfId="31462"/>
    <cellStyle name="Calculation 3 24 9 6" xfId="31463"/>
    <cellStyle name="Calculation 3 24 9 7" xfId="31457"/>
    <cellStyle name="Calculation 3 25" xfId="547"/>
    <cellStyle name="Calculation 3 25 10" xfId="9909"/>
    <cellStyle name="Calculation 3 25 10 2" xfId="31465"/>
    <cellStyle name="Calculation 3 25 10 2 2" xfId="31466"/>
    <cellStyle name="Calculation 3 25 10 2 3" xfId="60997"/>
    <cellStyle name="Calculation 3 25 10 3" xfId="31467"/>
    <cellStyle name="Calculation 3 25 10 3 2" xfId="60998"/>
    <cellStyle name="Calculation 3 25 10 4" xfId="31468"/>
    <cellStyle name="Calculation 3 25 10 4 2" xfId="60999"/>
    <cellStyle name="Calculation 3 25 10 5" xfId="31469"/>
    <cellStyle name="Calculation 3 25 10 6" xfId="31470"/>
    <cellStyle name="Calculation 3 25 10 7" xfId="31464"/>
    <cellStyle name="Calculation 3 25 11" xfId="11689"/>
    <cellStyle name="Calculation 3 25 11 2" xfId="31472"/>
    <cellStyle name="Calculation 3 25 11 2 2" xfId="31473"/>
    <cellStyle name="Calculation 3 25 11 2 3" xfId="61000"/>
    <cellStyle name="Calculation 3 25 11 3" xfId="31474"/>
    <cellStyle name="Calculation 3 25 11 3 2" xfId="61001"/>
    <cellStyle name="Calculation 3 25 11 4" xfId="31475"/>
    <cellStyle name="Calculation 3 25 11 4 2" xfId="61002"/>
    <cellStyle name="Calculation 3 25 11 5" xfId="31476"/>
    <cellStyle name="Calculation 3 25 11 6" xfId="31477"/>
    <cellStyle name="Calculation 3 25 11 7" xfId="31471"/>
    <cellStyle name="Calculation 3 25 12" xfId="13391"/>
    <cellStyle name="Calculation 3 25 12 2" xfId="31479"/>
    <cellStyle name="Calculation 3 25 12 2 2" xfId="31480"/>
    <cellStyle name="Calculation 3 25 12 2 3" xfId="61003"/>
    <cellStyle name="Calculation 3 25 12 3" xfId="31481"/>
    <cellStyle name="Calculation 3 25 12 3 2" xfId="61004"/>
    <cellStyle name="Calculation 3 25 12 4" xfId="31482"/>
    <cellStyle name="Calculation 3 25 12 4 2" xfId="61005"/>
    <cellStyle name="Calculation 3 25 12 5" xfId="31483"/>
    <cellStyle name="Calculation 3 25 12 6" xfId="31478"/>
    <cellStyle name="Calculation 3 25 13" xfId="15003"/>
    <cellStyle name="Calculation 3 25 13 2" xfId="31485"/>
    <cellStyle name="Calculation 3 25 13 3" xfId="31484"/>
    <cellStyle name="Calculation 3 25 14" xfId="16614"/>
    <cellStyle name="Calculation 3 25 14 2" xfId="31487"/>
    <cellStyle name="Calculation 3 25 14 3" xfId="31486"/>
    <cellStyle name="Calculation 3 25 15" xfId="18218"/>
    <cellStyle name="Calculation 3 25 15 2" xfId="31488"/>
    <cellStyle name="Calculation 3 25 16" xfId="19821"/>
    <cellStyle name="Calculation 3 25 16 2" xfId="31489"/>
    <cellStyle name="Calculation 3 25 17" xfId="21414"/>
    <cellStyle name="Calculation 3 25 17 2" xfId="31490"/>
    <cellStyle name="Calculation 3 25 18" xfId="22991"/>
    <cellStyle name="Calculation 3 25 18 2" xfId="31491"/>
    <cellStyle name="Calculation 3 25 19" xfId="24506"/>
    <cellStyle name="Calculation 3 25 2" xfId="1137"/>
    <cellStyle name="Calculation 3 25 2 10" xfId="15967"/>
    <cellStyle name="Calculation 3 25 2 11" xfId="17572"/>
    <cellStyle name="Calculation 3 25 2 12" xfId="19175"/>
    <cellStyle name="Calculation 3 25 2 13" xfId="20767"/>
    <cellStyle name="Calculation 3 25 2 14" xfId="22344"/>
    <cellStyle name="Calculation 3 25 2 15" xfId="23865"/>
    <cellStyle name="Calculation 3 25 2 16" xfId="25338"/>
    <cellStyle name="Calculation 3 25 2 2" xfId="2926"/>
    <cellStyle name="Calculation 3 25 2 2 2" xfId="31493"/>
    <cellStyle name="Calculation 3 25 2 2 3" xfId="31492"/>
    <cellStyle name="Calculation 3 25 2 3" xfId="4589"/>
    <cellStyle name="Calculation 3 25 2 3 2" xfId="31494"/>
    <cellStyle name="Calculation 3 25 2 4" xfId="6181"/>
    <cellStyle name="Calculation 3 25 2 4 2" xfId="31495"/>
    <cellStyle name="Calculation 3 25 2 5" xfId="7753"/>
    <cellStyle name="Calculation 3 25 2 5 2" xfId="31496"/>
    <cellStyle name="Calculation 3 25 2 6" xfId="9268"/>
    <cellStyle name="Calculation 3 25 2 6 2" xfId="31497"/>
    <cellStyle name="Calculation 3 25 2 7" xfId="10741"/>
    <cellStyle name="Calculation 3 25 2 8" xfId="12654"/>
    <cellStyle name="Calculation 3 25 2 9" xfId="14355"/>
    <cellStyle name="Calculation 3 25 20" xfId="61006"/>
    <cellStyle name="Calculation 3 25 3" xfId="1545"/>
    <cellStyle name="Calculation 3 25 3 10" xfId="16339"/>
    <cellStyle name="Calculation 3 25 3 11" xfId="17944"/>
    <cellStyle name="Calculation 3 25 3 12" xfId="19547"/>
    <cellStyle name="Calculation 3 25 3 13" xfId="21139"/>
    <cellStyle name="Calculation 3 25 3 14" xfId="22716"/>
    <cellStyle name="Calculation 3 25 3 15" xfId="24237"/>
    <cellStyle name="Calculation 3 25 3 16" xfId="25710"/>
    <cellStyle name="Calculation 3 25 3 2" xfId="3298"/>
    <cellStyle name="Calculation 3 25 3 2 2" xfId="31499"/>
    <cellStyle name="Calculation 3 25 3 2 3" xfId="31498"/>
    <cellStyle name="Calculation 3 25 3 3" xfId="4961"/>
    <cellStyle name="Calculation 3 25 3 3 2" xfId="31500"/>
    <cellStyle name="Calculation 3 25 3 4" xfId="6553"/>
    <cellStyle name="Calculation 3 25 3 4 2" xfId="31501"/>
    <cellStyle name="Calculation 3 25 3 5" xfId="8125"/>
    <cellStyle name="Calculation 3 25 3 5 2" xfId="31502"/>
    <cellStyle name="Calculation 3 25 3 6" xfId="9640"/>
    <cellStyle name="Calculation 3 25 3 6 2" xfId="31503"/>
    <cellStyle name="Calculation 3 25 3 7" xfId="11113"/>
    <cellStyle name="Calculation 3 25 3 8" xfId="13026"/>
    <cellStyle name="Calculation 3 25 3 9" xfId="14727"/>
    <cellStyle name="Calculation 3 25 4" xfId="2479"/>
    <cellStyle name="Calculation 3 25 4 10" xfId="17126"/>
    <cellStyle name="Calculation 3 25 4 11" xfId="18730"/>
    <cellStyle name="Calculation 3 25 4 12" xfId="20327"/>
    <cellStyle name="Calculation 3 25 4 13" xfId="21904"/>
    <cellStyle name="Calculation 3 25 4 14" xfId="23437"/>
    <cellStyle name="Calculation 3 25 4 15" xfId="24910"/>
    <cellStyle name="Calculation 3 25 4 2" xfId="4142"/>
    <cellStyle name="Calculation 3 25 4 2 2" xfId="31505"/>
    <cellStyle name="Calculation 3 25 4 2 3" xfId="31504"/>
    <cellStyle name="Calculation 3 25 4 3" xfId="5737"/>
    <cellStyle name="Calculation 3 25 4 3 2" xfId="31506"/>
    <cellStyle name="Calculation 3 25 4 4" xfId="7315"/>
    <cellStyle name="Calculation 3 25 4 4 2" xfId="31507"/>
    <cellStyle name="Calculation 3 25 4 5" xfId="8840"/>
    <cellStyle name="Calculation 3 25 4 5 2" xfId="31508"/>
    <cellStyle name="Calculation 3 25 4 6" xfId="10313"/>
    <cellStyle name="Calculation 3 25 4 6 2" xfId="31509"/>
    <cellStyle name="Calculation 3 25 4 7" xfId="12207"/>
    <cellStyle name="Calculation 3 25 4 8" xfId="13908"/>
    <cellStyle name="Calculation 3 25 4 9" xfId="15520"/>
    <cellStyle name="Calculation 3 25 5" xfId="1962"/>
    <cellStyle name="Calculation 3 25 5 2" xfId="31511"/>
    <cellStyle name="Calculation 3 25 5 2 2" xfId="31512"/>
    <cellStyle name="Calculation 3 25 5 2 3" xfId="61007"/>
    <cellStyle name="Calculation 3 25 5 3" xfId="31513"/>
    <cellStyle name="Calculation 3 25 5 3 2" xfId="61008"/>
    <cellStyle name="Calculation 3 25 5 4" xfId="31514"/>
    <cellStyle name="Calculation 3 25 5 4 2" xfId="61009"/>
    <cellStyle name="Calculation 3 25 5 5" xfId="31515"/>
    <cellStyle name="Calculation 3 25 5 6" xfId="31516"/>
    <cellStyle name="Calculation 3 25 5 7" xfId="31510"/>
    <cellStyle name="Calculation 3 25 6" xfId="3631"/>
    <cellStyle name="Calculation 3 25 6 2" xfId="31518"/>
    <cellStyle name="Calculation 3 25 6 2 2" xfId="31519"/>
    <cellStyle name="Calculation 3 25 6 2 3" xfId="61010"/>
    <cellStyle name="Calculation 3 25 6 3" xfId="31520"/>
    <cellStyle name="Calculation 3 25 6 3 2" xfId="61011"/>
    <cellStyle name="Calculation 3 25 6 4" xfId="31521"/>
    <cellStyle name="Calculation 3 25 6 4 2" xfId="61012"/>
    <cellStyle name="Calculation 3 25 6 5" xfId="31522"/>
    <cellStyle name="Calculation 3 25 6 6" xfId="31523"/>
    <cellStyle name="Calculation 3 25 6 7" xfId="31517"/>
    <cellStyle name="Calculation 3 25 7" xfId="5234"/>
    <cellStyle name="Calculation 3 25 7 2" xfId="31525"/>
    <cellStyle name="Calculation 3 25 7 2 2" xfId="31526"/>
    <cellStyle name="Calculation 3 25 7 2 3" xfId="61013"/>
    <cellStyle name="Calculation 3 25 7 3" xfId="31527"/>
    <cellStyle name="Calculation 3 25 7 3 2" xfId="61014"/>
    <cellStyle name="Calculation 3 25 7 4" xfId="31528"/>
    <cellStyle name="Calculation 3 25 7 4 2" xfId="61015"/>
    <cellStyle name="Calculation 3 25 7 5" xfId="31529"/>
    <cellStyle name="Calculation 3 25 7 6" xfId="31530"/>
    <cellStyle name="Calculation 3 25 7 7" xfId="31524"/>
    <cellStyle name="Calculation 3 25 8" xfId="6825"/>
    <cellStyle name="Calculation 3 25 8 2" xfId="31532"/>
    <cellStyle name="Calculation 3 25 8 2 2" xfId="31533"/>
    <cellStyle name="Calculation 3 25 8 2 3" xfId="61016"/>
    <cellStyle name="Calculation 3 25 8 3" xfId="31534"/>
    <cellStyle name="Calculation 3 25 8 3 2" xfId="61017"/>
    <cellStyle name="Calculation 3 25 8 4" xfId="31535"/>
    <cellStyle name="Calculation 3 25 8 4 2" xfId="61018"/>
    <cellStyle name="Calculation 3 25 8 5" xfId="31536"/>
    <cellStyle name="Calculation 3 25 8 6" xfId="31537"/>
    <cellStyle name="Calculation 3 25 8 7" xfId="31531"/>
    <cellStyle name="Calculation 3 25 9" xfId="8394"/>
    <cellStyle name="Calculation 3 25 9 2" xfId="31539"/>
    <cellStyle name="Calculation 3 25 9 2 2" xfId="31540"/>
    <cellStyle name="Calculation 3 25 9 2 3" xfId="61019"/>
    <cellStyle name="Calculation 3 25 9 3" xfId="31541"/>
    <cellStyle name="Calculation 3 25 9 3 2" xfId="61020"/>
    <cellStyle name="Calculation 3 25 9 4" xfId="31542"/>
    <cellStyle name="Calculation 3 25 9 4 2" xfId="61021"/>
    <cellStyle name="Calculation 3 25 9 5" xfId="31543"/>
    <cellStyle name="Calculation 3 25 9 6" xfId="31544"/>
    <cellStyle name="Calculation 3 25 9 7" xfId="31538"/>
    <cellStyle name="Calculation 3 26" xfId="498"/>
    <cellStyle name="Calculation 3 26 10" xfId="9866"/>
    <cellStyle name="Calculation 3 26 10 2" xfId="31546"/>
    <cellStyle name="Calculation 3 26 10 2 2" xfId="31547"/>
    <cellStyle name="Calculation 3 26 10 2 3" xfId="61022"/>
    <cellStyle name="Calculation 3 26 10 3" xfId="31548"/>
    <cellStyle name="Calculation 3 26 10 3 2" xfId="61023"/>
    <cellStyle name="Calculation 3 26 10 4" xfId="31549"/>
    <cellStyle name="Calculation 3 26 10 4 2" xfId="61024"/>
    <cellStyle name="Calculation 3 26 10 5" xfId="31550"/>
    <cellStyle name="Calculation 3 26 10 6" xfId="31551"/>
    <cellStyle name="Calculation 3 26 10 7" xfId="31545"/>
    <cellStyle name="Calculation 3 26 11" xfId="11640"/>
    <cellStyle name="Calculation 3 26 11 2" xfId="31553"/>
    <cellStyle name="Calculation 3 26 11 2 2" xfId="31554"/>
    <cellStyle name="Calculation 3 26 11 2 3" xfId="61025"/>
    <cellStyle name="Calculation 3 26 11 3" xfId="31555"/>
    <cellStyle name="Calculation 3 26 11 3 2" xfId="61026"/>
    <cellStyle name="Calculation 3 26 11 4" xfId="31556"/>
    <cellStyle name="Calculation 3 26 11 4 2" xfId="61027"/>
    <cellStyle name="Calculation 3 26 11 5" xfId="31557"/>
    <cellStyle name="Calculation 3 26 11 6" xfId="31558"/>
    <cellStyle name="Calculation 3 26 11 7" xfId="31552"/>
    <cellStyle name="Calculation 3 26 12" xfId="13342"/>
    <cellStyle name="Calculation 3 26 12 2" xfId="31560"/>
    <cellStyle name="Calculation 3 26 12 2 2" xfId="31561"/>
    <cellStyle name="Calculation 3 26 12 2 3" xfId="61028"/>
    <cellStyle name="Calculation 3 26 12 3" xfId="31562"/>
    <cellStyle name="Calculation 3 26 12 3 2" xfId="61029"/>
    <cellStyle name="Calculation 3 26 12 4" xfId="31563"/>
    <cellStyle name="Calculation 3 26 12 4 2" xfId="61030"/>
    <cellStyle name="Calculation 3 26 12 5" xfId="31564"/>
    <cellStyle name="Calculation 3 26 12 6" xfId="31559"/>
    <cellStyle name="Calculation 3 26 13" xfId="14954"/>
    <cellStyle name="Calculation 3 26 13 2" xfId="31566"/>
    <cellStyle name="Calculation 3 26 13 3" xfId="31565"/>
    <cellStyle name="Calculation 3 26 14" xfId="16565"/>
    <cellStyle name="Calculation 3 26 14 2" xfId="31568"/>
    <cellStyle name="Calculation 3 26 14 3" xfId="31567"/>
    <cellStyle name="Calculation 3 26 15" xfId="18170"/>
    <cellStyle name="Calculation 3 26 15 2" xfId="31569"/>
    <cellStyle name="Calculation 3 26 16" xfId="19774"/>
    <cellStyle name="Calculation 3 26 16 2" xfId="31570"/>
    <cellStyle name="Calculation 3 26 17" xfId="21366"/>
    <cellStyle name="Calculation 3 26 17 2" xfId="31571"/>
    <cellStyle name="Calculation 3 26 18" xfId="22948"/>
    <cellStyle name="Calculation 3 26 18 2" xfId="31572"/>
    <cellStyle name="Calculation 3 26 19" xfId="24463"/>
    <cellStyle name="Calculation 3 26 2" xfId="1088"/>
    <cellStyle name="Calculation 3 26 2 10" xfId="15924"/>
    <cellStyle name="Calculation 3 26 2 11" xfId="17529"/>
    <cellStyle name="Calculation 3 26 2 12" xfId="19132"/>
    <cellStyle name="Calculation 3 26 2 13" xfId="20724"/>
    <cellStyle name="Calculation 3 26 2 14" xfId="22301"/>
    <cellStyle name="Calculation 3 26 2 15" xfId="23822"/>
    <cellStyle name="Calculation 3 26 2 16" xfId="25295"/>
    <cellStyle name="Calculation 3 26 2 2" xfId="2883"/>
    <cellStyle name="Calculation 3 26 2 2 2" xfId="31574"/>
    <cellStyle name="Calculation 3 26 2 2 3" xfId="31573"/>
    <cellStyle name="Calculation 3 26 2 3" xfId="4546"/>
    <cellStyle name="Calculation 3 26 2 3 2" xfId="31575"/>
    <cellStyle name="Calculation 3 26 2 4" xfId="6138"/>
    <cellStyle name="Calculation 3 26 2 4 2" xfId="31576"/>
    <cellStyle name="Calculation 3 26 2 5" xfId="7710"/>
    <cellStyle name="Calculation 3 26 2 5 2" xfId="31577"/>
    <cellStyle name="Calculation 3 26 2 6" xfId="9225"/>
    <cellStyle name="Calculation 3 26 2 6 2" xfId="31578"/>
    <cellStyle name="Calculation 3 26 2 7" xfId="10698"/>
    <cellStyle name="Calculation 3 26 2 8" xfId="12611"/>
    <cellStyle name="Calculation 3 26 2 9" xfId="14312"/>
    <cellStyle name="Calculation 3 26 20" xfId="61031"/>
    <cellStyle name="Calculation 3 26 3" xfId="1496"/>
    <cellStyle name="Calculation 3 26 3 10" xfId="16296"/>
    <cellStyle name="Calculation 3 26 3 11" xfId="17901"/>
    <cellStyle name="Calculation 3 26 3 12" xfId="19504"/>
    <cellStyle name="Calculation 3 26 3 13" xfId="21096"/>
    <cellStyle name="Calculation 3 26 3 14" xfId="22673"/>
    <cellStyle name="Calculation 3 26 3 15" xfId="24194"/>
    <cellStyle name="Calculation 3 26 3 16" xfId="25667"/>
    <cellStyle name="Calculation 3 26 3 2" xfId="3255"/>
    <cellStyle name="Calculation 3 26 3 2 2" xfId="31580"/>
    <cellStyle name="Calculation 3 26 3 2 3" xfId="31579"/>
    <cellStyle name="Calculation 3 26 3 3" xfId="4918"/>
    <cellStyle name="Calculation 3 26 3 3 2" xfId="31581"/>
    <cellStyle name="Calculation 3 26 3 4" xfId="6510"/>
    <cellStyle name="Calculation 3 26 3 4 2" xfId="31582"/>
    <cellStyle name="Calculation 3 26 3 5" xfId="8082"/>
    <cellStyle name="Calculation 3 26 3 5 2" xfId="31583"/>
    <cellStyle name="Calculation 3 26 3 6" xfId="9597"/>
    <cellStyle name="Calculation 3 26 3 6 2" xfId="31584"/>
    <cellStyle name="Calculation 3 26 3 7" xfId="11070"/>
    <cellStyle name="Calculation 3 26 3 8" xfId="12983"/>
    <cellStyle name="Calculation 3 26 3 9" xfId="14684"/>
    <cellStyle name="Calculation 3 26 4" xfId="2430"/>
    <cellStyle name="Calculation 3 26 4 10" xfId="17077"/>
    <cellStyle name="Calculation 3 26 4 11" xfId="18681"/>
    <cellStyle name="Calculation 3 26 4 12" xfId="20279"/>
    <cellStyle name="Calculation 3 26 4 13" xfId="21857"/>
    <cellStyle name="Calculation 3 26 4 14" xfId="23393"/>
    <cellStyle name="Calculation 3 26 4 15" xfId="24867"/>
    <cellStyle name="Calculation 3 26 4 2" xfId="4094"/>
    <cellStyle name="Calculation 3 26 4 2 2" xfId="31586"/>
    <cellStyle name="Calculation 3 26 4 2 3" xfId="31585"/>
    <cellStyle name="Calculation 3 26 4 3" xfId="5689"/>
    <cellStyle name="Calculation 3 26 4 3 2" xfId="31587"/>
    <cellStyle name="Calculation 3 26 4 4" xfId="7268"/>
    <cellStyle name="Calculation 3 26 4 4 2" xfId="31588"/>
    <cellStyle name="Calculation 3 26 4 5" xfId="8796"/>
    <cellStyle name="Calculation 3 26 4 5 2" xfId="31589"/>
    <cellStyle name="Calculation 3 26 4 6" xfId="10270"/>
    <cellStyle name="Calculation 3 26 4 6 2" xfId="31590"/>
    <cellStyle name="Calculation 3 26 4 7" xfId="12158"/>
    <cellStyle name="Calculation 3 26 4 8" xfId="13859"/>
    <cellStyle name="Calculation 3 26 4 9" xfId="15472"/>
    <cellStyle name="Calculation 3 26 5" xfId="1913"/>
    <cellStyle name="Calculation 3 26 5 2" xfId="31592"/>
    <cellStyle name="Calculation 3 26 5 2 2" xfId="31593"/>
    <cellStyle name="Calculation 3 26 5 2 3" xfId="61032"/>
    <cellStyle name="Calculation 3 26 5 3" xfId="31594"/>
    <cellStyle name="Calculation 3 26 5 3 2" xfId="61033"/>
    <cellStyle name="Calculation 3 26 5 4" xfId="31595"/>
    <cellStyle name="Calculation 3 26 5 4 2" xfId="61034"/>
    <cellStyle name="Calculation 3 26 5 5" xfId="31596"/>
    <cellStyle name="Calculation 3 26 5 6" xfId="31597"/>
    <cellStyle name="Calculation 3 26 5 7" xfId="31591"/>
    <cellStyle name="Calculation 3 26 6" xfId="3583"/>
    <cellStyle name="Calculation 3 26 6 2" xfId="31599"/>
    <cellStyle name="Calculation 3 26 6 2 2" xfId="31600"/>
    <cellStyle name="Calculation 3 26 6 2 3" xfId="61035"/>
    <cellStyle name="Calculation 3 26 6 3" xfId="31601"/>
    <cellStyle name="Calculation 3 26 6 3 2" xfId="61036"/>
    <cellStyle name="Calculation 3 26 6 4" xfId="31602"/>
    <cellStyle name="Calculation 3 26 6 4 2" xfId="61037"/>
    <cellStyle name="Calculation 3 26 6 5" xfId="31603"/>
    <cellStyle name="Calculation 3 26 6 6" xfId="31604"/>
    <cellStyle name="Calculation 3 26 6 7" xfId="31598"/>
    <cellStyle name="Calculation 3 26 7" xfId="5187"/>
    <cellStyle name="Calculation 3 26 7 2" xfId="31606"/>
    <cellStyle name="Calculation 3 26 7 2 2" xfId="31607"/>
    <cellStyle name="Calculation 3 26 7 2 3" xfId="61038"/>
    <cellStyle name="Calculation 3 26 7 3" xfId="31608"/>
    <cellStyle name="Calculation 3 26 7 3 2" xfId="61039"/>
    <cellStyle name="Calculation 3 26 7 4" xfId="31609"/>
    <cellStyle name="Calculation 3 26 7 4 2" xfId="61040"/>
    <cellStyle name="Calculation 3 26 7 5" xfId="31610"/>
    <cellStyle name="Calculation 3 26 7 6" xfId="31611"/>
    <cellStyle name="Calculation 3 26 7 7" xfId="31605"/>
    <cellStyle name="Calculation 3 26 8" xfId="6779"/>
    <cellStyle name="Calculation 3 26 8 2" xfId="31613"/>
    <cellStyle name="Calculation 3 26 8 2 2" xfId="31614"/>
    <cellStyle name="Calculation 3 26 8 2 3" xfId="61041"/>
    <cellStyle name="Calculation 3 26 8 3" xfId="31615"/>
    <cellStyle name="Calculation 3 26 8 3 2" xfId="61042"/>
    <cellStyle name="Calculation 3 26 8 4" xfId="31616"/>
    <cellStyle name="Calculation 3 26 8 4 2" xfId="61043"/>
    <cellStyle name="Calculation 3 26 8 5" xfId="31617"/>
    <cellStyle name="Calculation 3 26 8 6" xfId="31618"/>
    <cellStyle name="Calculation 3 26 8 7" xfId="31612"/>
    <cellStyle name="Calculation 3 26 9" xfId="8351"/>
    <cellStyle name="Calculation 3 26 9 2" xfId="31620"/>
    <cellStyle name="Calculation 3 26 9 2 2" xfId="31621"/>
    <cellStyle name="Calculation 3 26 9 2 3" xfId="61044"/>
    <cellStyle name="Calculation 3 26 9 3" xfId="31622"/>
    <cellStyle name="Calculation 3 26 9 3 2" xfId="61045"/>
    <cellStyle name="Calculation 3 26 9 4" xfId="31623"/>
    <cellStyle name="Calculation 3 26 9 4 2" xfId="61046"/>
    <cellStyle name="Calculation 3 26 9 5" xfId="31624"/>
    <cellStyle name="Calculation 3 26 9 6" xfId="31625"/>
    <cellStyle name="Calculation 3 26 9 7" xfId="31619"/>
    <cellStyle name="Calculation 3 27" xfId="596"/>
    <cellStyle name="Calculation 3 27 10" xfId="9955"/>
    <cellStyle name="Calculation 3 27 10 2" xfId="31627"/>
    <cellStyle name="Calculation 3 27 10 2 2" xfId="31628"/>
    <cellStyle name="Calculation 3 27 10 2 3" xfId="61047"/>
    <cellStyle name="Calculation 3 27 10 3" xfId="31629"/>
    <cellStyle name="Calculation 3 27 10 3 2" xfId="61048"/>
    <cellStyle name="Calculation 3 27 10 4" xfId="31630"/>
    <cellStyle name="Calculation 3 27 10 4 2" xfId="61049"/>
    <cellStyle name="Calculation 3 27 10 5" xfId="31631"/>
    <cellStyle name="Calculation 3 27 10 6" xfId="31632"/>
    <cellStyle name="Calculation 3 27 10 7" xfId="31626"/>
    <cellStyle name="Calculation 3 27 11" xfId="11738"/>
    <cellStyle name="Calculation 3 27 11 2" xfId="31634"/>
    <cellStyle name="Calculation 3 27 11 2 2" xfId="31635"/>
    <cellStyle name="Calculation 3 27 11 2 3" xfId="61050"/>
    <cellStyle name="Calculation 3 27 11 3" xfId="31636"/>
    <cellStyle name="Calculation 3 27 11 3 2" xfId="61051"/>
    <cellStyle name="Calculation 3 27 11 4" xfId="31637"/>
    <cellStyle name="Calculation 3 27 11 4 2" xfId="61052"/>
    <cellStyle name="Calculation 3 27 11 5" xfId="31638"/>
    <cellStyle name="Calculation 3 27 11 6" xfId="31639"/>
    <cellStyle name="Calculation 3 27 11 7" xfId="31633"/>
    <cellStyle name="Calculation 3 27 12" xfId="13440"/>
    <cellStyle name="Calculation 3 27 12 2" xfId="31641"/>
    <cellStyle name="Calculation 3 27 12 2 2" xfId="31642"/>
    <cellStyle name="Calculation 3 27 12 2 3" xfId="61053"/>
    <cellStyle name="Calculation 3 27 12 3" xfId="31643"/>
    <cellStyle name="Calculation 3 27 12 3 2" xfId="61054"/>
    <cellStyle name="Calculation 3 27 12 4" xfId="31644"/>
    <cellStyle name="Calculation 3 27 12 4 2" xfId="61055"/>
    <cellStyle name="Calculation 3 27 12 5" xfId="31645"/>
    <cellStyle name="Calculation 3 27 12 6" xfId="31640"/>
    <cellStyle name="Calculation 3 27 13" xfId="15052"/>
    <cellStyle name="Calculation 3 27 13 2" xfId="31647"/>
    <cellStyle name="Calculation 3 27 13 3" xfId="31646"/>
    <cellStyle name="Calculation 3 27 14" xfId="16663"/>
    <cellStyle name="Calculation 3 27 14 2" xfId="31649"/>
    <cellStyle name="Calculation 3 27 14 3" xfId="31648"/>
    <cellStyle name="Calculation 3 27 15" xfId="18265"/>
    <cellStyle name="Calculation 3 27 15 2" xfId="31650"/>
    <cellStyle name="Calculation 3 27 16" xfId="19868"/>
    <cellStyle name="Calculation 3 27 16 2" xfId="31651"/>
    <cellStyle name="Calculation 3 27 17" xfId="21462"/>
    <cellStyle name="Calculation 3 27 17 2" xfId="31652"/>
    <cellStyle name="Calculation 3 27 18" xfId="23038"/>
    <cellStyle name="Calculation 3 27 18 2" xfId="31653"/>
    <cellStyle name="Calculation 3 27 19" xfId="24552"/>
    <cellStyle name="Calculation 3 27 2" xfId="1186"/>
    <cellStyle name="Calculation 3 27 2 10" xfId="16013"/>
    <cellStyle name="Calculation 3 27 2 11" xfId="17618"/>
    <cellStyle name="Calculation 3 27 2 12" xfId="19221"/>
    <cellStyle name="Calculation 3 27 2 13" xfId="20813"/>
    <cellStyle name="Calculation 3 27 2 14" xfId="22390"/>
    <cellStyle name="Calculation 3 27 2 15" xfId="23911"/>
    <cellStyle name="Calculation 3 27 2 16" xfId="25384"/>
    <cellStyle name="Calculation 3 27 2 2" xfId="2972"/>
    <cellStyle name="Calculation 3 27 2 2 2" xfId="31655"/>
    <cellStyle name="Calculation 3 27 2 2 3" xfId="31654"/>
    <cellStyle name="Calculation 3 27 2 3" xfId="4635"/>
    <cellStyle name="Calculation 3 27 2 3 2" xfId="31656"/>
    <cellStyle name="Calculation 3 27 2 4" xfId="6227"/>
    <cellStyle name="Calculation 3 27 2 4 2" xfId="31657"/>
    <cellStyle name="Calculation 3 27 2 5" xfId="7799"/>
    <cellStyle name="Calculation 3 27 2 5 2" xfId="31658"/>
    <cellStyle name="Calculation 3 27 2 6" xfId="9314"/>
    <cellStyle name="Calculation 3 27 2 6 2" xfId="31659"/>
    <cellStyle name="Calculation 3 27 2 7" xfId="10787"/>
    <cellStyle name="Calculation 3 27 2 8" xfId="12700"/>
    <cellStyle name="Calculation 3 27 2 9" xfId="14401"/>
    <cellStyle name="Calculation 3 27 20" xfId="61056"/>
    <cellStyle name="Calculation 3 27 3" xfId="1594"/>
    <cellStyle name="Calculation 3 27 3 10" xfId="16385"/>
    <cellStyle name="Calculation 3 27 3 11" xfId="17990"/>
    <cellStyle name="Calculation 3 27 3 12" xfId="19593"/>
    <cellStyle name="Calculation 3 27 3 13" xfId="21185"/>
    <cellStyle name="Calculation 3 27 3 14" xfId="22762"/>
    <cellStyle name="Calculation 3 27 3 15" xfId="24283"/>
    <cellStyle name="Calculation 3 27 3 16" xfId="25756"/>
    <cellStyle name="Calculation 3 27 3 2" xfId="3344"/>
    <cellStyle name="Calculation 3 27 3 2 2" xfId="31661"/>
    <cellStyle name="Calculation 3 27 3 2 3" xfId="31660"/>
    <cellStyle name="Calculation 3 27 3 3" xfId="5007"/>
    <cellStyle name="Calculation 3 27 3 3 2" xfId="31662"/>
    <cellStyle name="Calculation 3 27 3 4" xfId="6599"/>
    <cellStyle name="Calculation 3 27 3 4 2" xfId="31663"/>
    <cellStyle name="Calculation 3 27 3 5" xfId="8171"/>
    <cellStyle name="Calculation 3 27 3 5 2" xfId="31664"/>
    <cellStyle name="Calculation 3 27 3 6" xfId="9686"/>
    <cellStyle name="Calculation 3 27 3 6 2" xfId="31665"/>
    <cellStyle name="Calculation 3 27 3 7" xfId="11159"/>
    <cellStyle name="Calculation 3 27 3 8" xfId="13072"/>
    <cellStyle name="Calculation 3 27 3 9" xfId="14773"/>
    <cellStyle name="Calculation 3 27 4" xfId="2528"/>
    <cellStyle name="Calculation 3 27 4 10" xfId="17175"/>
    <cellStyle name="Calculation 3 27 4 11" xfId="18778"/>
    <cellStyle name="Calculation 3 27 4 12" xfId="20375"/>
    <cellStyle name="Calculation 3 27 4 13" xfId="21951"/>
    <cellStyle name="Calculation 3 27 4 14" xfId="23483"/>
    <cellStyle name="Calculation 3 27 4 15" xfId="24956"/>
    <cellStyle name="Calculation 3 27 4 2" xfId="4191"/>
    <cellStyle name="Calculation 3 27 4 2 2" xfId="31667"/>
    <cellStyle name="Calculation 3 27 4 2 3" xfId="31666"/>
    <cellStyle name="Calculation 3 27 4 3" xfId="5785"/>
    <cellStyle name="Calculation 3 27 4 3 2" xfId="31668"/>
    <cellStyle name="Calculation 3 27 4 4" xfId="7361"/>
    <cellStyle name="Calculation 3 27 4 4 2" xfId="31669"/>
    <cellStyle name="Calculation 3 27 4 5" xfId="8886"/>
    <cellStyle name="Calculation 3 27 4 5 2" xfId="31670"/>
    <cellStyle name="Calculation 3 27 4 6" xfId="10359"/>
    <cellStyle name="Calculation 3 27 4 6 2" xfId="31671"/>
    <cellStyle name="Calculation 3 27 4 7" xfId="12256"/>
    <cellStyle name="Calculation 3 27 4 8" xfId="13957"/>
    <cellStyle name="Calculation 3 27 4 9" xfId="15569"/>
    <cellStyle name="Calculation 3 27 5" xfId="2011"/>
    <cellStyle name="Calculation 3 27 5 2" xfId="31673"/>
    <cellStyle name="Calculation 3 27 5 2 2" xfId="31674"/>
    <cellStyle name="Calculation 3 27 5 2 3" xfId="61057"/>
    <cellStyle name="Calculation 3 27 5 3" xfId="31675"/>
    <cellStyle name="Calculation 3 27 5 3 2" xfId="61058"/>
    <cellStyle name="Calculation 3 27 5 4" xfId="31676"/>
    <cellStyle name="Calculation 3 27 5 4 2" xfId="61059"/>
    <cellStyle name="Calculation 3 27 5 5" xfId="31677"/>
    <cellStyle name="Calculation 3 27 5 6" xfId="31678"/>
    <cellStyle name="Calculation 3 27 5 7" xfId="31672"/>
    <cellStyle name="Calculation 3 27 6" xfId="3680"/>
    <cellStyle name="Calculation 3 27 6 2" xfId="31680"/>
    <cellStyle name="Calculation 3 27 6 2 2" xfId="31681"/>
    <cellStyle name="Calculation 3 27 6 2 3" xfId="61060"/>
    <cellStyle name="Calculation 3 27 6 3" xfId="31682"/>
    <cellStyle name="Calculation 3 27 6 3 2" xfId="61061"/>
    <cellStyle name="Calculation 3 27 6 4" xfId="31683"/>
    <cellStyle name="Calculation 3 27 6 4 2" xfId="61062"/>
    <cellStyle name="Calculation 3 27 6 5" xfId="31684"/>
    <cellStyle name="Calculation 3 27 6 6" xfId="31685"/>
    <cellStyle name="Calculation 3 27 6 7" xfId="31679"/>
    <cellStyle name="Calculation 3 27 7" xfId="5283"/>
    <cellStyle name="Calculation 3 27 7 2" xfId="31687"/>
    <cellStyle name="Calculation 3 27 7 2 2" xfId="31688"/>
    <cellStyle name="Calculation 3 27 7 2 3" xfId="61063"/>
    <cellStyle name="Calculation 3 27 7 3" xfId="31689"/>
    <cellStyle name="Calculation 3 27 7 3 2" xfId="61064"/>
    <cellStyle name="Calculation 3 27 7 4" xfId="31690"/>
    <cellStyle name="Calculation 3 27 7 4 2" xfId="61065"/>
    <cellStyle name="Calculation 3 27 7 5" xfId="31691"/>
    <cellStyle name="Calculation 3 27 7 6" xfId="31692"/>
    <cellStyle name="Calculation 3 27 7 7" xfId="31686"/>
    <cellStyle name="Calculation 3 27 8" xfId="6872"/>
    <cellStyle name="Calculation 3 27 8 2" xfId="31694"/>
    <cellStyle name="Calculation 3 27 8 2 2" xfId="31695"/>
    <cellStyle name="Calculation 3 27 8 2 3" xfId="61066"/>
    <cellStyle name="Calculation 3 27 8 3" xfId="31696"/>
    <cellStyle name="Calculation 3 27 8 3 2" xfId="61067"/>
    <cellStyle name="Calculation 3 27 8 4" xfId="31697"/>
    <cellStyle name="Calculation 3 27 8 4 2" xfId="61068"/>
    <cellStyle name="Calculation 3 27 8 5" xfId="31698"/>
    <cellStyle name="Calculation 3 27 8 6" xfId="31699"/>
    <cellStyle name="Calculation 3 27 8 7" xfId="31693"/>
    <cellStyle name="Calculation 3 27 9" xfId="8441"/>
    <cellStyle name="Calculation 3 27 9 2" xfId="31701"/>
    <cellStyle name="Calculation 3 27 9 2 2" xfId="31702"/>
    <cellStyle name="Calculation 3 27 9 2 3" xfId="61069"/>
    <cellStyle name="Calculation 3 27 9 3" xfId="31703"/>
    <cellStyle name="Calculation 3 27 9 3 2" xfId="61070"/>
    <cellStyle name="Calculation 3 27 9 4" xfId="31704"/>
    <cellStyle name="Calculation 3 27 9 4 2" xfId="61071"/>
    <cellStyle name="Calculation 3 27 9 5" xfId="31705"/>
    <cellStyle name="Calculation 3 27 9 6" xfId="31706"/>
    <cellStyle name="Calculation 3 27 9 7" xfId="31700"/>
    <cellStyle name="Calculation 3 28" xfId="597"/>
    <cellStyle name="Calculation 3 28 10" xfId="9956"/>
    <cellStyle name="Calculation 3 28 10 2" xfId="31708"/>
    <cellStyle name="Calculation 3 28 10 2 2" xfId="31709"/>
    <cellStyle name="Calculation 3 28 10 2 3" xfId="61072"/>
    <cellStyle name="Calculation 3 28 10 3" xfId="31710"/>
    <cellStyle name="Calculation 3 28 10 3 2" xfId="61073"/>
    <cellStyle name="Calculation 3 28 10 4" xfId="31711"/>
    <cellStyle name="Calculation 3 28 10 4 2" xfId="61074"/>
    <cellStyle name="Calculation 3 28 10 5" xfId="31712"/>
    <cellStyle name="Calculation 3 28 10 6" xfId="31713"/>
    <cellStyle name="Calculation 3 28 10 7" xfId="31707"/>
    <cellStyle name="Calculation 3 28 11" xfId="11739"/>
    <cellStyle name="Calculation 3 28 11 2" xfId="31715"/>
    <cellStyle name="Calculation 3 28 11 2 2" xfId="31716"/>
    <cellStyle name="Calculation 3 28 11 2 3" xfId="61075"/>
    <cellStyle name="Calculation 3 28 11 3" xfId="31717"/>
    <cellStyle name="Calculation 3 28 11 3 2" xfId="61076"/>
    <cellStyle name="Calculation 3 28 11 4" xfId="31718"/>
    <cellStyle name="Calculation 3 28 11 4 2" xfId="61077"/>
    <cellStyle name="Calculation 3 28 11 5" xfId="31719"/>
    <cellStyle name="Calculation 3 28 11 6" xfId="31720"/>
    <cellStyle name="Calculation 3 28 11 7" xfId="31714"/>
    <cellStyle name="Calculation 3 28 12" xfId="13441"/>
    <cellStyle name="Calculation 3 28 12 2" xfId="31722"/>
    <cellStyle name="Calculation 3 28 12 2 2" xfId="31723"/>
    <cellStyle name="Calculation 3 28 12 2 3" xfId="61078"/>
    <cellStyle name="Calculation 3 28 12 3" xfId="31724"/>
    <cellStyle name="Calculation 3 28 12 3 2" xfId="61079"/>
    <cellStyle name="Calculation 3 28 12 4" xfId="31725"/>
    <cellStyle name="Calculation 3 28 12 4 2" xfId="61080"/>
    <cellStyle name="Calculation 3 28 12 5" xfId="31726"/>
    <cellStyle name="Calculation 3 28 12 6" xfId="31721"/>
    <cellStyle name="Calculation 3 28 13" xfId="15053"/>
    <cellStyle name="Calculation 3 28 13 2" xfId="31728"/>
    <cellStyle name="Calculation 3 28 13 3" xfId="31727"/>
    <cellStyle name="Calculation 3 28 14" xfId="16664"/>
    <cellStyle name="Calculation 3 28 14 2" xfId="31730"/>
    <cellStyle name="Calculation 3 28 14 3" xfId="31729"/>
    <cellStyle name="Calculation 3 28 15" xfId="18266"/>
    <cellStyle name="Calculation 3 28 15 2" xfId="31731"/>
    <cellStyle name="Calculation 3 28 16" xfId="19869"/>
    <cellStyle name="Calculation 3 28 16 2" xfId="31732"/>
    <cellStyle name="Calculation 3 28 17" xfId="21463"/>
    <cellStyle name="Calculation 3 28 17 2" xfId="31733"/>
    <cellStyle name="Calculation 3 28 18" xfId="23039"/>
    <cellStyle name="Calculation 3 28 18 2" xfId="31734"/>
    <cellStyle name="Calculation 3 28 19" xfId="24553"/>
    <cellStyle name="Calculation 3 28 2" xfId="1187"/>
    <cellStyle name="Calculation 3 28 2 10" xfId="16014"/>
    <cellStyle name="Calculation 3 28 2 11" xfId="17619"/>
    <cellStyle name="Calculation 3 28 2 12" xfId="19222"/>
    <cellStyle name="Calculation 3 28 2 13" xfId="20814"/>
    <cellStyle name="Calculation 3 28 2 14" xfId="22391"/>
    <cellStyle name="Calculation 3 28 2 15" xfId="23912"/>
    <cellStyle name="Calculation 3 28 2 16" xfId="25385"/>
    <cellStyle name="Calculation 3 28 2 2" xfId="2973"/>
    <cellStyle name="Calculation 3 28 2 2 2" xfId="31736"/>
    <cellStyle name="Calculation 3 28 2 2 3" xfId="31735"/>
    <cellStyle name="Calculation 3 28 2 3" xfId="4636"/>
    <cellStyle name="Calculation 3 28 2 3 2" xfId="31737"/>
    <cellStyle name="Calculation 3 28 2 4" xfId="6228"/>
    <cellStyle name="Calculation 3 28 2 4 2" xfId="31738"/>
    <cellStyle name="Calculation 3 28 2 5" xfId="7800"/>
    <cellStyle name="Calculation 3 28 2 5 2" xfId="31739"/>
    <cellStyle name="Calculation 3 28 2 6" xfId="9315"/>
    <cellStyle name="Calculation 3 28 2 6 2" xfId="31740"/>
    <cellStyle name="Calculation 3 28 2 7" xfId="10788"/>
    <cellStyle name="Calculation 3 28 2 8" xfId="12701"/>
    <cellStyle name="Calculation 3 28 2 9" xfId="14402"/>
    <cellStyle name="Calculation 3 28 20" xfId="61081"/>
    <cellStyle name="Calculation 3 28 3" xfId="1595"/>
    <cellStyle name="Calculation 3 28 3 10" xfId="16386"/>
    <cellStyle name="Calculation 3 28 3 11" xfId="17991"/>
    <cellStyle name="Calculation 3 28 3 12" xfId="19594"/>
    <cellStyle name="Calculation 3 28 3 13" xfId="21186"/>
    <cellStyle name="Calculation 3 28 3 14" xfId="22763"/>
    <cellStyle name="Calculation 3 28 3 15" xfId="24284"/>
    <cellStyle name="Calculation 3 28 3 16" xfId="25757"/>
    <cellStyle name="Calculation 3 28 3 2" xfId="3345"/>
    <cellStyle name="Calculation 3 28 3 2 2" xfId="31742"/>
    <cellStyle name="Calculation 3 28 3 2 3" xfId="31741"/>
    <cellStyle name="Calculation 3 28 3 3" xfId="5008"/>
    <cellStyle name="Calculation 3 28 3 3 2" xfId="31743"/>
    <cellStyle name="Calculation 3 28 3 4" xfId="6600"/>
    <cellStyle name="Calculation 3 28 3 4 2" xfId="31744"/>
    <cellStyle name="Calculation 3 28 3 5" xfId="8172"/>
    <cellStyle name="Calculation 3 28 3 5 2" xfId="31745"/>
    <cellStyle name="Calculation 3 28 3 6" xfId="9687"/>
    <cellStyle name="Calculation 3 28 3 6 2" xfId="31746"/>
    <cellStyle name="Calculation 3 28 3 7" xfId="11160"/>
    <cellStyle name="Calculation 3 28 3 8" xfId="13073"/>
    <cellStyle name="Calculation 3 28 3 9" xfId="14774"/>
    <cellStyle name="Calculation 3 28 4" xfId="2529"/>
    <cellStyle name="Calculation 3 28 4 10" xfId="17176"/>
    <cellStyle name="Calculation 3 28 4 11" xfId="18779"/>
    <cellStyle name="Calculation 3 28 4 12" xfId="20376"/>
    <cellStyle name="Calculation 3 28 4 13" xfId="21952"/>
    <cellStyle name="Calculation 3 28 4 14" xfId="23484"/>
    <cellStyle name="Calculation 3 28 4 15" xfId="24957"/>
    <cellStyle name="Calculation 3 28 4 2" xfId="4192"/>
    <cellStyle name="Calculation 3 28 4 2 2" xfId="31748"/>
    <cellStyle name="Calculation 3 28 4 2 3" xfId="31747"/>
    <cellStyle name="Calculation 3 28 4 3" xfId="5786"/>
    <cellStyle name="Calculation 3 28 4 3 2" xfId="31749"/>
    <cellStyle name="Calculation 3 28 4 4" xfId="7362"/>
    <cellStyle name="Calculation 3 28 4 4 2" xfId="31750"/>
    <cellStyle name="Calculation 3 28 4 5" xfId="8887"/>
    <cellStyle name="Calculation 3 28 4 5 2" xfId="31751"/>
    <cellStyle name="Calculation 3 28 4 6" xfId="10360"/>
    <cellStyle name="Calculation 3 28 4 6 2" xfId="31752"/>
    <cellStyle name="Calculation 3 28 4 7" xfId="12257"/>
    <cellStyle name="Calculation 3 28 4 8" xfId="13958"/>
    <cellStyle name="Calculation 3 28 4 9" xfId="15570"/>
    <cellStyle name="Calculation 3 28 5" xfId="2012"/>
    <cellStyle name="Calculation 3 28 5 2" xfId="31754"/>
    <cellStyle name="Calculation 3 28 5 2 2" xfId="31755"/>
    <cellStyle name="Calculation 3 28 5 2 3" xfId="61082"/>
    <cellStyle name="Calculation 3 28 5 3" xfId="31756"/>
    <cellStyle name="Calculation 3 28 5 3 2" xfId="61083"/>
    <cellStyle name="Calculation 3 28 5 4" xfId="31757"/>
    <cellStyle name="Calculation 3 28 5 4 2" xfId="61084"/>
    <cellStyle name="Calculation 3 28 5 5" xfId="31758"/>
    <cellStyle name="Calculation 3 28 5 6" xfId="31759"/>
    <cellStyle name="Calculation 3 28 5 7" xfId="31753"/>
    <cellStyle name="Calculation 3 28 6" xfId="3681"/>
    <cellStyle name="Calculation 3 28 6 2" xfId="31761"/>
    <cellStyle name="Calculation 3 28 6 2 2" xfId="31762"/>
    <cellStyle name="Calculation 3 28 6 2 3" xfId="61085"/>
    <cellStyle name="Calculation 3 28 6 3" xfId="31763"/>
    <cellStyle name="Calculation 3 28 6 3 2" xfId="61086"/>
    <cellStyle name="Calculation 3 28 6 4" xfId="31764"/>
    <cellStyle name="Calculation 3 28 6 4 2" xfId="61087"/>
    <cellStyle name="Calculation 3 28 6 5" xfId="31765"/>
    <cellStyle name="Calculation 3 28 6 6" xfId="31766"/>
    <cellStyle name="Calculation 3 28 6 7" xfId="31760"/>
    <cellStyle name="Calculation 3 28 7" xfId="5284"/>
    <cellStyle name="Calculation 3 28 7 2" xfId="31768"/>
    <cellStyle name="Calculation 3 28 7 2 2" xfId="31769"/>
    <cellStyle name="Calculation 3 28 7 2 3" xfId="61088"/>
    <cellStyle name="Calculation 3 28 7 3" xfId="31770"/>
    <cellStyle name="Calculation 3 28 7 3 2" xfId="61089"/>
    <cellStyle name="Calculation 3 28 7 4" xfId="31771"/>
    <cellStyle name="Calculation 3 28 7 4 2" xfId="61090"/>
    <cellStyle name="Calculation 3 28 7 5" xfId="31772"/>
    <cellStyle name="Calculation 3 28 7 6" xfId="31773"/>
    <cellStyle name="Calculation 3 28 7 7" xfId="31767"/>
    <cellStyle name="Calculation 3 28 8" xfId="6873"/>
    <cellStyle name="Calculation 3 28 8 2" xfId="31775"/>
    <cellStyle name="Calculation 3 28 8 2 2" xfId="31776"/>
    <cellStyle name="Calculation 3 28 8 2 3" xfId="61091"/>
    <cellStyle name="Calculation 3 28 8 3" xfId="31777"/>
    <cellStyle name="Calculation 3 28 8 3 2" xfId="61092"/>
    <cellStyle name="Calculation 3 28 8 4" xfId="31778"/>
    <cellStyle name="Calculation 3 28 8 4 2" xfId="61093"/>
    <cellStyle name="Calculation 3 28 8 5" xfId="31779"/>
    <cellStyle name="Calculation 3 28 8 6" xfId="31780"/>
    <cellStyle name="Calculation 3 28 8 7" xfId="31774"/>
    <cellStyle name="Calculation 3 28 9" xfId="8442"/>
    <cellStyle name="Calculation 3 28 9 2" xfId="31782"/>
    <cellStyle name="Calculation 3 28 9 2 2" xfId="31783"/>
    <cellStyle name="Calculation 3 28 9 2 3" xfId="61094"/>
    <cellStyle name="Calculation 3 28 9 3" xfId="31784"/>
    <cellStyle name="Calculation 3 28 9 3 2" xfId="61095"/>
    <cellStyle name="Calculation 3 28 9 4" xfId="31785"/>
    <cellStyle name="Calculation 3 28 9 4 2" xfId="61096"/>
    <cellStyle name="Calculation 3 28 9 5" xfId="31786"/>
    <cellStyle name="Calculation 3 28 9 6" xfId="31787"/>
    <cellStyle name="Calculation 3 28 9 7" xfId="31781"/>
    <cellStyle name="Calculation 3 29" xfId="573"/>
    <cellStyle name="Calculation 3 29 10" xfId="9935"/>
    <cellStyle name="Calculation 3 29 10 2" xfId="31789"/>
    <cellStyle name="Calculation 3 29 10 2 2" xfId="31790"/>
    <cellStyle name="Calculation 3 29 10 2 3" xfId="61097"/>
    <cellStyle name="Calculation 3 29 10 3" xfId="31791"/>
    <cellStyle name="Calculation 3 29 10 3 2" xfId="61098"/>
    <cellStyle name="Calculation 3 29 10 4" xfId="31792"/>
    <cellStyle name="Calculation 3 29 10 4 2" xfId="61099"/>
    <cellStyle name="Calculation 3 29 10 5" xfId="31793"/>
    <cellStyle name="Calculation 3 29 10 6" xfId="31794"/>
    <cellStyle name="Calculation 3 29 10 7" xfId="31788"/>
    <cellStyle name="Calculation 3 29 11" xfId="11715"/>
    <cellStyle name="Calculation 3 29 11 2" xfId="31796"/>
    <cellStyle name="Calculation 3 29 11 2 2" xfId="31797"/>
    <cellStyle name="Calculation 3 29 11 2 3" xfId="61100"/>
    <cellStyle name="Calculation 3 29 11 3" xfId="31798"/>
    <cellStyle name="Calculation 3 29 11 3 2" xfId="61101"/>
    <cellStyle name="Calculation 3 29 11 4" xfId="31799"/>
    <cellStyle name="Calculation 3 29 11 4 2" xfId="61102"/>
    <cellStyle name="Calculation 3 29 11 5" xfId="31800"/>
    <cellStyle name="Calculation 3 29 11 6" xfId="31801"/>
    <cellStyle name="Calculation 3 29 11 7" xfId="31795"/>
    <cellStyle name="Calculation 3 29 12" xfId="13417"/>
    <cellStyle name="Calculation 3 29 12 2" xfId="31803"/>
    <cellStyle name="Calculation 3 29 12 2 2" xfId="31804"/>
    <cellStyle name="Calculation 3 29 12 2 3" xfId="61103"/>
    <cellStyle name="Calculation 3 29 12 3" xfId="31805"/>
    <cellStyle name="Calculation 3 29 12 3 2" xfId="61104"/>
    <cellStyle name="Calculation 3 29 12 4" xfId="31806"/>
    <cellStyle name="Calculation 3 29 12 4 2" xfId="61105"/>
    <cellStyle name="Calculation 3 29 12 5" xfId="31807"/>
    <cellStyle name="Calculation 3 29 12 6" xfId="31802"/>
    <cellStyle name="Calculation 3 29 13" xfId="15029"/>
    <cellStyle name="Calculation 3 29 13 2" xfId="31809"/>
    <cellStyle name="Calculation 3 29 13 3" xfId="31808"/>
    <cellStyle name="Calculation 3 29 14" xfId="16640"/>
    <cellStyle name="Calculation 3 29 14 2" xfId="31811"/>
    <cellStyle name="Calculation 3 29 14 3" xfId="31810"/>
    <cellStyle name="Calculation 3 29 15" xfId="18244"/>
    <cellStyle name="Calculation 3 29 15 2" xfId="31812"/>
    <cellStyle name="Calculation 3 29 16" xfId="19847"/>
    <cellStyle name="Calculation 3 29 16 2" xfId="31813"/>
    <cellStyle name="Calculation 3 29 17" xfId="21440"/>
    <cellStyle name="Calculation 3 29 17 2" xfId="31814"/>
    <cellStyle name="Calculation 3 29 18" xfId="23017"/>
    <cellStyle name="Calculation 3 29 18 2" xfId="31815"/>
    <cellStyle name="Calculation 3 29 19" xfId="24532"/>
    <cellStyle name="Calculation 3 29 2" xfId="1163"/>
    <cellStyle name="Calculation 3 29 2 10" xfId="15993"/>
    <cellStyle name="Calculation 3 29 2 11" xfId="17598"/>
    <cellStyle name="Calculation 3 29 2 12" xfId="19201"/>
    <cellStyle name="Calculation 3 29 2 13" xfId="20793"/>
    <cellStyle name="Calculation 3 29 2 14" xfId="22370"/>
    <cellStyle name="Calculation 3 29 2 15" xfId="23891"/>
    <cellStyle name="Calculation 3 29 2 16" xfId="25364"/>
    <cellStyle name="Calculation 3 29 2 2" xfId="2952"/>
    <cellStyle name="Calculation 3 29 2 2 2" xfId="31817"/>
    <cellStyle name="Calculation 3 29 2 2 3" xfId="31816"/>
    <cellStyle name="Calculation 3 29 2 3" xfId="4615"/>
    <cellStyle name="Calculation 3 29 2 3 2" xfId="31818"/>
    <cellStyle name="Calculation 3 29 2 4" xfId="6207"/>
    <cellStyle name="Calculation 3 29 2 4 2" xfId="31819"/>
    <cellStyle name="Calculation 3 29 2 5" xfId="7779"/>
    <cellStyle name="Calculation 3 29 2 5 2" xfId="31820"/>
    <cellStyle name="Calculation 3 29 2 6" xfId="9294"/>
    <cellStyle name="Calculation 3 29 2 6 2" xfId="31821"/>
    <cellStyle name="Calculation 3 29 2 7" xfId="10767"/>
    <cellStyle name="Calculation 3 29 2 8" xfId="12680"/>
    <cellStyle name="Calculation 3 29 2 9" xfId="14381"/>
    <cellStyle name="Calculation 3 29 20" xfId="61106"/>
    <cellStyle name="Calculation 3 29 3" xfId="1571"/>
    <cellStyle name="Calculation 3 29 3 10" xfId="16365"/>
    <cellStyle name="Calculation 3 29 3 11" xfId="17970"/>
    <cellStyle name="Calculation 3 29 3 12" xfId="19573"/>
    <cellStyle name="Calculation 3 29 3 13" xfId="21165"/>
    <cellStyle name="Calculation 3 29 3 14" xfId="22742"/>
    <cellStyle name="Calculation 3 29 3 15" xfId="24263"/>
    <cellStyle name="Calculation 3 29 3 16" xfId="25736"/>
    <cellStyle name="Calculation 3 29 3 2" xfId="3324"/>
    <cellStyle name="Calculation 3 29 3 2 2" xfId="31823"/>
    <cellStyle name="Calculation 3 29 3 2 3" xfId="31822"/>
    <cellStyle name="Calculation 3 29 3 3" xfId="4987"/>
    <cellStyle name="Calculation 3 29 3 3 2" xfId="31824"/>
    <cellStyle name="Calculation 3 29 3 4" xfId="6579"/>
    <cellStyle name="Calculation 3 29 3 4 2" xfId="31825"/>
    <cellStyle name="Calculation 3 29 3 5" xfId="8151"/>
    <cellStyle name="Calculation 3 29 3 5 2" xfId="31826"/>
    <cellStyle name="Calculation 3 29 3 6" xfId="9666"/>
    <cellStyle name="Calculation 3 29 3 6 2" xfId="31827"/>
    <cellStyle name="Calculation 3 29 3 7" xfId="11139"/>
    <cellStyle name="Calculation 3 29 3 8" xfId="13052"/>
    <cellStyle name="Calculation 3 29 3 9" xfId="14753"/>
    <cellStyle name="Calculation 3 29 4" xfId="2505"/>
    <cellStyle name="Calculation 3 29 4 10" xfId="17152"/>
    <cellStyle name="Calculation 3 29 4 11" xfId="18756"/>
    <cellStyle name="Calculation 3 29 4 12" xfId="20353"/>
    <cellStyle name="Calculation 3 29 4 13" xfId="21930"/>
    <cellStyle name="Calculation 3 29 4 14" xfId="23463"/>
    <cellStyle name="Calculation 3 29 4 15" xfId="24936"/>
    <cellStyle name="Calculation 3 29 4 2" xfId="4168"/>
    <cellStyle name="Calculation 3 29 4 2 2" xfId="31829"/>
    <cellStyle name="Calculation 3 29 4 2 3" xfId="31828"/>
    <cellStyle name="Calculation 3 29 4 3" xfId="5763"/>
    <cellStyle name="Calculation 3 29 4 3 2" xfId="31830"/>
    <cellStyle name="Calculation 3 29 4 4" xfId="7341"/>
    <cellStyle name="Calculation 3 29 4 4 2" xfId="31831"/>
    <cellStyle name="Calculation 3 29 4 5" xfId="8866"/>
    <cellStyle name="Calculation 3 29 4 5 2" xfId="31832"/>
    <cellStyle name="Calculation 3 29 4 6" xfId="10339"/>
    <cellStyle name="Calculation 3 29 4 6 2" xfId="31833"/>
    <cellStyle name="Calculation 3 29 4 7" xfId="12233"/>
    <cellStyle name="Calculation 3 29 4 8" xfId="13934"/>
    <cellStyle name="Calculation 3 29 4 9" xfId="15546"/>
    <cellStyle name="Calculation 3 29 5" xfId="1988"/>
    <cellStyle name="Calculation 3 29 5 2" xfId="31835"/>
    <cellStyle name="Calculation 3 29 5 2 2" xfId="31836"/>
    <cellStyle name="Calculation 3 29 5 2 3" xfId="61107"/>
    <cellStyle name="Calculation 3 29 5 3" xfId="31837"/>
    <cellStyle name="Calculation 3 29 5 3 2" xfId="61108"/>
    <cellStyle name="Calculation 3 29 5 4" xfId="31838"/>
    <cellStyle name="Calculation 3 29 5 4 2" xfId="61109"/>
    <cellStyle name="Calculation 3 29 5 5" xfId="31839"/>
    <cellStyle name="Calculation 3 29 5 6" xfId="31840"/>
    <cellStyle name="Calculation 3 29 5 7" xfId="31834"/>
    <cellStyle name="Calculation 3 29 6" xfId="3657"/>
    <cellStyle name="Calculation 3 29 6 2" xfId="31842"/>
    <cellStyle name="Calculation 3 29 6 2 2" xfId="31843"/>
    <cellStyle name="Calculation 3 29 6 2 3" xfId="61110"/>
    <cellStyle name="Calculation 3 29 6 3" xfId="31844"/>
    <cellStyle name="Calculation 3 29 6 3 2" xfId="61111"/>
    <cellStyle name="Calculation 3 29 6 4" xfId="31845"/>
    <cellStyle name="Calculation 3 29 6 4 2" xfId="61112"/>
    <cellStyle name="Calculation 3 29 6 5" xfId="31846"/>
    <cellStyle name="Calculation 3 29 6 6" xfId="31847"/>
    <cellStyle name="Calculation 3 29 6 7" xfId="31841"/>
    <cellStyle name="Calculation 3 29 7" xfId="5260"/>
    <cellStyle name="Calculation 3 29 7 2" xfId="31849"/>
    <cellStyle name="Calculation 3 29 7 2 2" xfId="31850"/>
    <cellStyle name="Calculation 3 29 7 2 3" xfId="61113"/>
    <cellStyle name="Calculation 3 29 7 3" xfId="31851"/>
    <cellStyle name="Calculation 3 29 7 3 2" xfId="61114"/>
    <cellStyle name="Calculation 3 29 7 4" xfId="31852"/>
    <cellStyle name="Calculation 3 29 7 4 2" xfId="61115"/>
    <cellStyle name="Calculation 3 29 7 5" xfId="31853"/>
    <cellStyle name="Calculation 3 29 7 6" xfId="31854"/>
    <cellStyle name="Calculation 3 29 7 7" xfId="31848"/>
    <cellStyle name="Calculation 3 29 8" xfId="6851"/>
    <cellStyle name="Calculation 3 29 8 2" xfId="31856"/>
    <cellStyle name="Calculation 3 29 8 2 2" xfId="31857"/>
    <cellStyle name="Calculation 3 29 8 2 3" xfId="61116"/>
    <cellStyle name="Calculation 3 29 8 3" xfId="31858"/>
    <cellStyle name="Calculation 3 29 8 3 2" xfId="61117"/>
    <cellStyle name="Calculation 3 29 8 4" xfId="31859"/>
    <cellStyle name="Calculation 3 29 8 4 2" xfId="61118"/>
    <cellStyle name="Calculation 3 29 8 5" xfId="31860"/>
    <cellStyle name="Calculation 3 29 8 6" xfId="31861"/>
    <cellStyle name="Calculation 3 29 8 7" xfId="31855"/>
    <cellStyle name="Calculation 3 29 9" xfId="8420"/>
    <cellStyle name="Calculation 3 29 9 2" xfId="31863"/>
    <cellStyle name="Calculation 3 29 9 2 2" xfId="31864"/>
    <cellStyle name="Calculation 3 29 9 2 3" xfId="61119"/>
    <cellStyle name="Calculation 3 29 9 3" xfId="31865"/>
    <cellStyle name="Calculation 3 29 9 3 2" xfId="61120"/>
    <cellStyle name="Calculation 3 29 9 4" xfId="31866"/>
    <cellStyle name="Calculation 3 29 9 4 2" xfId="61121"/>
    <cellStyle name="Calculation 3 29 9 5" xfId="31867"/>
    <cellStyle name="Calculation 3 29 9 6" xfId="31868"/>
    <cellStyle name="Calculation 3 29 9 7" xfId="31862"/>
    <cellStyle name="Calculation 3 3" xfId="390"/>
    <cellStyle name="Calculation 3 3 10" xfId="8549"/>
    <cellStyle name="Calculation 3 3 10 2" xfId="31870"/>
    <cellStyle name="Calculation 3 3 10 2 2" xfId="31871"/>
    <cellStyle name="Calculation 3 3 10 2 3" xfId="61122"/>
    <cellStyle name="Calculation 3 3 10 3" xfId="31872"/>
    <cellStyle name="Calculation 3 3 10 3 2" xfId="61123"/>
    <cellStyle name="Calculation 3 3 10 4" xfId="31873"/>
    <cellStyle name="Calculation 3 3 10 4 2" xfId="61124"/>
    <cellStyle name="Calculation 3 3 10 5" xfId="31874"/>
    <cellStyle name="Calculation 3 3 10 6" xfId="31875"/>
    <cellStyle name="Calculation 3 3 10 7" xfId="31869"/>
    <cellStyle name="Calculation 3 3 11" xfId="11532"/>
    <cellStyle name="Calculation 3 3 11 2" xfId="31877"/>
    <cellStyle name="Calculation 3 3 11 2 2" xfId="31878"/>
    <cellStyle name="Calculation 3 3 11 2 3" xfId="61125"/>
    <cellStyle name="Calculation 3 3 11 3" xfId="31879"/>
    <cellStyle name="Calculation 3 3 11 3 2" xfId="61126"/>
    <cellStyle name="Calculation 3 3 11 4" xfId="31880"/>
    <cellStyle name="Calculation 3 3 11 4 2" xfId="61127"/>
    <cellStyle name="Calculation 3 3 11 5" xfId="31881"/>
    <cellStyle name="Calculation 3 3 11 6" xfId="31882"/>
    <cellStyle name="Calculation 3 3 11 7" xfId="31876"/>
    <cellStyle name="Calculation 3 3 12" xfId="13234"/>
    <cellStyle name="Calculation 3 3 12 2" xfId="31884"/>
    <cellStyle name="Calculation 3 3 12 2 2" xfId="31885"/>
    <cellStyle name="Calculation 3 3 12 2 3" xfId="61128"/>
    <cellStyle name="Calculation 3 3 12 3" xfId="31886"/>
    <cellStyle name="Calculation 3 3 12 3 2" xfId="61129"/>
    <cellStyle name="Calculation 3 3 12 4" xfId="31887"/>
    <cellStyle name="Calculation 3 3 12 4 2" xfId="61130"/>
    <cellStyle name="Calculation 3 3 12 5" xfId="31888"/>
    <cellStyle name="Calculation 3 3 12 6" xfId="31883"/>
    <cellStyle name="Calculation 3 3 13" xfId="11331"/>
    <cellStyle name="Calculation 3 3 13 2" xfId="31890"/>
    <cellStyle name="Calculation 3 3 13 3" xfId="31889"/>
    <cellStyle name="Calculation 3 3 14" xfId="15188"/>
    <cellStyle name="Calculation 3 3 14 2" xfId="31892"/>
    <cellStyle name="Calculation 3 3 14 3" xfId="31891"/>
    <cellStyle name="Calculation 3 3 15" xfId="16797"/>
    <cellStyle name="Calculation 3 3 15 2" xfId="31893"/>
    <cellStyle name="Calculation 3 3 16" xfId="16792"/>
    <cellStyle name="Calculation 3 3 16 2" xfId="31894"/>
    <cellStyle name="Calculation 3 3 17" xfId="16927"/>
    <cellStyle name="Calculation 3 3 17 2" xfId="31895"/>
    <cellStyle name="Calculation 3 3 18" xfId="18246"/>
    <cellStyle name="Calculation 3 3 18 2" xfId="31896"/>
    <cellStyle name="Calculation 3 3 19" xfId="23146"/>
    <cellStyle name="Calculation 3 3 2" xfId="980"/>
    <cellStyle name="Calculation 3 3 2 10" xfId="15816"/>
    <cellStyle name="Calculation 3 3 2 11" xfId="17421"/>
    <cellStyle name="Calculation 3 3 2 12" xfId="19024"/>
    <cellStyle name="Calculation 3 3 2 13" xfId="20616"/>
    <cellStyle name="Calculation 3 3 2 14" xfId="22193"/>
    <cellStyle name="Calculation 3 3 2 15" xfId="23714"/>
    <cellStyle name="Calculation 3 3 2 16" xfId="25187"/>
    <cellStyle name="Calculation 3 3 2 17" xfId="26118"/>
    <cellStyle name="Calculation 3 3 2 2" xfId="2775"/>
    <cellStyle name="Calculation 3 3 2 2 2" xfId="31898"/>
    <cellStyle name="Calculation 3 3 2 2 3" xfId="31897"/>
    <cellStyle name="Calculation 3 3 2 3" xfId="4438"/>
    <cellStyle name="Calculation 3 3 2 3 2" xfId="31899"/>
    <cellStyle name="Calculation 3 3 2 4" xfId="6030"/>
    <cellStyle name="Calculation 3 3 2 4 2" xfId="31900"/>
    <cellStyle name="Calculation 3 3 2 5" xfId="7602"/>
    <cellStyle name="Calculation 3 3 2 5 2" xfId="31901"/>
    <cellStyle name="Calculation 3 3 2 6" xfId="9117"/>
    <cellStyle name="Calculation 3 3 2 6 2" xfId="31902"/>
    <cellStyle name="Calculation 3 3 2 7" xfId="10590"/>
    <cellStyle name="Calculation 3 3 2 8" xfId="12503"/>
    <cellStyle name="Calculation 3 3 2 9" xfId="14204"/>
    <cellStyle name="Calculation 3 3 20" xfId="25906"/>
    <cellStyle name="Calculation 3 3 21" xfId="61131"/>
    <cellStyle name="Calculation 3 3 3" xfId="1388"/>
    <cellStyle name="Calculation 3 3 3 10" xfId="16188"/>
    <cellStyle name="Calculation 3 3 3 11" xfId="17793"/>
    <cellStyle name="Calculation 3 3 3 12" xfId="19396"/>
    <cellStyle name="Calculation 3 3 3 13" xfId="20988"/>
    <cellStyle name="Calculation 3 3 3 14" xfId="22565"/>
    <cellStyle name="Calculation 3 3 3 15" xfId="24086"/>
    <cellStyle name="Calculation 3 3 3 16" xfId="25559"/>
    <cellStyle name="Calculation 3 3 3 17" xfId="26189"/>
    <cellStyle name="Calculation 3 3 3 2" xfId="3147"/>
    <cellStyle name="Calculation 3 3 3 2 2" xfId="31904"/>
    <cellStyle name="Calculation 3 3 3 2 3" xfId="31903"/>
    <cellStyle name="Calculation 3 3 3 3" xfId="4810"/>
    <cellStyle name="Calculation 3 3 3 3 2" xfId="31905"/>
    <cellStyle name="Calculation 3 3 3 4" xfId="6402"/>
    <cellStyle name="Calculation 3 3 3 4 2" xfId="31906"/>
    <cellStyle name="Calculation 3 3 3 5" xfId="7974"/>
    <cellStyle name="Calculation 3 3 3 5 2" xfId="31907"/>
    <cellStyle name="Calculation 3 3 3 6" xfId="9489"/>
    <cellStyle name="Calculation 3 3 3 6 2" xfId="31908"/>
    <cellStyle name="Calculation 3 3 3 7" xfId="10962"/>
    <cellStyle name="Calculation 3 3 3 8" xfId="12875"/>
    <cellStyle name="Calculation 3 3 3 9" xfId="14576"/>
    <cellStyle name="Calculation 3 3 4" xfId="2322"/>
    <cellStyle name="Calculation 3 3 4 10" xfId="16969"/>
    <cellStyle name="Calculation 3 3 4 11" xfId="18573"/>
    <cellStyle name="Calculation 3 3 4 12" xfId="20171"/>
    <cellStyle name="Calculation 3 3 4 13" xfId="21749"/>
    <cellStyle name="Calculation 3 3 4 14" xfId="23285"/>
    <cellStyle name="Calculation 3 3 4 15" xfId="24759"/>
    <cellStyle name="Calculation 3 3 4 2" xfId="3986"/>
    <cellStyle name="Calculation 3 3 4 2 2" xfId="31910"/>
    <cellStyle name="Calculation 3 3 4 2 3" xfId="31909"/>
    <cellStyle name="Calculation 3 3 4 3" xfId="5581"/>
    <cellStyle name="Calculation 3 3 4 3 2" xfId="31911"/>
    <cellStyle name="Calculation 3 3 4 4" xfId="7160"/>
    <cellStyle name="Calculation 3 3 4 4 2" xfId="31912"/>
    <cellStyle name="Calculation 3 3 4 5" xfId="8688"/>
    <cellStyle name="Calculation 3 3 4 5 2" xfId="31913"/>
    <cellStyle name="Calculation 3 3 4 6" xfId="10162"/>
    <cellStyle name="Calculation 3 3 4 6 2" xfId="31914"/>
    <cellStyle name="Calculation 3 3 4 7" xfId="12050"/>
    <cellStyle name="Calculation 3 3 4 8" xfId="13751"/>
    <cellStyle name="Calculation 3 3 4 9" xfId="15364"/>
    <cellStyle name="Calculation 3 3 5" xfId="1805"/>
    <cellStyle name="Calculation 3 3 5 2" xfId="31916"/>
    <cellStyle name="Calculation 3 3 5 2 2" xfId="31917"/>
    <cellStyle name="Calculation 3 3 5 2 3" xfId="61132"/>
    <cellStyle name="Calculation 3 3 5 3" xfId="31918"/>
    <cellStyle name="Calculation 3 3 5 3 2" xfId="61133"/>
    <cellStyle name="Calculation 3 3 5 4" xfId="31919"/>
    <cellStyle name="Calculation 3 3 5 4 2" xfId="61134"/>
    <cellStyle name="Calculation 3 3 5 5" xfId="31920"/>
    <cellStyle name="Calculation 3 3 5 6" xfId="31921"/>
    <cellStyle name="Calculation 3 3 5 7" xfId="31915"/>
    <cellStyle name="Calculation 3 3 6" xfId="3475"/>
    <cellStyle name="Calculation 3 3 6 2" xfId="31923"/>
    <cellStyle name="Calculation 3 3 6 2 2" xfId="31924"/>
    <cellStyle name="Calculation 3 3 6 2 3" xfId="61135"/>
    <cellStyle name="Calculation 3 3 6 3" xfId="31925"/>
    <cellStyle name="Calculation 3 3 6 3 2" xfId="61136"/>
    <cellStyle name="Calculation 3 3 6 4" xfId="31926"/>
    <cellStyle name="Calculation 3 3 6 4 2" xfId="61137"/>
    <cellStyle name="Calculation 3 3 6 5" xfId="31927"/>
    <cellStyle name="Calculation 3 3 6 6" xfId="31928"/>
    <cellStyle name="Calculation 3 3 6 7" xfId="31922"/>
    <cellStyle name="Calculation 3 3 7" xfId="3815"/>
    <cellStyle name="Calculation 3 3 7 2" xfId="31930"/>
    <cellStyle name="Calculation 3 3 7 2 2" xfId="31931"/>
    <cellStyle name="Calculation 3 3 7 2 3" xfId="61138"/>
    <cellStyle name="Calculation 3 3 7 3" xfId="31932"/>
    <cellStyle name="Calculation 3 3 7 3 2" xfId="61139"/>
    <cellStyle name="Calculation 3 3 7 4" xfId="31933"/>
    <cellStyle name="Calculation 3 3 7 4 2" xfId="61140"/>
    <cellStyle name="Calculation 3 3 7 5" xfId="31934"/>
    <cellStyle name="Calculation 3 3 7 6" xfId="31935"/>
    <cellStyle name="Calculation 3 3 7 7" xfId="31929"/>
    <cellStyle name="Calculation 3 3 8" xfId="5415"/>
    <cellStyle name="Calculation 3 3 8 2" xfId="31937"/>
    <cellStyle name="Calculation 3 3 8 2 2" xfId="31938"/>
    <cellStyle name="Calculation 3 3 8 2 3" xfId="61141"/>
    <cellStyle name="Calculation 3 3 8 3" xfId="31939"/>
    <cellStyle name="Calculation 3 3 8 3 2" xfId="61142"/>
    <cellStyle name="Calculation 3 3 8 4" xfId="31940"/>
    <cellStyle name="Calculation 3 3 8 4 2" xfId="61143"/>
    <cellStyle name="Calculation 3 3 8 5" xfId="31941"/>
    <cellStyle name="Calculation 3 3 8 6" xfId="31942"/>
    <cellStyle name="Calculation 3 3 8 7" xfId="31936"/>
    <cellStyle name="Calculation 3 3 9" xfId="7000"/>
    <cellStyle name="Calculation 3 3 9 2" xfId="31944"/>
    <cellStyle name="Calculation 3 3 9 2 2" xfId="31945"/>
    <cellStyle name="Calculation 3 3 9 2 3" xfId="61144"/>
    <cellStyle name="Calculation 3 3 9 3" xfId="31946"/>
    <cellStyle name="Calculation 3 3 9 3 2" xfId="61145"/>
    <cellStyle name="Calculation 3 3 9 4" xfId="31947"/>
    <cellStyle name="Calculation 3 3 9 4 2" xfId="61146"/>
    <cellStyle name="Calculation 3 3 9 5" xfId="31948"/>
    <cellStyle name="Calculation 3 3 9 6" xfId="31949"/>
    <cellStyle name="Calculation 3 3 9 7" xfId="31943"/>
    <cellStyle name="Calculation 3 30" xfId="613"/>
    <cellStyle name="Calculation 3 30 10" xfId="9972"/>
    <cellStyle name="Calculation 3 30 10 2" xfId="31951"/>
    <cellStyle name="Calculation 3 30 10 2 2" xfId="31952"/>
    <cellStyle name="Calculation 3 30 10 2 3" xfId="61147"/>
    <cellStyle name="Calculation 3 30 10 3" xfId="31953"/>
    <cellStyle name="Calculation 3 30 10 3 2" xfId="61148"/>
    <cellStyle name="Calculation 3 30 10 4" xfId="31954"/>
    <cellStyle name="Calculation 3 30 10 4 2" xfId="61149"/>
    <cellStyle name="Calculation 3 30 10 5" xfId="31955"/>
    <cellStyle name="Calculation 3 30 10 6" xfId="31956"/>
    <cellStyle name="Calculation 3 30 10 7" xfId="31950"/>
    <cellStyle name="Calculation 3 30 11" xfId="11755"/>
    <cellStyle name="Calculation 3 30 11 2" xfId="31958"/>
    <cellStyle name="Calculation 3 30 11 2 2" xfId="31959"/>
    <cellStyle name="Calculation 3 30 11 2 3" xfId="61150"/>
    <cellStyle name="Calculation 3 30 11 3" xfId="31960"/>
    <cellStyle name="Calculation 3 30 11 3 2" xfId="61151"/>
    <cellStyle name="Calculation 3 30 11 4" xfId="31961"/>
    <cellStyle name="Calculation 3 30 11 4 2" xfId="61152"/>
    <cellStyle name="Calculation 3 30 11 5" xfId="31962"/>
    <cellStyle name="Calculation 3 30 11 6" xfId="31963"/>
    <cellStyle name="Calculation 3 30 11 7" xfId="31957"/>
    <cellStyle name="Calculation 3 30 12" xfId="13457"/>
    <cellStyle name="Calculation 3 30 12 2" xfId="31965"/>
    <cellStyle name="Calculation 3 30 12 2 2" xfId="31966"/>
    <cellStyle name="Calculation 3 30 12 2 3" xfId="61153"/>
    <cellStyle name="Calculation 3 30 12 3" xfId="31967"/>
    <cellStyle name="Calculation 3 30 12 3 2" xfId="61154"/>
    <cellStyle name="Calculation 3 30 12 4" xfId="31968"/>
    <cellStyle name="Calculation 3 30 12 4 2" xfId="61155"/>
    <cellStyle name="Calculation 3 30 12 5" xfId="31969"/>
    <cellStyle name="Calculation 3 30 12 6" xfId="31964"/>
    <cellStyle name="Calculation 3 30 13" xfId="15069"/>
    <cellStyle name="Calculation 3 30 13 2" xfId="31971"/>
    <cellStyle name="Calculation 3 30 13 3" xfId="31970"/>
    <cellStyle name="Calculation 3 30 14" xfId="16680"/>
    <cellStyle name="Calculation 3 30 14 2" xfId="31973"/>
    <cellStyle name="Calculation 3 30 14 3" xfId="31972"/>
    <cellStyle name="Calculation 3 30 15" xfId="18282"/>
    <cellStyle name="Calculation 3 30 15 2" xfId="31974"/>
    <cellStyle name="Calculation 3 30 16" xfId="19885"/>
    <cellStyle name="Calculation 3 30 16 2" xfId="31975"/>
    <cellStyle name="Calculation 3 30 17" xfId="21479"/>
    <cellStyle name="Calculation 3 30 17 2" xfId="31976"/>
    <cellStyle name="Calculation 3 30 18" xfId="23055"/>
    <cellStyle name="Calculation 3 30 18 2" xfId="31977"/>
    <cellStyle name="Calculation 3 30 19" xfId="24569"/>
    <cellStyle name="Calculation 3 30 2" xfId="1203"/>
    <cellStyle name="Calculation 3 30 2 10" xfId="16030"/>
    <cellStyle name="Calculation 3 30 2 11" xfId="17635"/>
    <cellStyle name="Calculation 3 30 2 12" xfId="19238"/>
    <cellStyle name="Calculation 3 30 2 13" xfId="20830"/>
    <cellStyle name="Calculation 3 30 2 14" xfId="22407"/>
    <cellStyle name="Calculation 3 30 2 15" xfId="23928"/>
    <cellStyle name="Calculation 3 30 2 16" xfId="25401"/>
    <cellStyle name="Calculation 3 30 2 2" xfId="2989"/>
    <cellStyle name="Calculation 3 30 2 2 2" xfId="31979"/>
    <cellStyle name="Calculation 3 30 2 2 3" xfId="31978"/>
    <cellStyle name="Calculation 3 30 2 3" xfId="4652"/>
    <cellStyle name="Calculation 3 30 2 3 2" xfId="31980"/>
    <cellStyle name="Calculation 3 30 2 4" xfId="6244"/>
    <cellStyle name="Calculation 3 30 2 4 2" xfId="31981"/>
    <cellStyle name="Calculation 3 30 2 5" xfId="7816"/>
    <cellStyle name="Calculation 3 30 2 5 2" xfId="31982"/>
    <cellStyle name="Calculation 3 30 2 6" xfId="9331"/>
    <cellStyle name="Calculation 3 30 2 6 2" xfId="31983"/>
    <cellStyle name="Calculation 3 30 2 7" xfId="10804"/>
    <cellStyle name="Calculation 3 30 2 8" xfId="12717"/>
    <cellStyle name="Calculation 3 30 2 9" xfId="14418"/>
    <cellStyle name="Calculation 3 30 20" xfId="61156"/>
    <cellStyle name="Calculation 3 30 3" xfId="1611"/>
    <cellStyle name="Calculation 3 30 3 10" xfId="16402"/>
    <cellStyle name="Calculation 3 30 3 11" xfId="18007"/>
    <cellStyle name="Calculation 3 30 3 12" xfId="19610"/>
    <cellStyle name="Calculation 3 30 3 13" xfId="21202"/>
    <cellStyle name="Calculation 3 30 3 14" xfId="22779"/>
    <cellStyle name="Calculation 3 30 3 15" xfId="24300"/>
    <cellStyle name="Calculation 3 30 3 16" xfId="25773"/>
    <cellStyle name="Calculation 3 30 3 2" xfId="3361"/>
    <cellStyle name="Calculation 3 30 3 2 2" xfId="31985"/>
    <cellStyle name="Calculation 3 30 3 2 3" xfId="31984"/>
    <cellStyle name="Calculation 3 30 3 3" xfId="5024"/>
    <cellStyle name="Calculation 3 30 3 3 2" xfId="31986"/>
    <cellStyle name="Calculation 3 30 3 4" xfId="6616"/>
    <cellStyle name="Calculation 3 30 3 4 2" xfId="31987"/>
    <cellStyle name="Calculation 3 30 3 5" xfId="8188"/>
    <cellStyle name="Calculation 3 30 3 5 2" xfId="31988"/>
    <cellStyle name="Calculation 3 30 3 6" xfId="9703"/>
    <cellStyle name="Calculation 3 30 3 6 2" xfId="31989"/>
    <cellStyle name="Calculation 3 30 3 7" xfId="11176"/>
    <cellStyle name="Calculation 3 30 3 8" xfId="13089"/>
    <cellStyle name="Calculation 3 30 3 9" xfId="14790"/>
    <cellStyle name="Calculation 3 30 4" xfId="2545"/>
    <cellStyle name="Calculation 3 30 4 10" xfId="17192"/>
    <cellStyle name="Calculation 3 30 4 11" xfId="18795"/>
    <cellStyle name="Calculation 3 30 4 12" xfId="20392"/>
    <cellStyle name="Calculation 3 30 4 13" xfId="21968"/>
    <cellStyle name="Calculation 3 30 4 14" xfId="23500"/>
    <cellStyle name="Calculation 3 30 4 15" xfId="24973"/>
    <cellStyle name="Calculation 3 30 4 2" xfId="4208"/>
    <cellStyle name="Calculation 3 30 4 2 2" xfId="31991"/>
    <cellStyle name="Calculation 3 30 4 2 3" xfId="31990"/>
    <cellStyle name="Calculation 3 30 4 3" xfId="5802"/>
    <cellStyle name="Calculation 3 30 4 3 2" xfId="31992"/>
    <cellStyle name="Calculation 3 30 4 4" xfId="7378"/>
    <cellStyle name="Calculation 3 30 4 4 2" xfId="31993"/>
    <cellStyle name="Calculation 3 30 4 5" xfId="8903"/>
    <cellStyle name="Calculation 3 30 4 5 2" xfId="31994"/>
    <cellStyle name="Calculation 3 30 4 6" xfId="10376"/>
    <cellStyle name="Calculation 3 30 4 6 2" xfId="31995"/>
    <cellStyle name="Calculation 3 30 4 7" xfId="12273"/>
    <cellStyle name="Calculation 3 30 4 8" xfId="13974"/>
    <cellStyle name="Calculation 3 30 4 9" xfId="15586"/>
    <cellStyle name="Calculation 3 30 5" xfId="2028"/>
    <cellStyle name="Calculation 3 30 5 2" xfId="31997"/>
    <cellStyle name="Calculation 3 30 5 2 2" xfId="31998"/>
    <cellStyle name="Calculation 3 30 5 2 3" xfId="61157"/>
    <cellStyle name="Calculation 3 30 5 3" xfId="31999"/>
    <cellStyle name="Calculation 3 30 5 3 2" xfId="61158"/>
    <cellStyle name="Calculation 3 30 5 4" xfId="32000"/>
    <cellStyle name="Calculation 3 30 5 4 2" xfId="61159"/>
    <cellStyle name="Calculation 3 30 5 5" xfId="32001"/>
    <cellStyle name="Calculation 3 30 5 6" xfId="32002"/>
    <cellStyle name="Calculation 3 30 5 7" xfId="31996"/>
    <cellStyle name="Calculation 3 30 6" xfId="3697"/>
    <cellStyle name="Calculation 3 30 6 2" xfId="32004"/>
    <cellStyle name="Calculation 3 30 6 2 2" xfId="32005"/>
    <cellStyle name="Calculation 3 30 6 2 3" xfId="61160"/>
    <cellStyle name="Calculation 3 30 6 3" xfId="32006"/>
    <cellStyle name="Calculation 3 30 6 3 2" xfId="61161"/>
    <cellStyle name="Calculation 3 30 6 4" xfId="32007"/>
    <cellStyle name="Calculation 3 30 6 4 2" xfId="61162"/>
    <cellStyle name="Calculation 3 30 6 5" xfId="32008"/>
    <cellStyle name="Calculation 3 30 6 6" xfId="32009"/>
    <cellStyle name="Calculation 3 30 6 7" xfId="32003"/>
    <cellStyle name="Calculation 3 30 7" xfId="5300"/>
    <cellStyle name="Calculation 3 30 7 2" xfId="32011"/>
    <cellStyle name="Calculation 3 30 7 2 2" xfId="32012"/>
    <cellStyle name="Calculation 3 30 7 2 3" xfId="61163"/>
    <cellStyle name="Calculation 3 30 7 3" xfId="32013"/>
    <cellStyle name="Calculation 3 30 7 3 2" xfId="61164"/>
    <cellStyle name="Calculation 3 30 7 4" xfId="32014"/>
    <cellStyle name="Calculation 3 30 7 4 2" xfId="61165"/>
    <cellStyle name="Calculation 3 30 7 5" xfId="32015"/>
    <cellStyle name="Calculation 3 30 7 6" xfId="32016"/>
    <cellStyle name="Calculation 3 30 7 7" xfId="32010"/>
    <cellStyle name="Calculation 3 30 8" xfId="6889"/>
    <cellStyle name="Calculation 3 30 8 2" xfId="32018"/>
    <cellStyle name="Calculation 3 30 8 2 2" xfId="32019"/>
    <cellStyle name="Calculation 3 30 8 2 3" xfId="61166"/>
    <cellStyle name="Calculation 3 30 8 3" xfId="32020"/>
    <cellStyle name="Calculation 3 30 8 3 2" xfId="61167"/>
    <cellStyle name="Calculation 3 30 8 4" xfId="32021"/>
    <cellStyle name="Calculation 3 30 8 4 2" xfId="61168"/>
    <cellStyle name="Calculation 3 30 8 5" xfId="32022"/>
    <cellStyle name="Calculation 3 30 8 6" xfId="32023"/>
    <cellStyle name="Calculation 3 30 8 7" xfId="32017"/>
    <cellStyle name="Calculation 3 30 9" xfId="8458"/>
    <cellStyle name="Calculation 3 30 9 2" xfId="32025"/>
    <cellStyle name="Calculation 3 30 9 2 2" xfId="32026"/>
    <cellStyle name="Calculation 3 30 9 2 3" xfId="61169"/>
    <cellStyle name="Calculation 3 30 9 3" xfId="32027"/>
    <cellStyle name="Calculation 3 30 9 3 2" xfId="61170"/>
    <cellStyle name="Calculation 3 30 9 4" xfId="32028"/>
    <cellStyle name="Calculation 3 30 9 4 2" xfId="61171"/>
    <cellStyle name="Calculation 3 30 9 5" xfId="32029"/>
    <cellStyle name="Calculation 3 30 9 6" xfId="32030"/>
    <cellStyle name="Calculation 3 30 9 7" xfId="32024"/>
    <cellStyle name="Calculation 3 31" xfId="519"/>
    <cellStyle name="Calculation 3 31 10" xfId="9887"/>
    <cellStyle name="Calculation 3 31 10 2" xfId="32032"/>
    <cellStyle name="Calculation 3 31 10 2 2" xfId="32033"/>
    <cellStyle name="Calculation 3 31 10 2 3" xfId="61172"/>
    <cellStyle name="Calculation 3 31 10 3" xfId="32034"/>
    <cellStyle name="Calculation 3 31 10 3 2" xfId="61173"/>
    <cellStyle name="Calculation 3 31 10 4" xfId="32035"/>
    <cellStyle name="Calculation 3 31 10 4 2" xfId="61174"/>
    <cellStyle name="Calculation 3 31 10 5" xfId="32036"/>
    <cellStyle name="Calculation 3 31 10 6" xfId="32037"/>
    <cellStyle name="Calculation 3 31 10 7" xfId="32031"/>
    <cellStyle name="Calculation 3 31 11" xfId="11661"/>
    <cellStyle name="Calculation 3 31 11 2" xfId="32039"/>
    <cellStyle name="Calculation 3 31 11 2 2" xfId="32040"/>
    <cellStyle name="Calculation 3 31 11 2 3" xfId="61175"/>
    <cellStyle name="Calculation 3 31 11 3" xfId="32041"/>
    <cellStyle name="Calculation 3 31 11 3 2" xfId="61176"/>
    <cellStyle name="Calculation 3 31 11 4" xfId="32042"/>
    <cellStyle name="Calculation 3 31 11 4 2" xfId="61177"/>
    <cellStyle name="Calculation 3 31 11 5" xfId="32043"/>
    <cellStyle name="Calculation 3 31 11 6" xfId="32044"/>
    <cellStyle name="Calculation 3 31 11 7" xfId="32038"/>
    <cellStyle name="Calculation 3 31 12" xfId="13363"/>
    <cellStyle name="Calculation 3 31 12 2" xfId="32046"/>
    <cellStyle name="Calculation 3 31 12 2 2" xfId="32047"/>
    <cellStyle name="Calculation 3 31 12 2 3" xfId="61178"/>
    <cellStyle name="Calculation 3 31 12 3" xfId="32048"/>
    <cellStyle name="Calculation 3 31 12 3 2" xfId="61179"/>
    <cellStyle name="Calculation 3 31 12 4" xfId="32049"/>
    <cellStyle name="Calculation 3 31 12 4 2" xfId="61180"/>
    <cellStyle name="Calculation 3 31 12 5" xfId="32050"/>
    <cellStyle name="Calculation 3 31 12 6" xfId="32045"/>
    <cellStyle name="Calculation 3 31 13" xfId="14975"/>
    <cellStyle name="Calculation 3 31 13 2" xfId="32052"/>
    <cellStyle name="Calculation 3 31 13 3" xfId="32051"/>
    <cellStyle name="Calculation 3 31 14" xfId="16586"/>
    <cellStyle name="Calculation 3 31 14 2" xfId="32054"/>
    <cellStyle name="Calculation 3 31 14 3" xfId="32053"/>
    <cellStyle name="Calculation 3 31 15" xfId="18191"/>
    <cellStyle name="Calculation 3 31 15 2" xfId="32055"/>
    <cellStyle name="Calculation 3 31 16" xfId="19795"/>
    <cellStyle name="Calculation 3 31 16 2" xfId="32056"/>
    <cellStyle name="Calculation 3 31 17" xfId="21387"/>
    <cellStyle name="Calculation 3 31 17 2" xfId="32057"/>
    <cellStyle name="Calculation 3 31 18" xfId="22969"/>
    <cellStyle name="Calculation 3 31 18 2" xfId="32058"/>
    <cellStyle name="Calculation 3 31 19" xfId="24484"/>
    <cellStyle name="Calculation 3 31 2" xfId="1109"/>
    <cellStyle name="Calculation 3 31 2 10" xfId="15945"/>
    <cellStyle name="Calculation 3 31 2 11" xfId="17550"/>
    <cellStyle name="Calculation 3 31 2 12" xfId="19153"/>
    <cellStyle name="Calculation 3 31 2 13" xfId="20745"/>
    <cellStyle name="Calculation 3 31 2 14" xfId="22322"/>
    <cellStyle name="Calculation 3 31 2 15" xfId="23843"/>
    <cellStyle name="Calculation 3 31 2 16" xfId="25316"/>
    <cellStyle name="Calculation 3 31 2 2" xfId="2904"/>
    <cellStyle name="Calculation 3 31 2 2 2" xfId="32060"/>
    <cellStyle name="Calculation 3 31 2 2 3" xfId="32059"/>
    <cellStyle name="Calculation 3 31 2 3" xfId="4567"/>
    <cellStyle name="Calculation 3 31 2 3 2" xfId="32061"/>
    <cellStyle name="Calculation 3 31 2 4" xfId="6159"/>
    <cellStyle name="Calculation 3 31 2 4 2" xfId="32062"/>
    <cellStyle name="Calculation 3 31 2 5" xfId="7731"/>
    <cellStyle name="Calculation 3 31 2 5 2" xfId="32063"/>
    <cellStyle name="Calculation 3 31 2 6" xfId="9246"/>
    <cellStyle name="Calculation 3 31 2 6 2" xfId="32064"/>
    <cellStyle name="Calculation 3 31 2 7" xfId="10719"/>
    <cellStyle name="Calculation 3 31 2 8" xfId="12632"/>
    <cellStyle name="Calculation 3 31 2 9" xfId="14333"/>
    <cellStyle name="Calculation 3 31 20" xfId="61181"/>
    <cellStyle name="Calculation 3 31 3" xfId="1517"/>
    <cellStyle name="Calculation 3 31 3 10" xfId="16317"/>
    <cellStyle name="Calculation 3 31 3 11" xfId="17922"/>
    <cellStyle name="Calculation 3 31 3 12" xfId="19525"/>
    <cellStyle name="Calculation 3 31 3 13" xfId="21117"/>
    <cellStyle name="Calculation 3 31 3 14" xfId="22694"/>
    <cellStyle name="Calculation 3 31 3 15" xfId="24215"/>
    <cellStyle name="Calculation 3 31 3 16" xfId="25688"/>
    <cellStyle name="Calculation 3 31 3 2" xfId="3276"/>
    <cellStyle name="Calculation 3 31 3 2 2" xfId="32066"/>
    <cellStyle name="Calculation 3 31 3 2 3" xfId="32065"/>
    <cellStyle name="Calculation 3 31 3 3" xfId="4939"/>
    <cellStyle name="Calculation 3 31 3 3 2" xfId="32067"/>
    <cellStyle name="Calculation 3 31 3 4" xfId="6531"/>
    <cellStyle name="Calculation 3 31 3 4 2" xfId="32068"/>
    <cellStyle name="Calculation 3 31 3 5" xfId="8103"/>
    <cellStyle name="Calculation 3 31 3 5 2" xfId="32069"/>
    <cellStyle name="Calculation 3 31 3 6" xfId="9618"/>
    <cellStyle name="Calculation 3 31 3 6 2" xfId="32070"/>
    <cellStyle name="Calculation 3 31 3 7" xfId="11091"/>
    <cellStyle name="Calculation 3 31 3 8" xfId="13004"/>
    <cellStyle name="Calculation 3 31 3 9" xfId="14705"/>
    <cellStyle name="Calculation 3 31 4" xfId="2451"/>
    <cellStyle name="Calculation 3 31 4 10" xfId="17098"/>
    <cellStyle name="Calculation 3 31 4 11" xfId="18702"/>
    <cellStyle name="Calculation 3 31 4 12" xfId="20300"/>
    <cellStyle name="Calculation 3 31 4 13" xfId="21878"/>
    <cellStyle name="Calculation 3 31 4 14" xfId="23414"/>
    <cellStyle name="Calculation 3 31 4 15" xfId="24888"/>
    <cellStyle name="Calculation 3 31 4 2" xfId="4115"/>
    <cellStyle name="Calculation 3 31 4 2 2" xfId="32072"/>
    <cellStyle name="Calculation 3 31 4 2 3" xfId="32071"/>
    <cellStyle name="Calculation 3 31 4 3" xfId="5710"/>
    <cellStyle name="Calculation 3 31 4 3 2" xfId="32073"/>
    <cellStyle name="Calculation 3 31 4 4" xfId="7289"/>
    <cellStyle name="Calculation 3 31 4 4 2" xfId="32074"/>
    <cellStyle name="Calculation 3 31 4 5" xfId="8817"/>
    <cellStyle name="Calculation 3 31 4 5 2" xfId="32075"/>
    <cellStyle name="Calculation 3 31 4 6" xfId="10291"/>
    <cellStyle name="Calculation 3 31 4 6 2" xfId="32076"/>
    <cellStyle name="Calculation 3 31 4 7" xfId="12179"/>
    <cellStyle name="Calculation 3 31 4 8" xfId="13880"/>
    <cellStyle name="Calculation 3 31 4 9" xfId="15493"/>
    <cellStyle name="Calculation 3 31 5" xfId="1934"/>
    <cellStyle name="Calculation 3 31 5 2" xfId="32078"/>
    <cellStyle name="Calculation 3 31 5 2 2" xfId="32079"/>
    <cellStyle name="Calculation 3 31 5 2 3" xfId="61182"/>
    <cellStyle name="Calculation 3 31 5 3" xfId="32080"/>
    <cellStyle name="Calculation 3 31 5 3 2" xfId="61183"/>
    <cellStyle name="Calculation 3 31 5 4" xfId="32081"/>
    <cellStyle name="Calculation 3 31 5 4 2" xfId="61184"/>
    <cellStyle name="Calculation 3 31 5 5" xfId="32082"/>
    <cellStyle name="Calculation 3 31 5 6" xfId="32083"/>
    <cellStyle name="Calculation 3 31 5 7" xfId="32077"/>
    <cellStyle name="Calculation 3 31 6" xfId="3604"/>
    <cellStyle name="Calculation 3 31 6 2" xfId="32085"/>
    <cellStyle name="Calculation 3 31 6 2 2" xfId="32086"/>
    <cellStyle name="Calculation 3 31 6 2 3" xfId="61185"/>
    <cellStyle name="Calculation 3 31 6 3" xfId="32087"/>
    <cellStyle name="Calculation 3 31 6 3 2" xfId="61186"/>
    <cellStyle name="Calculation 3 31 6 4" xfId="32088"/>
    <cellStyle name="Calculation 3 31 6 4 2" xfId="61187"/>
    <cellStyle name="Calculation 3 31 6 5" xfId="32089"/>
    <cellStyle name="Calculation 3 31 6 6" xfId="32090"/>
    <cellStyle name="Calculation 3 31 6 7" xfId="32084"/>
    <cellStyle name="Calculation 3 31 7" xfId="5208"/>
    <cellStyle name="Calculation 3 31 7 2" xfId="32092"/>
    <cellStyle name="Calculation 3 31 7 2 2" xfId="32093"/>
    <cellStyle name="Calculation 3 31 7 2 3" xfId="61188"/>
    <cellStyle name="Calculation 3 31 7 3" xfId="32094"/>
    <cellStyle name="Calculation 3 31 7 3 2" xfId="61189"/>
    <cellStyle name="Calculation 3 31 7 4" xfId="32095"/>
    <cellStyle name="Calculation 3 31 7 4 2" xfId="61190"/>
    <cellStyle name="Calculation 3 31 7 5" xfId="32096"/>
    <cellStyle name="Calculation 3 31 7 6" xfId="32097"/>
    <cellStyle name="Calculation 3 31 7 7" xfId="32091"/>
    <cellStyle name="Calculation 3 31 8" xfId="6800"/>
    <cellStyle name="Calculation 3 31 8 2" xfId="32099"/>
    <cellStyle name="Calculation 3 31 8 2 2" xfId="32100"/>
    <cellStyle name="Calculation 3 31 8 2 3" xfId="61191"/>
    <cellStyle name="Calculation 3 31 8 3" xfId="32101"/>
    <cellStyle name="Calculation 3 31 8 3 2" xfId="61192"/>
    <cellStyle name="Calculation 3 31 8 4" xfId="32102"/>
    <cellStyle name="Calculation 3 31 8 4 2" xfId="61193"/>
    <cellStyle name="Calculation 3 31 8 5" xfId="32103"/>
    <cellStyle name="Calculation 3 31 8 6" xfId="32104"/>
    <cellStyle name="Calculation 3 31 8 7" xfId="32098"/>
    <cellStyle name="Calculation 3 31 9" xfId="8372"/>
    <cellStyle name="Calculation 3 31 9 2" xfId="32106"/>
    <cellStyle name="Calculation 3 31 9 2 2" xfId="32107"/>
    <cellStyle name="Calculation 3 31 9 2 3" xfId="61194"/>
    <cellStyle name="Calculation 3 31 9 3" xfId="32108"/>
    <cellStyle name="Calculation 3 31 9 3 2" xfId="61195"/>
    <cellStyle name="Calculation 3 31 9 4" xfId="32109"/>
    <cellStyle name="Calculation 3 31 9 4 2" xfId="61196"/>
    <cellStyle name="Calculation 3 31 9 5" xfId="32110"/>
    <cellStyle name="Calculation 3 31 9 6" xfId="32111"/>
    <cellStyle name="Calculation 3 31 9 7" xfId="32105"/>
    <cellStyle name="Calculation 3 32" xfId="607"/>
    <cellStyle name="Calculation 3 32 10" xfId="9966"/>
    <cellStyle name="Calculation 3 32 10 2" xfId="32113"/>
    <cellStyle name="Calculation 3 32 10 2 2" xfId="32114"/>
    <cellStyle name="Calculation 3 32 10 2 3" xfId="61197"/>
    <cellStyle name="Calculation 3 32 10 3" xfId="32115"/>
    <cellStyle name="Calculation 3 32 10 3 2" xfId="61198"/>
    <cellStyle name="Calculation 3 32 10 4" xfId="32116"/>
    <cellStyle name="Calculation 3 32 10 4 2" xfId="61199"/>
    <cellStyle name="Calculation 3 32 10 5" xfId="32117"/>
    <cellStyle name="Calculation 3 32 10 6" xfId="32118"/>
    <cellStyle name="Calculation 3 32 10 7" xfId="32112"/>
    <cellStyle name="Calculation 3 32 11" xfId="11749"/>
    <cellStyle name="Calculation 3 32 11 2" xfId="32120"/>
    <cellStyle name="Calculation 3 32 11 2 2" xfId="32121"/>
    <cellStyle name="Calculation 3 32 11 2 3" xfId="61200"/>
    <cellStyle name="Calculation 3 32 11 3" xfId="32122"/>
    <cellStyle name="Calculation 3 32 11 3 2" xfId="61201"/>
    <cellStyle name="Calculation 3 32 11 4" xfId="32123"/>
    <cellStyle name="Calculation 3 32 11 4 2" xfId="61202"/>
    <cellStyle name="Calculation 3 32 11 5" xfId="32124"/>
    <cellStyle name="Calculation 3 32 11 6" xfId="32125"/>
    <cellStyle name="Calculation 3 32 11 7" xfId="32119"/>
    <cellStyle name="Calculation 3 32 12" xfId="13451"/>
    <cellStyle name="Calculation 3 32 12 2" xfId="32127"/>
    <cellStyle name="Calculation 3 32 12 2 2" xfId="32128"/>
    <cellStyle name="Calculation 3 32 12 2 3" xfId="61203"/>
    <cellStyle name="Calculation 3 32 12 3" xfId="32129"/>
    <cellStyle name="Calculation 3 32 12 3 2" xfId="61204"/>
    <cellStyle name="Calculation 3 32 12 4" xfId="32130"/>
    <cellStyle name="Calculation 3 32 12 4 2" xfId="61205"/>
    <cellStyle name="Calculation 3 32 12 5" xfId="32131"/>
    <cellStyle name="Calculation 3 32 12 6" xfId="32126"/>
    <cellStyle name="Calculation 3 32 13" xfId="15063"/>
    <cellStyle name="Calculation 3 32 13 2" xfId="32133"/>
    <cellStyle name="Calculation 3 32 13 3" xfId="32132"/>
    <cellStyle name="Calculation 3 32 14" xfId="16674"/>
    <cellStyle name="Calculation 3 32 14 2" xfId="32135"/>
    <cellStyle name="Calculation 3 32 14 3" xfId="32134"/>
    <cellStyle name="Calculation 3 32 15" xfId="18276"/>
    <cellStyle name="Calculation 3 32 15 2" xfId="32136"/>
    <cellStyle name="Calculation 3 32 16" xfId="19879"/>
    <cellStyle name="Calculation 3 32 16 2" xfId="32137"/>
    <cellStyle name="Calculation 3 32 17" xfId="21473"/>
    <cellStyle name="Calculation 3 32 17 2" xfId="32138"/>
    <cellStyle name="Calculation 3 32 18" xfId="23049"/>
    <cellStyle name="Calculation 3 32 18 2" xfId="32139"/>
    <cellStyle name="Calculation 3 32 19" xfId="24563"/>
    <cellStyle name="Calculation 3 32 2" xfId="1197"/>
    <cellStyle name="Calculation 3 32 2 10" xfId="16024"/>
    <cellStyle name="Calculation 3 32 2 11" xfId="17629"/>
    <cellStyle name="Calculation 3 32 2 12" xfId="19232"/>
    <cellStyle name="Calculation 3 32 2 13" xfId="20824"/>
    <cellStyle name="Calculation 3 32 2 14" xfId="22401"/>
    <cellStyle name="Calculation 3 32 2 15" xfId="23922"/>
    <cellStyle name="Calculation 3 32 2 16" xfId="25395"/>
    <cellStyle name="Calculation 3 32 2 2" xfId="2983"/>
    <cellStyle name="Calculation 3 32 2 2 2" xfId="32141"/>
    <cellStyle name="Calculation 3 32 2 2 3" xfId="32140"/>
    <cellStyle name="Calculation 3 32 2 3" xfId="4646"/>
    <cellStyle name="Calculation 3 32 2 3 2" xfId="32142"/>
    <cellStyle name="Calculation 3 32 2 4" xfId="6238"/>
    <cellStyle name="Calculation 3 32 2 4 2" xfId="32143"/>
    <cellStyle name="Calculation 3 32 2 5" xfId="7810"/>
    <cellStyle name="Calculation 3 32 2 5 2" xfId="32144"/>
    <cellStyle name="Calculation 3 32 2 6" xfId="9325"/>
    <cellStyle name="Calculation 3 32 2 6 2" xfId="32145"/>
    <cellStyle name="Calculation 3 32 2 7" xfId="10798"/>
    <cellStyle name="Calculation 3 32 2 8" xfId="12711"/>
    <cellStyle name="Calculation 3 32 2 9" xfId="14412"/>
    <cellStyle name="Calculation 3 32 20" xfId="61206"/>
    <cellStyle name="Calculation 3 32 3" xfId="1605"/>
    <cellStyle name="Calculation 3 32 3 10" xfId="16396"/>
    <cellStyle name="Calculation 3 32 3 11" xfId="18001"/>
    <cellStyle name="Calculation 3 32 3 12" xfId="19604"/>
    <cellStyle name="Calculation 3 32 3 13" xfId="21196"/>
    <cellStyle name="Calculation 3 32 3 14" xfId="22773"/>
    <cellStyle name="Calculation 3 32 3 15" xfId="24294"/>
    <cellStyle name="Calculation 3 32 3 16" xfId="25767"/>
    <cellStyle name="Calculation 3 32 3 2" xfId="3355"/>
    <cellStyle name="Calculation 3 32 3 2 2" xfId="32147"/>
    <cellStyle name="Calculation 3 32 3 2 3" xfId="32146"/>
    <cellStyle name="Calculation 3 32 3 3" xfId="5018"/>
    <cellStyle name="Calculation 3 32 3 3 2" xfId="32148"/>
    <cellStyle name="Calculation 3 32 3 4" xfId="6610"/>
    <cellStyle name="Calculation 3 32 3 4 2" xfId="32149"/>
    <cellStyle name="Calculation 3 32 3 5" xfId="8182"/>
    <cellStyle name="Calculation 3 32 3 5 2" xfId="32150"/>
    <cellStyle name="Calculation 3 32 3 6" xfId="9697"/>
    <cellStyle name="Calculation 3 32 3 6 2" xfId="32151"/>
    <cellStyle name="Calculation 3 32 3 7" xfId="11170"/>
    <cellStyle name="Calculation 3 32 3 8" xfId="13083"/>
    <cellStyle name="Calculation 3 32 3 9" xfId="14784"/>
    <cellStyle name="Calculation 3 32 4" xfId="2539"/>
    <cellStyle name="Calculation 3 32 4 10" xfId="17186"/>
    <cellStyle name="Calculation 3 32 4 11" xfId="18789"/>
    <cellStyle name="Calculation 3 32 4 12" xfId="20386"/>
    <cellStyle name="Calculation 3 32 4 13" xfId="21962"/>
    <cellStyle name="Calculation 3 32 4 14" xfId="23494"/>
    <cellStyle name="Calculation 3 32 4 15" xfId="24967"/>
    <cellStyle name="Calculation 3 32 4 2" xfId="4202"/>
    <cellStyle name="Calculation 3 32 4 2 2" xfId="32153"/>
    <cellStyle name="Calculation 3 32 4 2 3" xfId="32152"/>
    <cellStyle name="Calculation 3 32 4 3" xfId="5796"/>
    <cellStyle name="Calculation 3 32 4 3 2" xfId="32154"/>
    <cellStyle name="Calculation 3 32 4 4" xfId="7372"/>
    <cellStyle name="Calculation 3 32 4 4 2" xfId="32155"/>
    <cellStyle name="Calculation 3 32 4 5" xfId="8897"/>
    <cellStyle name="Calculation 3 32 4 5 2" xfId="32156"/>
    <cellStyle name="Calculation 3 32 4 6" xfId="10370"/>
    <cellStyle name="Calculation 3 32 4 6 2" xfId="32157"/>
    <cellStyle name="Calculation 3 32 4 7" xfId="12267"/>
    <cellStyle name="Calculation 3 32 4 8" xfId="13968"/>
    <cellStyle name="Calculation 3 32 4 9" xfId="15580"/>
    <cellStyle name="Calculation 3 32 5" xfId="2022"/>
    <cellStyle name="Calculation 3 32 5 2" xfId="32159"/>
    <cellStyle name="Calculation 3 32 5 2 2" xfId="32160"/>
    <cellStyle name="Calculation 3 32 5 2 3" xfId="61207"/>
    <cellStyle name="Calculation 3 32 5 3" xfId="32161"/>
    <cellStyle name="Calculation 3 32 5 3 2" xfId="61208"/>
    <cellStyle name="Calculation 3 32 5 4" xfId="32162"/>
    <cellStyle name="Calculation 3 32 5 4 2" xfId="61209"/>
    <cellStyle name="Calculation 3 32 5 5" xfId="32163"/>
    <cellStyle name="Calculation 3 32 5 6" xfId="32164"/>
    <cellStyle name="Calculation 3 32 5 7" xfId="32158"/>
    <cellStyle name="Calculation 3 32 6" xfId="3691"/>
    <cellStyle name="Calculation 3 32 6 2" xfId="32166"/>
    <cellStyle name="Calculation 3 32 6 2 2" xfId="32167"/>
    <cellStyle name="Calculation 3 32 6 2 3" xfId="61210"/>
    <cellStyle name="Calculation 3 32 6 3" xfId="32168"/>
    <cellStyle name="Calculation 3 32 6 3 2" xfId="61211"/>
    <cellStyle name="Calculation 3 32 6 4" xfId="32169"/>
    <cellStyle name="Calculation 3 32 6 4 2" xfId="61212"/>
    <cellStyle name="Calculation 3 32 6 5" xfId="32170"/>
    <cellStyle name="Calculation 3 32 6 6" xfId="32171"/>
    <cellStyle name="Calculation 3 32 6 7" xfId="32165"/>
    <cellStyle name="Calculation 3 32 7" xfId="5294"/>
    <cellStyle name="Calculation 3 32 7 2" xfId="32173"/>
    <cellStyle name="Calculation 3 32 7 2 2" xfId="32174"/>
    <cellStyle name="Calculation 3 32 7 2 3" xfId="61213"/>
    <cellStyle name="Calculation 3 32 7 3" xfId="32175"/>
    <cellStyle name="Calculation 3 32 7 3 2" xfId="61214"/>
    <cellStyle name="Calculation 3 32 7 4" xfId="32176"/>
    <cellStyle name="Calculation 3 32 7 4 2" xfId="61215"/>
    <cellStyle name="Calculation 3 32 7 5" xfId="32177"/>
    <cellStyle name="Calculation 3 32 7 6" xfId="32178"/>
    <cellStyle name="Calculation 3 32 7 7" xfId="32172"/>
    <cellStyle name="Calculation 3 32 8" xfId="6883"/>
    <cellStyle name="Calculation 3 32 8 2" xfId="32180"/>
    <cellStyle name="Calculation 3 32 8 2 2" xfId="32181"/>
    <cellStyle name="Calculation 3 32 8 2 3" xfId="61216"/>
    <cellStyle name="Calculation 3 32 8 3" xfId="32182"/>
    <cellStyle name="Calculation 3 32 8 3 2" xfId="61217"/>
    <cellStyle name="Calculation 3 32 8 4" xfId="32183"/>
    <cellStyle name="Calculation 3 32 8 4 2" xfId="61218"/>
    <cellStyle name="Calculation 3 32 8 5" xfId="32184"/>
    <cellStyle name="Calculation 3 32 8 6" xfId="32185"/>
    <cellStyle name="Calculation 3 32 8 7" xfId="32179"/>
    <cellStyle name="Calculation 3 32 9" xfId="8452"/>
    <cellStyle name="Calculation 3 32 9 2" xfId="32187"/>
    <cellStyle name="Calculation 3 32 9 2 2" xfId="32188"/>
    <cellStyle name="Calculation 3 32 9 2 3" xfId="61219"/>
    <cellStyle name="Calculation 3 32 9 3" xfId="32189"/>
    <cellStyle name="Calculation 3 32 9 3 2" xfId="61220"/>
    <cellStyle name="Calculation 3 32 9 4" xfId="32190"/>
    <cellStyle name="Calculation 3 32 9 4 2" xfId="61221"/>
    <cellStyle name="Calculation 3 32 9 5" xfId="32191"/>
    <cellStyle name="Calculation 3 32 9 6" xfId="32192"/>
    <cellStyle name="Calculation 3 32 9 7" xfId="32186"/>
    <cellStyle name="Calculation 3 33" xfId="619"/>
    <cellStyle name="Calculation 3 33 10" xfId="9978"/>
    <cellStyle name="Calculation 3 33 10 2" xfId="32194"/>
    <cellStyle name="Calculation 3 33 10 2 2" xfId="32195"/>
    <cellStyle name="Calculation 3 33 10 2 3" xfId="61222"/>
    <cellStyle name="Calculation 3 33 10 3" xfId="32196"/>
    <cellStyle name="Calculation 3 33 10 3 2" xfId="61223"/>
    <cellStyle name="Calculation 3 33 10 4" xfId="32197"/>
    <cellStyle name="Calculation 3 33 10 4 2" xfId="61224"/>
    <cellStyle name="Calculation 3 33 10 5" xfId="32198"/>
    <cellStyle name="Calculation 3 33 10 6" xfId="32199"/>
    <cellStyle name="Calculation 3 33 10 7" xfId="32193"/>
    <cellStyle name="Calculation 3 33 11" xfId="11761"/>
    <cellStyle name="Calculation 3 33 11 2" xfId="32201"/>
    <cellStyle name="Calculation 3 33 11 2 2" xfId="32202"/>
    <cellStyle name="Calculation 3 33 11 2 3" xfId="61225"/>
    <cellStyle name="Calculation 3 33 11 3" xfId="32203"/>
    <cellStyle name="Calculation 3 33 11 3 2" xfId="61226"/>
    <cellStyle name="Calculation 3 33 11 4" xfId="32204"/>
    <cellStyle name="Calculation 3 33 11 4 2" xfId="61227"/>
    <cellStyle name="Calculation 3 33 11 5" xfId="32205"/>
    <cellStyle name="Calculation 3 33 11 6" xfId="32206"/>
    <cellStyle name="Calculation 3 33 11 7" xfId="32200"/>
    <cellStyle name="Calculation 3 33 12" xfId="13463"/>
    <cellStyle name="Calculation 3 33 12 2" xfId="32208"/>
    <cellStyle name="Calculation 3 33 12 2 2" xfId="32209"/>
    <cellStyle name="Calculation 3 33 12 2 3" xfId="61228"/>
    <cellStyle name="Calculation 3 33 12 3" xfId="32210"/>
    <cellStyle name="Calculation 3 33 12 3 2" xfId="61229"/>
    <cellStyle name="Calculation 3 33 12 4" xfId="32211"/>
    <cellStyle name="Calculation 3 33 12 4 2" xfId="61230"/>
    <cellStyle name="Calculation 3 33 12 5" xfId="32212"/>
    <cellStyle name="Calculation 3 33 12 6" xfId="32207"/>
    <cellStyle name="Calculation 3 33 13" xfId="15075"/>
    <cellStyle name="Calculation 3 33 13 2" xfId="32214"/>
    <cellStyle name="Calculation 3 33 13 3" xfId="32213"/>
    <cellStyle name="Calculation 3 33 14" xfId="16686"/>
    <cellStyle name="Calculation 3 33 14 2" xfId="32216"/>
    <cellStyle name="Calculation 3 33 14 3" xfId="32215"/>
    <cellStyle name="Calculation 3 33 15" xfId="18288"/>
    <cellStyle name="Calculation 3 33 15 2" xfId="32217"/>
    <cellStyle name="Calculation 3 33 16" xfId="19891"/>
    <cellStyle name="Calculation 3 33 16 2" xfId="32218"/>
    <cellStyle name="Calculation 3 33 17" xfId="21485"/>
    <cellStyle name="Calculation 3 33 17 2" xfId="32219"/>
    <cellStyle name="Calculation 3 33 18" xfId="23061"/>
    <cellStyle name="Calculation 3 33 18 2" xfId="32220"/>
    <cellStyle name="Calculation 3 33 19" xfId="24575"/>
    <cellStyle name="Calculation 3 33 2" xfId="1209"/>
    <cellStyle name="Calculation 3 33 2 10" xfId="16036"/>
    <cellStyle name="Calculation 3 33 2 11" xfId="17641"/>
    <cellStyle name="Calculation 3 33 2 12" xfId="19244"/>
    <cellStyle name="Calculation 3 33 2 13" xfId="20836"/>
    <cellStyle name="Calculation 3 33 2 14" xfId="22413"/>
    <cellStyle name="Calculation 3 33 2 15" xfId="23934"/>
    <cellStyle name="Calculation 3 33 2 16" xfId="25407"/>
    <cellStyle name="Calculation 3 33 2 2" xfId="2995"/>
    <cellStyle name="Calculation 3 33 2 2 2" xfId="32222"/>
    <cellStyle name="Calculation 3 33 2 2 3" xfId="32221"/>
    <cellStyle name="Calculation 3 33 2 3" xfId="4658"/>
    <cellStyle name="Calculation 3 33 2 3 2" xfId="32223"/>
    <cellStyle name="Calculation 3 33 2 4" xfId="6250"/>
    <cellStyle name="Calculation 3 33 2 4 2" xfId="32224"/>
    <cellStyle name="Calculation 3 33 2 5" xfId="7822"/>
    <cellStyle name="Calculation 3 33 2 5 2" xfId="32225"/>
    <cellStyle name="Calculation 3 33 2 6" xfId="9337"/>
    <cellStyle name="Calculation 3 33 2 6 2" xfId="32226"/>
    <cellStyle name="Calculation 3 33 2 7" xfId="10810"/>
    <cellStyle name="Calculation 3 33 2 8" xfId="12723"/>
    <cellStyle name="Calculation 3 33 2 9" xfId="14424"/>
    <cellStyle name="Calculation 3 33 20" xfId="61231"/>
    <cellStyle name="Calculation 3 33 3" xfId="1617"/>
    <cellStyle name="Calculation 3 33 3 10" xfId="16408"/>
    <cellStyle name="Calculation 3 33 3 11" xfId="18013"/>
    <cellStyle name="Calculation 3 33 3 12" xfId="19616"/>
    <cellStyle name="Calculation 3 33 3 13" xfId="21208"/>
    <cellStyle name="Calculation 3 33 3 14" xfId="22785"/>
    <cellStyle name="Calculation 3 33 3 15" xfId="24306"/>
    <cellStyle name="Calculation 3 33 3 16" xfId="25779"/>
    <cellStyle name="Calculation 3 33 3 2" xfId="3367"/>
    <cellStyle name="Calculation 3 33 3 2 2" xfId="32228"/>
    <cellStyle name="Calculation 3 33 3 2 3" xfId="32227"/>
    <cellStyle name="Calculation 3 33 3 3" xfId="5030"/>
    <cellStyle name="Calculation 3 33 3 3 2" xfId="32229"/>
    <cellStyle name="Calculation 3 33 3 4" xfId="6622"/>
    <cellStyle name="Calculation 3 33 3 4 2" xfId="32230"/>
    <cellStyle name="Calculation 3 33 3 5" xfId="8194"/>
    <cellStyle name="Calculation 3 33 3 5 2" xfId="32231"/>
    <cellStyle name="Calculation 3 33 3 6" xfId="9709"/>
    <cellStyle name="Calculation 3 33 3 6 2" xfId="32232"/>
    <cellStyle name="Calculation 3 33 3 7" xfId="11182"/>
    <cellStyle name="Calculation 3 33 3 8" xfId="13095"/>
    <cellStyle name="Calculation 3 33 3 9" xfId="14796"/>
    <cellStyle name="Calculation 3 33 4" xfId="2551"/>
    <cellStyle name="Calculation 3 33 4 10" xfId="17198"/>
    <cellStyle name="Calculation 3 33 4 11" xfId="18801"/>
    <cellStyle name="Calculation 3 33 4 12" xfId="20398"/>
    <cellStyle name="Calculation 3 33 4 13" xfId="21974"/>
    <cellStyle name="Calculation 3 33 4 14" xfId="23506"/>
    <cellStyle name="Calculation 3 33 4 15" xfId="24979"/>
    <cellStyle name="Calculation 3 33 4 2" xfId="4214"/>
    <cellStyle name="Calculation 3 33 4 2 2" xfId="32234"/>
    <cellStyle name="Calculation 3 33 4 2 3" xfId="32233"/>
    <cellStyle name="Calculation 3 33 4 3" xfId="5808"/>
    <cellStyle name="Calculation 3 33 4 3 2" xfId="32235"/>
    <cellStyle name="Calculation 3 33 4 4" xfId="7384"/>
    <cellStyle name="Calculation 3 33 4 4 2" xfId="32236"/>
    <cellStyle name="Calculation 3 33 4 5" xfId="8909"/>
    <cellStyle name="Calculation 3 33 4 5 2" xfId="32237"/>
    <cellStyle name="Calculation 3 33 4 6" xfId="10382"/>
    <cellStyle name="Calculation 3 33 4 6 2" xfId="32238"/>
    <cellStyle name="Calculation 3 33 4 7" xfId="12279"/>
    <cellStyle name="Calculation 3 33 4 8" xfId="13980"/>
    <cellStyle name="Calculation 3 33 4 9" xfId="15592"/>
    <cellStyle name="Calculation 3 33 5" xfId="2034"/>
    <cellStyle name="Calculation 3 33 5 2" xfId="32240"/>
    <cellStyle name="Calculation 3 33 5 2 2" xfId="32241"/>
    <cellStyle name="Calculation 3 33 5 2 3" xfId="61232"/>
    <cellStyle name="Calculation 3 33 5 3" xfId="32242"/>
    <cellStyle name="Calculation 3 33 5 3 2" xfId="61233"/>
    <cellStyle name="Calculation 3 33 5 4" xfId="32243"/>
    <cellStyle name="Calculation 3 33 5 4 2" xfId="61234"/>
    <cellStyle name="Calculation 3 33 5 5" xfId="32244"/>
    <cellStyle name="Calculation 3 33 5 6" xfId="32245"/>
    <cellStyle name="Calculation 3 33 5 7" xfId="32239"/>
    <cellStyle name="Calculation 3 33 6" xfId="3703"/>
    <cellStyle name="Calculation 3 33 6 2" xfId="32247"/>
    <cellStyle name="Calculation 3 33 6 2 2" xfId="32248"/>
    <cellStyle name="Calculation 3 33 6 2 3" xfId="61235"/>
    <cellStyle name="Calculation 3 33 6 3" xfId="32249"/>
    <cellStyle name="Calculation 3 33 6 3 2" xfId="61236"/>
    <cellStyle name="Calculation 3 33 6 4" xfId="32250"/>
    <cellStyle name="Calculation 3 33 6 4 2" xfId="61237"/>
    <cellStyle name="Calculation 3 33 6 5" xfId="32251"/>
    <cellStyle name="Calculation 3 33 6 6" xfId="32252"/>
    <cellStyle name="Calculation 3 33 6 7" xfId="32246"/>
    <cellStyle name="Calculation 3 33 7" xfId="5306"/>
    <cellStyle name="Calculation 3 33 7 2" xfId="32254"/>
    <cellStyle name="Calculation 3 33 7 2 2" xfId="32255"/>
    <cellStyle name="Calculation 3 33 7 2 3" xfId="61238"/>
    <cellStyle name="Calculation 3 33 7 3" xfId="32256"/>
    <cellStyle name="Calculation 3 33 7 3 2" xfId="61239"/>
    <cellStyle name="Calculation 3 33 7 4" xfId="32257"/>
    <cellStyle name="Calculation 3 33 7 4 2" xfId="61240"/>
    <cellStyle name="Calculation 3 33 7 5" xfId="32258"/>
    <cellStyle name="Calculation 3 33 7 6" xfId="32259"/>
    <cellStyle name="Calculation 3 33 7 7" xfId="32253"/>
    <cellStyle name="Calculation 3 33 8" xfId="6895"/>
    <cellStyle name="Calculation 3 33 8 2" xfId="32261"/>
    <cellStyle name="Calculation 3 33 8 2 2" xfId="32262"/>
    <cellStyle name="Calculation 3 33 8 2 3" xfId="61241"/>
    <cellStyle name="Calculation 3 33 8 3" xfId="32263"/>
    <cellStyle name="Calculation 3 33 8 3 2" xfId="61242"/>
    <cellStyle name="Calculation 3 33 8 4" xfId="32264"/>
    <cellStyle name="Calculation 3 33 8 4 2" xfId="61243"/>
    <cellStyle name="Calculation 3 33 8 5" xfId="32265"/>
    <cellStyle name="Calculation 3 33 8 6" xfId="32266"/>
    <cellStyle name="Calculation 3 33 8 7" xfId="32260"/>
    <cellStyle name="Calculation 3 33 9" xfId="8464"/>
    <cellStyle name="Calculation 3 33 9 2" xfId="32268"/>
    <cellStyle name="Calculation 3 33 9 2 2" xfId="32269"/>
    <cellStyle name="Calculation 3 33 9 2 3" xfId="61244"/>
    <cellStyle name="Calculation 3 33 9 3" xfId="32270"/>
    <cellStyle name="Calculation 3 33 9 3 2" xfId="61245"/>
    <cellStyle name="Calculation 3 33 9 4" xfId="32271"/>
    <cellStyle name="Calculation 3 33 9 4 2" xfId="61246"/>
    <cellStyle name="Calculation 3 33 9 5" xfId="32272"/>
    <cellStyle name="Calculation 3 33 9 6" xfId="32273"/>
    <cellStyle name="Calculation 3 33 9 7" xfId="32267"/>
    <cellStyle name="Calculation 3 34" xfId="487"/>
    <cellStyle name="Calculation 3 34 10" xfId="9855"/>
    <cellStyle name="Calculation 3 34 10 2" xfId="32275"/>
    <cellStyle name="Calculation 3 34 10 2 2" xfId="32276"/>
    <cellStyle name="Calculation 3 34 10 2 3" xfId="61247"/>
    <cellStyle name="Calculation 3 34 10 3" xfId="32277"/>
    <cellStyle name="Calculation 3 34 10 3 2" xfId="61248"/>
    <cellStyle name="Calculation 3 34 10 4" xfId="32278"/>
    <cellStyle name="Calculation 3 34 10 4 2" xfId="61249"/>
    <cellStyle name="Calculation 3 34 10 5" xfId="32279"/>
    <cellStyle name="Calculation 3 34 10 6" xfId="32280"/>
    <cellStyle name="Calculation 3 34 10 7" xfId="32274"/>
    <cellStyle name="Calculation 3 34 11" xfId="11629"/>
    <cellStyle name="Calculation 3 34 11 2" xfId="32282"/>
    <cellStyle name="Calculation 3 34 11 2 2" xfId="32283"/>
    <cellStyle name="Calculation 3 34 11 2 3" xfId="61250"/>
    <cellStyle name="Calculation 3 34 11 3" xfId="32284"/>
    <cellStyle name="Calculation 3 34 11 3 2" xfId="61251"/>
    <cellStyle name="Calculation 3 34 11 4" xfId="32285"/>
    <cellStyle name="Calculation 3 34 11 4 2" xfId="61252"/>
    <cellStyle name="Calculation 3 34 11 5" xfId="32286"/>
    <cellStyle name="Calculation 3 34 11 6" xfId="32287"/>
    <cellStyle name="Calculation 3 34 11 7" xfId="32281"/>
    <cellStyle name="Calculation 3 34 12" xfId="13331"/>
    <cellStyle name="Calculation 3 34 12 2" xfId="32289"/>
    <cellStyle name="Calculation 3 34 12 2 2" xfId="32290"/>
    <cellStyle name="Calculation 3 34 12 2 3" xfId="61253"/>
    <cellStyle name="Calculation 3 34 12 3" xfId="32291"/>
    <cellStyle name="Calculation 3 34 12 3 2" xfId="61254"/>
    <cellStyle name="Calculation 3 34 12 4" xfId="32292"/>
    <cellStyle name="Calculation 3 34 12 4 2" xfId="61255"/>
    <cellStyle name="Calculation 3 34 12 5" xfId="32293"/>
    <cellStyle name="Calculation 3 34 12 6" xfId="32288"/>
    <cellStyle name="Calculation 3 34 13" xfId="14943"/>
    <cellStyle name="Calculation 3 34 13 2" xfId="32295"/>
    <cellStyle name="Calculation 3 34 13 3" xfId="32294"/>
    <cellStyle name="Calculation 3 34 14" xfId="16554"/>
    <cellStyle name="Calculation 3 34 14 2" xfId="32297"/>
    <cellStyle name="Calculation 3 34 14 3" xfId="32296"/>
    <cellStyle name="Calculation 3 34 15" xfId="18159"/>
    <cellStyle name="Calculation 3 34 15 2" xfId="32298"/>
    <cellStyle name="Calculation 3 34 16" xfId="19763"/>
    <cellStyle name="Calculation 3 34 16 2" xfId="32299"/>
    <cellStyle name="Calculation 3 34 17" xfId="21355"/>
    <cellStyle name="Calculation 3 34 17 2" xfId="32300"/>
    <cellStyle name="Calculation 3 34 18" xfId="22937"/>
    <cellStyle name="Calculation 3 34 18 2" xfId="32301"/>
    <cellStyle name="Calculation 3 34 19" xfId="24452"/>
    <cellStyle name="Calculation 3 34 2" xfId="1077"/>
    <cellStyle name="Calculation 3 34 2 10" xfId="15913"/>
    <cellStyle name="Calculation 3 34 2 11" xfId="17518"/>
    <cellStyle name="Calculation 3 34 2 12" xfId="19121"/>
    <cellStyle name="Calculation 3 34 2 13" xfId="20713"/>
    <cellStyle name="Calculation 3 34 2 14" xfId="22290"/>
    <cellStyle name="Calculation 3 34 2 15" xfId="23811"/>
    <cellStyle name="Calculation 3 34 2 16" xfId="25284"/>
    <cellStyle name="Calculation 3 34 2 2" xfId="2872"/>
    <cellStyle name="Calculation 3 34 2 2 2" xfId="32303"/>
    <cellStyle name="Calculation 3 34 2 2 3" xfId="32302"/>
    <cellStyle name="Calculation 3 34 2 3" xfId="4535"/>
    <cellStyle name="Calculation 3 34 2 3 2" xfId="32304"/>
    <cellStyle name="Calculation 3 34 2 4" xfId="6127"/>
    <cellStyle name="Calculation 3 34 2 4 2" xfId="32305"/>
    <cellStyle name="Calculation 3 34 2 5" xfId="7699"/>
    <cellStyle name="Calculation 3 34 2 5 2" xfId="32306"/>
    <cellStyle name="Calculation 3 34 2 6" xfId="9214"/>
    <cellStyle name="Calculation 3 34 2 6 2" xfId="32307"/>
    <cellStyle name="Calculation 3 34 2 7" xfId="10687"/>
    <cellStyle name="Calculation 3 34 2 8" xfId="12600"/>
    <cellStyle name="Calculation 3 34 2 9" xfId="14301"/>
    <cellStyle name="Calculation 3 34 20" xfId="61256"/>
    <cellStyle name="Calculation 3 34 3" xfId="1485"/>
    <cellStyle name="Calculation 3 34 3 10" xfId="16285"/>
    <cellStyle name="Calculation 3 34 3 11" xfId="17890"/>
    <cellStyle name="Calculation 3 34 3 12" xfId="19493"/>
    <cellStyle name="Calculation 3 34 3 13" xfId="21085"/>
    <cellStyle name="Calculation 3 34 3 14" xfId="22662"/>
    <cellStyle name="Calculation 3 34 3 15" xfId="24183"/>
    <cellStyle name="Calculation 3 34 3 16" xfId="25656"/>
    <cellStyle name="Calculation 3 34 3 2" xfId="3244"/>
    <cellStyle name="Calculation 3 34 3 2 2" xfId="32309"/>
    <cellStyle name="Calculation 3 34 3 2 3" xfId="32308"/>
    <cellStyle name="Calculation 3 34 3 3" xfId="4907"/>
    <cellStyle name="Calculation 3 34 3 3 2" xfId="32310"/>
    <cellStyle name="Calculation 3 34 3 4" xfId="6499"/>
    <cellStyle name="Calculation 3 34 3 4 2" xfId="32311"/>
    <cellStyle name="Calculation 3 34 3 5" xfId="8071"/>
    <cellStyle name="Calculation 3 34 3 5 2" xfId="32312"/>
    <cellStyle name="Calculation 3 34 3 6" xfId="9586"/>
    <cellStyle name="Calculation 3 34 3 6 2" xfId="32313"/>
    <cellStyle name="Calculation 3 34 3 7" xfId="11059"/>
    <cellStyle name="Calculation 3 34 3 8" xfId="12972"/>
    <cellStyle name="Calculation 3 34 3 9" xfId="14673"/>
    <cellStyle name="Calculation 3 34 4" xfId="2419"/>
    <cellStyle name="Calculation 3 34 4 10" xfId="17066"/>
    <cellStyle name="Calculation 3 34 4 11" xfId="18670"/>
    <cellStyle name="Calculation 3 34 4 12" xfId="20268"/>
    <cellStyle name="Calculation 3 34 4 13" xfId="21846"/>
    <cellStyle name="Calculation 3 34 4 14" xfId="23382"/>
    <cellStyle name="Calculation 3 34 4 15" xfId="24856"/>
    <cellStyle name="Calculation 3 34 4 2" xfId="4083"/>
    <cellStyle name="Calculation 3 34 4 2 2" xfId="32315"/>
    <cellStyle name="Calculation 3 34 4 2 3" xfId="32314"/>
    <cellStyle name="Calculation 3 34 4 3" xfId="5678"/>
    <cellStyle name="Calculation 3 34 4 3 2" xfId="32316"/>
    <cellStyle name="Calculation 3 34 4 4" xfId="7257"/>
    <cellStyle name="Calculation 3 34 4 4 2" xfId="32317"/>
    <cellStyle name="Calculation 3 34 4 5" xfId="8785"/>
    <cellStyle name="Calculation 3 34 4 5 2" xfId="32318"/>
    <cellStyle name="Calculation 3 34 4 6" xfId="10259"/>
    <cellStyle name="Calculation 3 34 4 6 2" xfId="32319"/>
    <cellStyle name="Calculation 3 34 4 7" xfId="12147"/>
    <cellStyle name="Calculation 3 34 4 8" xfId="13848"/>
    <cellStyle name="Calculation 3 34 4 9" xfId="15461"/>
    <cellStyle name="Calculation 3 34 5" xfId="1902"/>
    <cellStyle name="Calculation 3 34 5 2" xfId="32321"/>
    <cellStyle name="Calculation 3 34 5 2 2" xfId="32322"/>
    <cellStyle name="Calculation 3 34 5 2 3" xfId="61257"/>
    <cellStyle name="Calculation 3 34 5 3" xfId="32323"/>
    <cellStyle name="Calculation 3 34 5 3 2" xfId="61258"/>
    <cellStyle name="Calculation 3 34 5 4" xfId="32324"/>
    <cellStyle name="Calculation 3 34 5 4 2" xfId="61259"/>
    <cellStyle name="Calculation 3 34 5 5" xfId="32325"/>
    <cellStyle name="Calculation 3 34 5 6" xfId="32326"/>
    <cellStyle name="Calculation 3 34 5 7" xfId="32320"/>
    <cellStyle name="Calculation 3 34 6" xfId="3572"/>
    <cellStyle name="Calculation 3 34 6 2" xfId="32328"/>
    <cellStyle name="Calculation 3 34 6 2 2" xfId="32329"/>
    <cellStyle name="Calculation 3 34 6 2 3" xfId="61260"/>
    <cellStyle name="Calculation 3 34 6 3" xfId="32330"/>
    <cellStyle name="Calculation 3 34 6 3 2" xfId="61261"/>
    <cellStyle name="Calculation 3 34 6 4" xfId="32331"/>
    <cellStyle name="Calculation 3 34 6 4 2" xfId="61262"/>
    <cellStyle name="Calculation 3 34 6 5" xfId="32332"/>
    <cellStyle name="Calculation 3 34 6 6" xfId="32333"/>
    <cellStyle name="Calculation 3 34 6 7" xfId="32327"/>
    <cellStyle name="Calculation 3 34 7" xfId="5176"/>
    <cellStyle name="Calculation 3 34 7 2" xfId="32335"/>
    <cellStyle name="Calculation 3 34 7 2 2" xfId="32336"/>
    <cellStyle name="Calculation 3 34 7 2 3" xfId="61263"/>
    <cellStyle name="Calculation 3 34 7 3" xfId="32337"/>
    <cellStyle name="Calculation 3 34 7 3 2" xfId="61264"/>
    <cellStyle name="Calculation 3 34 7 4" xfId="32338"/>
    <cellStyle name="Calculation 3 34 7 4 2" xfId="61265"/>
    <cellStyle name="Calculation 3 34 7 5" xfId="32339"/>
    <cellStyle name="Calculation 3 34 7 6" xfId="32340"/>
    <cellStyle name="Calculation 3 34 7 7" xfId="32334"/>
    <cellStyle name="Calculation 3 34 8" xfId="6768"/>
    <cellStyle name="Calculation 3 34 8 2" xfId="32342"/>
    <cellStyle name="Calculation 3 34 8 2 2" xfId="32343"/>
    <cellStyle name="Calculation 3 34 8 2 3" xfId="61266"/>
    <cellStyle name="Calculation 3 34 8 3" xfId="32344"/>
    <cellStyle name="Calculation 3 34 8 3 2" xfId="61267"/>
    <cellStyle name="Calculation 3 34 8 4" xfId="32345"/>
    <cellStyle name="Calculation 3 34 8 4 2" xfId="61268"/>
    <cellStyle name="Calculation 3 34 8 5" xfId="32346"/>
    <cellStyle name="Calculation 3 34 8 6" xfId="32347"/>
    <cellStyle name="Calculation 3 34 8 7" xfId="32341"/>
    <cellStyle name="Calculation 3 34 9" xfId="8340"/>
    <cellStyle name="Calculation 3 34 9 2" xfId="32349"/>
    <cellStyle name="Calculation 3 34 9 2 2" xfId="32350"/>
    <cellStyle name="Calculation 3 34 9 2 3" xfId="61269"/>
    <cellStyle name="Calculation 3 34 9 3" xfId="32351"/>
    <cellStyle name="Calculation 3 34 9 3 2" xfId="61270"/>
    <cellStyle name="Calculation 3 34 9 4" xfId="32352"/>
    <cellStyle name="Calculation 3 34 9 4 2" xfId="61271"/>
    <cellStyle name="Calculation 3 34 9 5" xfId="32353"/>
    <cellStyle name="Calculation 3 34 9 6" xfId="32354"/>
    <cellStyle name="Calculation 3 34 9 7" xfId="32348"/>
    <cellStyle name="Calculation 3 35" xfId="628"/>
    <cellStyle name="Calculation 3 35 10" xfId="9987"/>
    <cellStyle name="Calculation 3 35 10 2" xfId="32356"/>
    <cellStyle name="Calculation 3 35 10 2 2" xfId="32357"/>
    <cellStyle name="Calculation 3 35 10 2 3" xfId="61272"/>
    <cellStyle name="Calculation 3 35 10 3" xfId="32358"/>
    <cellStyle name="Calculation 3 35 10 3 2" xfId="61273"/>
    <cellStyle name="Calculation 3 35 10 4" xfId="32359"/>
    <cellStyle name="Calculation 3 35 10 4 2" xfId="61274"/>
    <cellStyle name="Calculation 3 35 10 5" xfId="32360"/>
    <cellStyle name="Calculation 3 35 10 6" xfId="32361"/>
    <cellStyle name="Calculation 3 35 10 7" xfId="32355"/>
    <cellStyle name="Calculation 3 35 11" xfId="11770"/>
    <cellStyle name="Calculation 3 35 11 2" xfId="32363"/>
    <cellStyle name="Calculation 3 35 11 2 2" xfId="32364"/>
    <cellStyle name="Calculation 3 35 11 2 3" xfId="61275"/>
    <cellStyle name="Calculation 3 35 11 3" xfId="32365"/>
    <cellStyle name="Calculation 3 35 11 3 2" xfId="61276"/>
    <cellStyle name="Calculation 3 35 11 4" xfId="32366"/>
    <cellStyle name="Calculation 3 35 11 4 2" xfId="61277"/>
    <cellStyle name="Calculation 3 35 11 5" xfId="32367"/>
    <cellStyle name="Calculation 3 35 11 6" xfId="32368"/>
    <cellStyle name="Calculation 3 35 11 7" xfId="32362"/>
    <cellStyle name="Calculation 3 35 12" xfId="13472"/>
    <cellStyle name="Calculation 3 35 12 2" xfId="32370"/>
    <cellStyle name="Calculation 3 35 12 2 2" xfId="32371"/>
    <cellStyle name="Calculation 3 35 12 2 3" xfId="61278"/>
    <cellStyle name="Calculation 3 35 12 3" xfId="32372"/>
    <cellStyle name="Calculation 3 35 12 3 2" xfId="61279"/>
    <cellStyle name="Calculation 3 35 12 4" xfId="32373"/>
    <cellStyle name="Calculation 3 35 12 4 2" xfId="61280"/>
    <cellStyle name="Calculation 3 35 12 5" xfId="32374"/>
    <cellStyle name="Calculation 3 35 12 6" xfId="32369"/>
    <cellStyle name="Calculation 3 35 13" xfId="15084"/>
    <cellStyle name="Calculation 3 35 13 2" xfId="32376"/>
    <cellStyle name="Calculation 3 35 13 3" xfId="32375"/>
    <cellStyle name="Calculation 3 35 14" xfId="16695"/>
    <cellStyle name="Calculation 3 35 14 2" xfId="32378"/>
    <cellStyle name="Calculation 3 35 14 3" xfId="32377"/>
    <cellStyle name="Calculation 3 35 15" xfId="18297"/>
    <cellStyle name="Calculation 3 35 15 2" xfId="32379"/>
    <cellStyle name="Calculation 3 35 16" xfId="19900"/>
    <cellStyle name="Calculation 3 35 16 2" xfId="32380"/>
    <cellStyle name="Calculation 3 35 17" xfId="21494"/>
    <cellStyle name="Calculation 3 35 17 2" xfId="32381"/>
    <cellStyle name="Calculation 3 35 18" xfId="23070"/>
    <cellStyle name="Calculation 3 35 18 2" xfId="32382"/>
    <cellStyle name="Calculation 3 35 19" xfId="24584"/>
    <cellStyle name="Calculation 3 35 2" xfId="1218"/>
    <cellStyle name="Calculation 3 35 2 10" xfId="16045"/>
    <cellStyle name="Calculation 3 35 2 11" xfId="17650"/>
    <cellStyle name="Calculation 3 35 2 12" xfId="19253"/>
    <cellStyle name="Calculation 3 35 2 13" xfId="20845"/>
    <cellStyle name="Calculation 3 35 2 14" xfId="22422"/>
    <cellStyle name="Calculation 3 35 2 15" xfId="23943"/>
    <cellStyle name="Calculation 3 35 2 16" xfId="25416"/>
    <cellStyle name="Calculation 3 35 2 2" xfId="3004"/>
    <cellStyle name="Calculation 3 35 2 2 2" xfId="32384"/>
    <cellStyle name="Calculation 3 35 2 2 3" xfId="32383"/>
    <cellStyle name="Calculation 3 35 2 3" xfId="4667"/>
    <cellStyle name="Calculation 3 35 2 3 2" xfId="32385"/>
    <cellStyle name="Calculation 3 35 2 4" xfId="6259"/>
    <cellStyle name="Calculation 3 35 2 4 2" xfId="32386"/>
    <cellStyle name="Calculation 3 35 2 5" xfId="7831"/>
    <cellStyle name="Calculation 3 35 2 5 2" xfId="32387"/>
    <cellStyle name="Calculation 3 35 2 6" xfId="9346"/>
    <cellStyle name="Calculation 3 35 2 6 2" xfId="32388"/>
    <cellStyle name="Calculation 3 35 2 7" xfId="10819"/>
    <cellStyle name="Calculation 3 35 2 8" xfId="12732"/>
    <cellStyle name="Calculation 3 35 2 9" xfId="14433"/>
    <cellStyle name="Calculation 3 35 20" xfId="61281"/>
    <cellStyle name="Calculation 3 35 3" xfId="1626"/>
    <cellStyle name="Calculation 3 35 3 10" xfId="16417"/>
    <cellStyle name="Calculation 3 35 3 11" xfId="18022"/>
    <cellStyle name="Calculation 3 35 3 12" xfId="19625"/>
    <cellStyle name="Calculation 3 35 3 13" xfId="21217"/>
    <cellStyle name="Calculation 3 35 3 14" xfId="22794"/>
    <cellStyle name="Calculation 3 35 3 15" xfId="24315"/>
    <cellStyle name="Calculation 3 35 3 16" xfId="25788"/>
    <cellStyle name="Calculation 3 35 3 2" xfId="3376"/>
    <cellStyle name="Calculation 3 35 3 2 2" xfId="32390"/>
    <cellStyle name="Calculation 3 35 3 2 3" xfId="32389"/>
    <cellStyle name="Calculation 3 35 3 3" xfId="5039"/>
    <cellStyle name="Calculation 3 35 3 3 2" xfId="32391"/>
    <cellStyle name="Calculation 3 35 3 4" xfId="6631"/>
    <cellStyle name="Calculation 3 35 3 4 2" xfId="32392"/>
    <cellStyle name="Calculation 3 35 3 5" xfId="8203"/>
    <cellStyle name="Calculation 3 35 3 5 2" xfId="32393"/>
    <cellStyle name="Calculation 3 35 3 6" xfId="9718"/>
    <cellStyle name="Calculation 3 35 3 6 2" xfId="32394"/>
    <cellStyle name="Calculation 3 35 3 7" xfId="11191"/>
    <cellStyle name="Calculation 3 35 3 8" xfId="13104"/>
    <cellStyle name="Calculation 3 35 3 9" xfId="14805"/>
    <cellStyle name="Calculation 3 35 4" xfId="2560"/>
    <cellStyle name="Calculation 3 35 4 10" xfId="17207"/>
    <cellStyle name="Calculation 3 35 4 11" xfId="18810"/>
    <cellStyle name="Calculation 3 35 4 12" xfId="20407"/>
    <cellStyle name="Calculation 3 35 4 13" xfId="21983"/>
    <cellStyle name="Calculation 3 35 4 14" xfId="23515"/>
    <cellStyle name="Calculation 3 35 4 15" xfId="24988"/>
    <cellStyle name="Calculation 3 35 4 2" xfId="4223"/>
    <cellStyle name="Calculation 3 35 4 2 2" xfId="32396"/>
    <cellStyle name="Calculation 3 35 4 2 3" xfId="32395"/>
    <cellStyle name="Calculation 3 35 4 3" xfId="5817"/>
    <cellStyle name="Calculation 3 35 4 3 2" xfId="32397"/>
    <cellStyle name="Calculation 3 35 4 4" xfId="7393"/>
    <cellStyle name="Calculation 3 35 4 4 2" xfId="32398"/>
    <cellStyle name="Calculation 3 35 4 5" xfId="8918"/>
    <cellStyle name="Calculation 3 35 4 5 2" xfId="32399"/>
    <cellStyle name="Calculation 3 35 4 6" xfId="10391"/>
    <cellStyle name="Calculation 3 35 4 6 2" xfId="32400"/>
    <cellStyle name="Calculation 3 35 4 7" xfId="12288"/>
    <cellStyle name="Calculation 3 35 4 8" xfId="13989"/>
    <cellStyle name="Calculation 3 35 4 9" xfId="15601"/>
    <cellStyle name="Calculation 3 35 5" xfId="2043"/>
    <cellStyle name="Calculation 3 35 5 2" xfId="32402"/>
    <cellStyle name="Calculation 3 35 5 2 2" xfId="32403"/>
    <cellStyle name="Calculation 3 35 5 2 3" xfId="61282"/>
    <cellStyle name="Calculation 3 35 5 3" xfId="32404"/>
    <cellStyle name="Calculation 3 35 5 3 2" xfId="61283"/>
    <cellStyle name="Calculation 3 35 5 4" xfId="32405"/>
    <cellStyle name="Calculation 3 35 5 4 2" xfId="61284"/>
    <cellStyle name="Calculation 3 35 5 5" xfId="32406"/>
    <cellStyle name="Calculation 3 35 5 6" xfId="32407"/>
    <cellStyle name="Calculation 3 35 5 7" xfId="32401"/>
    <cellStyle name="Calculation 3 35 6" xfId="3712"/>
    <cellStyle name="Calculation 3 35 6 2" xfId="32409"/>
    <cellStyle name="Calculation 3 35 6 2 2" xfId="32410"/>
    <cellStyle name="Calculation 3 35 6 2 3" xfId="61285"/>
    <cellStyle name="Calculation 3 35 6 3" xfId="32411"/>
    <cellStyle name="Calculation 3 35 6 3 2" xfId="61286"/>
    <cellStyle name="Calculation 3 35 6 4" xfId="32412"/>
    <cellStyle name="Calculation 3 35 6 4 2" xfId="61287"/>
    <cellStyle name="Calculation 3 35 6 5" xfId="32413"/>
    <cellStyle name="Calculation 3 35 6 6" xfId="32414"/>
    <cellStyle name="Calculation 3 35 6 7" xfId="32408"/>
    <cellStyle name="Calculation 3 35 7" xfId="5315"/>
    <cellStyle name="Calculation 3 35 7 2" xfId="32416"/>
    <cellStyle name="Calculation 3 35 7 2 2" xfId="32417"/>
    <cellStyle name="Calculation 3 35 7 2 3" xfId="61288"/>
    <cellStyle name="Calculation 3 35 7 3" xfId="32418"/>
    <cellStyle name="Calculation 3 35 7 3 2" xfId="61289"/>
    <cellStyle name="Calculation 3 35 7 4" xfId="32419"/>
    <cellStyle name="Calculation 3 35 7 4 2" xfId="61290"/>
    <cellStyle name="Calculation 3 35 7 5" xfId="32420"/>
    <cellStyle name="Calculation 3 35 7 6" xfId="32421"/>
    <cellStyle name="Calculation 3 35 7 7" xfId="32415"/>
    <cellStyle name="Calculation 3 35 8" xfId="6904"/>
    <cellStyle name="Calculation 3 35 8 2" xfId="32423"/>
    <cellStyle name="Calculation 3 35 8 2 2" xfId="32424"/>
    <cellStyle name="Calculation 3 35 8 2 3" xfId="61291"/>
    <cellStyle name="Calculation 3 35 8 3" xfId="32425"/>
    <cellStyle name="Calculation 3 35 8 3 2" xfId="61292"/>
    <cellStyle name="Calculation 3 35 8 4" xfId="32426"/>
    <cellStyle name="Calculation 3 35 8 4 2" xfId="61293"/>
    <cellStyle name="Calculation 3 35 8 5" xfId="32427"/>
    <cellStyle name="Calculation 3 35 8 6" xfId="32428"/>
    <cellStyle name="Calculation 3 35 8 7" xfId="32422"/>
    <cellStyle name="Calculation 3 35 9" xfId="8473"/>
    <cellStyle name="Calculation 3 35 9 2" xfId="32430"/>
    <cellStyle name="Calculation 3 35 9 2 2" xfId="32431"/>
    <cellStyle name="Calculation 3 35 9 2 3" xfId="61294"/>
    <cellStyle name="Calculation 3 35 9 3" xfId="32432"/>
    <cellStyle name="Calculation 3 35 9 3 2" xfId="61295"/>
    <cellStyle name="Calculation 3 35 9 4" xfId="32433"/>
    <cellStyle name="Calculation 3 35 9 4 2" xfId="61296"/>
    <cellStyle name="Calculation 3 35 9 5" xfId="32434"/>
    <cellStyle name="Calculation 3 35 9 6" xfId="32435"/>
    <cellStyle name="Calculation 3 35 9 7" xfId="32429"/>
    <cellStyle name="Calculation 3 36" xfId="621"/>
    <cellStyle name="Calculation 3 36 10" xfId="9980"/>
    <cellStyle name="Calculation 3 36 10 2" xfId="32437"/>
    <cellStyle name="Calculation 3 36 10 2 2" xfId="32438"/>
    <cellStyle name="Calculation 3 36 10 2 3" xfId="61297"/>
    <cellStyle name="Calculation 3 36 10 3" xfId="32439"/>
    <cellStyle name="Calculation 3 36 10 3 2" xfId="61298"/>
    <cellStyle name="Calculation 3 36 10 4" xfId="32440"/>
    <cellStyle name="Calculation 3 36 10 4 2" xfId="61299"/>
    <cellStyle name="Calculation 3 36 10 5" xfId="32441"/>
    <cellStyle name="Calculation 3 36 10 6" xfId="32442"/>
    <cellStyle name="Calculation 3 36 10 7" xfId="32436"/>
    <cellStyle name="Calculation 3 36 11" xfId="11763"/>
    <cellStyle name="Calculation 3 36 11 2" xfId="32444"/>
    <cellStyle name="Calculation 3 36 11 2 2" xfId="32445"/>
    <cellStyle name="Calculation 3 36 11 2 3" xfId="61300"/>
    <cellStyle name="Calculation 3 36 11 3" xfId="32446"/>
    <cellStyle name="Calculation 3 36 11 3 2" xfId="61301"/>
    <cellStyle name="Calculation 3 36 11 4" xfId="32447"/>
    <cellStyle name="Calculation 3 36 11 4 2" xfId="61302"/>
    <cellStyle name="Calculation 3 36 11 5" xfId="32448"/>
    <cellStyle name="Calculation 3 36 11 6" xfId="32449"/>
    <cellStyle name="Calculation 3 36 11 7" xfId="32443"/>
    <cellStyle name="Calculation 3 36 12" xfId="13465"/>
    <cellStyle name="Calculation 3 36 12 2" xfId="32451"/>
    <cellStyle name="Calculation 3 36 12 2 2" xfId="32452"/>
    <cellStyle name="Calculation 3 36 12 2 3" xfId="61303"/>
    <cellStyle name="Calculation 3 36 12 3" xfId="32453"/>
    <cellStyle name="Calculation 3 36 12 3 2" xfId="61304"/>
    <cellStyle name="Calculation 3 36 12 4" xfId="32454"/>
    <cellStyle name="Calculation 3 36 12 4 2" xfId="61305"/>
    <cellStyle name="Calculation 3 36 12 5" xfId="32455"/>
    <cellStyle name="Calculation 3 36 12 6" xfId="32450"/>
    <cellStyle name="Calculation 3 36 13" xfId="15077"/>
    <cellStyle name="Calculation 3 36 13 2" xfId="32457"/>
    <cellStyle name="Calculation 3 36 13 3" xfId="32456"/>
    <cellStyle name="Calculation 3 36 14" xfId="16688"/>
    <cellStyle name="Calculation 3 36 14 2" xfId="32459"/>
    <cellStyle name="Calculation 3 36 14 3" xfId="32458"/>
    <cellStyle name="Calculation 3 36 15" xfId="18290"/>
    <cellStyle name="Calculation 3 36 15 2" xfId="32460"/>
    <cellStyle name="Calculation 3 36 16" xfId="19893"/>
    <cellStyle name="Calculation 3 36 16 2" xfId="32461"/>
    <cellStyle name="Calculation 3 36 17" xfId="21487"/>
    <cellStyle name="Calculation 3 36 17 2" xfId="32462"/>
    <cellStyle name="Calculation 3 36 18" xfId="23063"/>
    <cellStyle name="Calculation 3 36 18 2" xfId="32463"/>
    <cellStyle name="Calculation 3 36 19" xfId="24577"/>
    <cellStyle name="Calculation 3 36 2" xfId="1211"/>
    <cellStyle name="Calculation 3 36 2 10" xfId="16038"/>
    <cellStyle name="Calculation 3 36 2 11" xfId="17643"/>
    <cellStyle name="Calculation 3 36 2 12" xfId="19246"/>
    <cellStyle name="Calculation 3 36 2 13" xfId="20838"/>
    <cellStyle name="Calculation 3 36 2 14" xfId="22415"/>
    <cellStyle name="Calculation 3 36 2 15" xfId="23936"/>
    <cellStyle name="Calculation 3 36 2 16" xfId="25409"/>
    <cellStyle name="Calculation 3 36 2 2" xfId="2997"/>
    <cellStyle name="Calculation 3 36 2 2 2" xfId="32465"/>
    <cellStyle name="Calculation 3 36 2 2 3" xfId="32464"/>
    <cellStyle name="Calculation 3 36 2 3" xfId="4660"/>
    <cellStyle name="Calculation 3 36 2 3 2" xfId="32466"/>
    <cellStyle name="Calculation 3 36 2 4" xfId="6252"/>
    <cellStyle name="Calculation 3 36 2 4 2" xfId="32467"/>
    <cellStyle name="Calculation 3 36 2 5" xfId="7824"/>
    <cellStyle name="Calculation 3 36 2 5 2" xfId="32468"/>
    <cellStyle name="Calculation 3 36 2 6" xfId="9339"/>
    <cellStyle name="Calculation 3 36 2 6 2" xfId="32469"/>
    <cellStyle name="Calculation 3 36 2 7" xfId="10812"/>
    <cellStyle name="Calculation 3 36 2 8" xfId="12725"/>
    <cellStyle name="Calculation 3 36 2 9" xfId="14426"/>
    <cellStyle name="Calculation 3 36 20" xfId="61306"/>
    <cellStyle name="Calculation 3 36 3" xfId="1619"/>
    <cellStyle name="Calculation 3 36 3 10" xfId="16410"/>
    <cellStyle name="Calculation 3 36 3 11" xfId="18015"/>
    <cellStyle name="Calculation 3 36 3 12" xfId="19618"/>
    <cellStyle name="Calculation 3 36 3 13" xfId="21210"/>
    <cellStyle name="Calculation 3 36 3 14" xfId="22787"/>
    <cellStyle name="Calculation 3 36 3 15" xfId="24308"/>
    <cellStyle name="Calculation 3 36 3 16" xfId="25781"/>
    <cellStyle name="Calculation 3 36 3 2" xfId="3369"/>
    <cellStyle name="Calculation 3 36 3 2 2" xfId="32471"/>
    <cellStyle name="Calculation 3 36 3 2 3" xfId="32470"/>
    <cellStyle name="Calculation 3 36 3 3" xfId="5032"/>
    <cellStyle name="Calculation 3 36 3 3 2" xfId="32472"/>
    <cellStyle name="Calculation 3 36 3 4" xfId="6624"/>
    <cellStyle name="Calculation 3 36 3 4 2" xfId="32473"/>
    <cellStyle name="Calculation 3 36 3 5" xfId="8196"/>
    <cellStyle name="Calculation 3 36 3 5 2" xfId="32474"/>
    <cellStyle name="Calculation 3 36 3 6" xfId="9711"/>
    <cellStyle name="Calculation 3 36 3 6 2" xfId="32475"/>
    <cellStyle name="Calculation 3 36 3 7" xfId="11184"/>
    <cellStyle name="Calculation 3 36 3 8" xfId="13097"/>
    <cellStyle name="Calculation 3 36 3 9" xfId="14798"/>
    <cellStyle name="Calculation 3 36 4" xfId="2553"/>
    <cellStyle name="Calculation 3 36 4 10" xfId="17200"/>
    <cellStyle name="Calculation 3 36 4 11" xfId="18803"/>
    <cellStyle name="Calculation 3 36 4 12" xfId="20400"/>
    <cellStyle name="Calculation 3 36 4 13" xfId="21976"/>
    <cellStyle name="Calculation 3 36 4 14" xfId="23508"/>
    <cellStyle name="Calculation 3 36 4 15" xfId="24981"/>
    <cellStyle name="Calculation 3 36 4 2" xfId="4216"/>
    <cellStyle name="Calculation 3 36 4 2 2" xfId="32477"/>
    <cellStyle name="Calculation 3 36 4 2 3" xfId="32476"/>
    <cellStyle name="Calculation 3 36 4 3" xfId="5810"/>
    <cellStyle name="Calculation 3 36 4 3 2" xfId="32478"/>
    <cellStyle name="Calculation 3 36 4 4" xfId="7386"/>
    <cellStyle name="Calculation 3 36 4 4 2" xfId="32479"/>
    <cellStyle name="Calculation 3 36 4 5" xfId="8911"/>
    <cellStyle name="Calculation 3 36 4 5 2" xfId="32480"/>
    <cellStyle name="Calculation 3 36 4 6" xfId="10384"/>
    <cellStyle name="Calculation 3 36 4 6 2" xfId="32481"/>
    <cellStyle name="Calculation 3 36 4 7" xfId="12281"/>
    <cellStyle name="Calculation 3 36 4 8" xfId="13982"/>
    <cellStyle name="Calculation 3 36 4 9" xfId="15594"/>
    <cellStyle name="Calculation 3 36 5" xfId="2036"/>
    <cellStyle name="Calculation 3 36 5 2" xfId="32483"/>
    <cellStyle name="Calculation 3 36 5 2 2" xfId="32484"/>
    <cellStyle name="Calculation 3 36 5 2 3" xfId="61307"/>
    <cellStyle name="Calculation 3 36 5 3" xfId="32485"/>
    <cellStyle name="Calculation 3 36 5 3 2" xfId="61308"/>
    <cellStyle name="Calculation 3 36 5 4" xfId="32486"/>
    <cellStyle name="Calculation 3 36 5 4 2" xfId="61309"/>
    <cellStyle name="Calculation 3 36 5 5" xfId="32487"/>
    <cellStyle name="Calculation 3 36 5 6" xfId="32488"/>
    <cellStyle name="Calculation 3 36 5 7" xfId="32482"/>
    <cellStyle name="Calculation 3 36 6" xfId="3705"/>
    <cellStyle name="Calculation 3 36 6 2" xfId="32490"/>
    <cellStyle name="Calculation 3 36 6 2 2" xfId="32491"/>
    <cellStyle name="Calculation 3 36 6 2 3" xfId="61310"/>
    <cellStyle name="Calculation 3 36 6 3" xfId="32492"/>
    <cellStyle name="Calculation 3 36 6 3 2" xfId="61311"/>
    <cellStyle name="Calculation 3 36 6 4" xfId="32493"/>
    <cellStyle name="Calculation 3 36 6 4 2" xfId="61312"/>
    <cellStyle name="Calculation 3 36 6 5" xfId="32494"/>
    <cellStyle name="Calculation 3 36 6 6" xfId="32495"/>
    <cellStyle name="Calculation 3 36 6 7" xfId="32489"/>
    <cellStyle name="Calculation 3 36 7" xfId="5308"/>
    <cellStyle name="Calculation 3 36 7 2" xfId="32497"/>
    <cellStyle name="Calculation 3 36 7 2 2" xfId="32498"/>
    <cellStyle name="Calculation 3 36 7 2 3" xfId="61313"/>
    <cellStyle name="Calculation 3 36 7 3" xfId="32499"/>
    <cellStyle name="Calculation 3 36 7 3 2" xfId="61314"/>
    <cellStyle name="Calculation 3 36 7 4" xfId="32500"/>
    <cellStyle name="Calculation 3 36 7 4 2" xfId="61315"/>
    <cellStyle name="Calculation 3 36 7 5" xfId="32501"/>
    <cellStyle name="Calculation 3 36 7 6" xfId="32502"/>
    <cellStyle name="Calculation 3 36 7 7" xfId="32496"/>
    <cellStyle name="Calculation 3 36 8" xfId="6897"/>
    <cellStyle name="Calculation 3 36 8 2" xfId="32504"/>
    <cellStyle name="Calculation 3 36 8 2 2" xfId="32505"/>
    <cellStyle name="Calculation 3 36 8 2 3" xfId="61316"/>
    <cellStyle name="Calculation 3 36 8 3" xfId="32506"/>
    <cellStyle name="Calculation 3 36 8 3 2" xfId="61317"/>
    <cellStyle name="Calculation 3 36 8 4" xfId="32507"/>
    <cellStyle name="Calculation 3 36 8 4 2" xfId="61318"/>
    <cellStyle name="Calculation 3 36 8 5" xfId="32508"/>
    <cellStyle name="Calculation 3 36 8 6" xfId="32509"/>
    <cellStyle name="Calculation 3 36 8 7" xfId="32503"/>
    <cellStyle name="Calculation 3 36 9" xfId="8466"/>
    <cellStyle name="Calculation 3 36 9 2" xfId="32511"/>
    <cellStyle name="Calculation 3 36 9 2 2" xfId="32512"/>
    <cellStyle name="Calculation 3 36 9 2 3" xfId="61319"/>
    <cellStyle name="Calculation 3 36 9 3" xfId="32513"/>
    <cellStyle name="Calculation 3 36 9 3 2" xfId="61320"/>
    <cellStyle name="Calculation 3 36 9 4" xfId="32514"/>
    <cellStyle name="Calculation 3 36 9 4 2" xfId="61321"/>
    <cellStyle name="Calculation 3 36 9 5" xfId="32515"/>
    <cellStyle name="Calculation 3 36 9 6" xfId="32516"/>
    <cellStyle name="Calculation 3 36 9 7" xfId="32510"/>
    <cellStyle name="Calculation 3 37" xfId="522"/>
    <cellStyle name="Calculation 3 37 10" xfId="9890"/>
    <cellStyle name="Calculation 3 37 10 2" xfId="32518"/>
    <cellStyle name="Calculation 3 37 10 2 2" xfId="32519"/>
    <cellStyle name="Calculation 3 37 10 2 3" xfId="61322"/>
    <cellStyle name="Calculation 3 37 10 3" xfId="32520"/>
    <cellStyle name="Calculation 3 37 10 3 2" xfId="61323"/>
    <cellStyle name="Calculation 3 37 10 4" xfId="32521"/>
    <cellStyle name="Calculation 3 37 10 4 2" xfId="61324"/>
    <cellStyle name="Calculation 3 37 10 5" xfId="32522"/>
    <cellStyle name="Calculation 3 37 10 6" xfId="32523"/>
    <cellStyle name="Calculation 3 37 10 7" xfId="32517"/>
    <cellStyle name="Calculation 3 37 11" xfId="11664"/>
    <cellStyle name="Calculation 3 37 11 2" xfId="32525"/>
    <cellStyle name="Calculation 3 37 11 2 2" xfId="32526"/>
    <cellStyle name="Calculation 3 37 11 2 3" xfId="61325"/>
    <cellStyle name="Calculation 3 37 11 3" xfId="32527"/>
    <cellStyle name="Calculation 3 37 11 3 2" xfId="61326"/>
    <cellStyle name="Calculation 3 37 11 4" xfId="32528"/>
    <cellStyle name="Calculation 3 37 11 4 2" xfId="61327"/>
    <cellStyle name="Calculation 3 37 11 5" xfId="32529"/>
    <cellStyle name="Calculation 3 37 11 6" xfId="32530"/>
    <cellStyle name="Calculation 3 37 11 7" xfId="32524"/>
    <cellStyle name="Calculation 3 37 12" xfId="13366"/>
    <cellStyle name="Calculation 3 37 12 2" xfId="32532"/>
    <cellStyle name="Calculation 3 37 12 2 2" xfId="32533"/>
    <cellStyle name="Calculation 3 37 12 2 3" xfId="61328"/>
    <cellStyle name="Calculation 3 37 12 3" xfId="32534"/>
    <cellStyle name="Calculation 3 37 12 3 2" xfId="61329"/>
    <cellStyle name="Calculation 3 37 12 4" xfId="32535"/>
    <cellStyle name="Calculation 3 37 12 4 2" xfId="61330"/>
    <cellStyle name="Calculation 3 37 12 5" xfId="32536"/>
    <cellStyle name="Calculation 3 37 12 6" xfId="32531"/>
    <cellStyle name="Calculation 3 37 13" xfId="14978"/>
    <cellStyle name="Calculation 3 37 13 2" xfId="32538"/>
    <cellStyle name="Calculation 3 37 13 3" xfId="32537"/>
    <cellStyle name="Calculation 3 37 14" xfId="16589"/>
    <cellStyle name="Calculation 3 37 14 2" xfId="32540"/>
    <cellStyle name="Calculation 3 37 14 3" xfId="32539"/>
    <cellStyle name="Calculation 3 37 15" xfId="18194"/>
    <cellStyle name="Calculation 3 37 15 2" xfId="32541"/>
    <cellStyle name="Calculation 3 37 16" xfId="19798"/>
    <cellStyle name="Calculation 3 37 16 2" xfId="32542"/>
    <cellStyle name="Calculation 3 37 17" xfId="21390"/>
    <cellStyle name="Calculation 3 37 17 2" xfId="32543"/>
    <cellStyle name="Calculation 3 37 18" xfId="22972"/>
    <cellStyle name="Calculation 3 37 18 2" xfId="32544"/>
    <cellStyle name="Calculation 3 37 19" xfId="24487"/>
    <cellStyle name="Calculation 3 37 2" xfId="1112"/>
    <cellStyle name="Calculation 3 37 2 10" xfId="15948"/>
    <cellStyle name="Calculation 3 37 2 11" xfId="17553"/>
    <cellStyle name="Calculation 3 37 2 12" xfId="19156"/>
    <cellStyle name="Calculation 3 37 2 13" xfId="20748"/>
    <cellStyle name="Calculation 3 37 2 14" xfId="22325"/>
    <cellStyle name="Calculation 3 37 2 15" xfId="23846"/>
    <cellStyle name="Calculation 3 37 2 16" xfId="25319"/>
    <cellStyle name="Calculation 3 37 2 2" xfId="2907"/>
    <cellStyle name="Calculation 3 37 2 2 2" xfId="32546"/>
    <cellStyle name="Calculation 3 37 2 2 3" xfId="32545"/>
    <cellStyle name="Calculation 3 37 2 3" xfId="4570"/>
    <cellStyle name="Calculation 3 37 2 3 2" xfId="32547"/>
    <cellStyle name="Calculation 3 37 2 4" xfId="6162"/>
    <cellStyle name="Calculation 3 37 2 4 2" xfId="32548"/>
    <cellStyle name="Calculation 3 37 2 5" xfId="7734"/>
    <cellStyle name="Calculation 3 37 2 5 2" xfId="32549"/>
    <cellStyle name="Calculation 3 37 2 6" xfId="9249"/>
    <cellStyle name="Calculation 3 37 2 6 2" xfId="32550"/>
    <cellStyle name="Calculation 3 37 2 7" xfId="10722"/>
    <cellStyle name="Calculation 3 37 2 8" xfId="12635"/>
    <cellStyle name="Calculation 3 37 2 9" xfId="14336"/>
    <cellStyle name="Calculation 3 37 20" xfId="61331"/>
    <cellStyle name="Calculation 3 37 3" xfId="1520"/>
    <cellStyle name="Calculation 3 37 3 10" xfId="16320"/>
    <cellStyle name="Calculation 3 37 3 11" xfId="17925"/>
    <cellStyle name="Calculation 3 37 3 12" xfId="19528"/>
    <cellStyle name="Calculation 3 37 3 13" xfId="21120"/>
    <cellStyle name="Calculation 3 37 3 14" xfId="22697"/>
    <cellStyle name="Calculation 3 37 3 15" xfId="24218"/>
    <cellStyle name="Calculation 3 37 3 16" xfId="25691"/>
    <cellStyle name="Calculation 3 37 3 2" xfId="3279"/>
    <cellStyle name="Calculation 3 37 3 2 2" xfId="32552"/>
    <cellStyle name="Calculation 3 37 3 2 3" xfId="32551"/>
    <cellStyle name="Calculation 3 37 3 3" xfId="4942"/>
    <cellStyle name="Calculation 3 37 3 3 2" xfId="32553"/>
    <cellStyle name="Calculation 3 37 3 4" xfId="6534"/>
    <cellStyle name="Calculation 3 37 3 4 2" xfId="32554"/>
    <cellStyle name="Calculation 3 37 3 5" xfId="8106"/>
    <cellStyle name="Calculation 3 37 3 5 2" xfId="32555"/>
    <cellStyle name="Calculation 3 37 3 6" xfId="9621"/>
    <cellStyle name="Calculation 3 37 3 6 2" xfId="32556"/>
    <cellStyle name="Calculation 3 37 3 7" xfId="11094"/>
    <cellStyle name="Calculation 3 37 3 8" xfId="13007"/>
    <cellStyle name="Calculation 3 37 3 9" xfId="14708"/>
    <cellStyle name="Calculation 3 37 4" xfId="2454"/>
    <cellStyle name="Calculation 3 37 4 10" xfId="17101"/>
    <cellStyle name="Calculation 3 37 4 11" xfId="18705"/>
    <cellStyle name="Calculation 3 37 4 12" xfId="20303"/>
    <cellStyle name="Calculation 3 37 4 13" xfId="21881"/>
    <cellStyle name="Calculation 3 37 4 14" xfId="23417"/>
    <cellStyle name="Calculation 3 37 4 15" xfId="24891"/>
    <cellStyle name="Calculation 3 37 4 2" xfId="4118"/>
    <cellStyle name="Calculation 3 37 4 2 2" xfId="32558"/>
    <cellStyle name="Calculation 3 37 4 2 3" xfId="32557"/>
    <cellStyle name="Calculation 3 37 4 3" xfId="5713"/>
    <cellStyle name="Calculation 3 37 4 3 2" xfId="32559"/>
    <cellStyle name="Calculation 3 37 4 4" xfId="7292"/>
    <cellStyle name="Calculation 3 37 4 4 2" xfId="32560"/>
    <cellStyle name="Calculation 3 37 4 5" xfId="8820"/>
    <cellStyle name="Calculation 3 37 4 5 2" xfId="32561"/>
    <cellStyle name="Calculation 3 37 4 6" xfId="10294"/>
    <cellStyle name="Calculation 3 37 4 6 2" xfId="32562"/>
    <cellStyle name="Calculation 3 37 4 7" xfId="12182"/>
    <cellStyle name="Calculation 3 37 4 8" xfId="13883"/>
    <cellStyle name="Calculation 3 37 4 9" xfId="15496"/>
    <cellStyle name="Calculation 3 37 5" xfId="1937"/>
    <cellStyle name="Calculation 3 37 5 2" xfId="32564"/>
    <cellStyle name="Calculation 3 37 5 2 2" xfId="32565"/>
    <cellStyle name="Calculation 3 37 5 2 3" xfId="61332"/>
    <cellStyle name="Calculation 3 37 5 3" xfId="32566"/>
    <cellStyle name="Calculation 3 37 5 3 2" xfId="61333"/>
    <cellStyle name="Calculation 3 37 5 4" xfId="32567"/>
    <cellStyle name="Calculation 3 37 5 4 2" xfId="61334"/>
    <cellStyle name="Calculation 3 37 5 5" xfId="32568"/>
    <cellStyle name="Calculation 3 37 5 6" xfId="32569"/>
    <cellStyle name="Calculation 3 37 5 7" xfId="32563"/>
    <cellStyle name="Calculation 3 37 6" xfId="3607"/>
    <cellStyle name="Calculation 3 37 6 2" xfId="32571"/>
    <cellStyle name="Calculation 3 37 6 2 2" xfId="32572"/>
    <cellStyle name="Calculation 3 37 6 2 3" xfId="61335"/>
    <cellStyle name="Calculation 3 37 6 3" xfId="32573"/>
    <cellStyle name="Calculation 3 37 6 3 2" xfId="61336"/>
    <cellStyle name="Calculation 3 37 6 4" xfId="32574"/>
    <cellStyle name="Calculation 3 37 6 4 2" xfId="61337"/>
    <cellStyle name="Calculation 3 37 6 5" xfId="32575"/>
    <cellStyle name="Calculation 3 37 6 6" xfId="32576"/>
    <cellStyle name="Calculation 3 37 6 7" xfId="32570"/>
    <cellStyle name="Calculation 3 37 7" xfId="5211"/>
    <cellStyle name="Calculation 3 37 7 2" xfId="32578"/>
    <cellStyle name="Calculation 3 37 7 2 2" xfId="32579"/>
    <cellStyle name="Calculation 3 37 7 2 3" xfId="61338"/>
    <cellStyle name="Calculation 3 37 7 3" xfId="32580"/>
    <cellStyle name="Calculation 3 37 7 3 2" xfId="61339"/>
    <cellStyle name="Calculation 3 37 7 4" xfId="32581"/>
    <cellStyle name="Calculation 3 37 7 4 2" xfId="61340"/>
    <cellStyle name="Calculation 3 37 7 5" xfId="32582"/>
    <cellStyle name="Calculation 3 37 7 6" xfId="32583"/>
    <cellStyle name="Calculation 3 37 7 7" xfId="32577"/>
    <cellStyle name="Calculation 3 37 8" xfId="6803"/>
    <cellStyle name="Calculation 3 37 8 2" xfId="32585"/>
    <cellStyle name="Calculation 3 37 8 2 2" xfId="32586"/>
    <cellStyle name="Calculation 3 37 8 2 3" xfId="61341"/>
    <cellStyle name="Calculation 3 37 8 3" xfId="32587"/>
    <cellStyle name="Calculation 3 37 8 3 2" xfId="61342"/>
    <cellStyle name="Calculation 3 37 8 4" xfId="32588"/>
    <cellStyle name="Calculation 3 37 8 4 2" xfId="61343"/>
    <cellStyle name="Calculation 3 37 8 5" xfId="32589"/>
    <cellStyle name="Calculation 3 37 8 6" xfId="32590"/>
    <cellStyle name="Calculation 3 37 8 7" xfId="32584"/>
    <cellStyle name="Calculation 3 37 9" xfId="8375"/>
    <cellStyle name="Calculation 3 37 9 2" xfId="32592"/>
    <cellStyle name="Calculation 3 37 9 2 2" xfId="32593"/>
    <cellStyle name="Calculation 3 37 9 2 3" xfId="61344"/>
    <cellStyle name="Calculation 3 37 9 3" xfId="32594"/>
    <cellStyle name="Calculation 3 37 9 3 2" xfId="61345"/>
    <cellStyle name="Calculation 3 37 9 4" xfId="32595"/>
    <cellStyle name="Calculation 3 37 9 4 2" xfId="61346"/>
    <cellStyle name="Calculation 3 37 9 5" xfId="32596"/>
    <cellStyle name="Calculation 3 37 9 6" xfId="32597"/>
    <cellStyle name="Calculation 3 37 9 7" xfId="32591"/>
    <cellStyle name="Calculation 3 38" xfId="508"/>
    <cellStyle name="Calculation 3 38 10" xfId="9876"/>
    <cellStyle name="Calculation 3 38 10 2" xfId="32599"/>
    <cellStyle name="Calculation 3 38 10 2 2" xfId="32600"/>
    <cellStyle name="Calculation 3 38 10 2 3" xfId="61347"/>
    <cellStyle name="Calculation 3 38 10 3" xfId="32601"/>
    <cellStyle name="Calculation 3 38 10 3 2" xfId="61348"/>
    <cellStyle name="Calculation 3 38 10 4" xfId="32602"/>
    <cellStyle name="Calculation 3 38 10 4 2" xfId="61349"/>
    <cellStyle name="Calculation 3 38 10 5" xfId="32603"/>
    <cellStyle name="Calculation 3 38 10 6" xfId="32604"/>
    <cellStyle name="Calculation 3 38 10 7" xfId="32598"/>
    <cellStyle name="Calculation 3 38 11" xfId="11650"/>
    <cellStyle name="Calculation 3 38 11 2" xfId="32606"/>
    <cellStyle name="Calculation 3 38 11 2 2" xfId="32607"/>
    <cellStyle name="Calculation 3 38 11 2 3" xfId="61350"/>
    <cellStyle name="Calculation 3 38 11 3" xfId="32608"/>
    <cellStyle name="Calculation 3 38 11 3 2" xfId="61351"/>
    <cellStyle name="Calculation 3 38 11 4" xfId="32609"/>
    <cellStyle name="Calculation 3 38 11 4 2" xfId="61352"/>
    <cellStyle name="Calculation 3 38 11 5" xfId="32610"/>
    <cellStyle name="Calculation 3 38 11 6" xfId="32611"/>
    <cellStyle name="Calculation 3 38 11 7" xfId="32605"/>
    <cellStyle name="Calculation 3 38 12" xfId="13352"/>
    <cellStyle name="Calculation 3 38 12 2" xfId="32613"/>
    <cellStyle name="Calculation 3 38 12 2 2" xfId="32614"/>
    <cellStyle name="Calculation 3 38 12 2 3" xfId="61353"/>
    <cellStyle name="Calculation 3 38 12 3" xfId="32615"/>
    <cellStyle name="Calculation 3 38 12 3 2" xfId="61354"/>
    <cellStyle name="Calculation 3 38 12 4" xfId="32616"/>
    <cellStyle name="Calculation 3 38 12 4 2" xfId="61355"/>
    <cellStyle name="Calculation 3 38 12 5" xfId="32617"/>
    <cellStyle name="Calculation 3 38 12 6" xfId="32612"/>
    <cellStyle name="Calculation 3 38 13" xfId="14964"/>
    <cellStyle name="Calculation 3 38 13 2" xfId="32619"/>
    <cellStyle name="Calculation 3 38 13 3" xfId="32618"/>
    <cellStyle name="Calculation 3 38 14" xfId="16575"/>
    <cellStyle name="Calculation 3 38 14 2" xfId="32621"/>
    <cellStyle name="Calculation 3 38 14 3" xfId="32620"/>
    <cellStyle name="Calculation 3 38 15" xfId="18180"/>
    <cellStyle name="Calculation 3 38 15 2" xfId="32622"/>
    <cellStyle name="Calculation 3 38 16" xfId="19784"/>
    <cellStyle name="Calculation 3 38 16 2" xfId="32623"/>
    <cellStyle name="Calculation 3 38 17" xfId="21376"/>
    <cellStyle name="Calculation 3 38 17 2" xfId="32624"/>
    <cellStyle name="Calculation 3 38 18" xfId="22958"/>
    <cellStyle name="Calculation 3 38 18 2" xfId="32625"/>
    <cellStyle name="Calculation 3 38 19" xfId="24473"/>
    <cellStyle name="Calculation 3 38 2" xfId="1098"/>
    <cellStyle name="Calculation 3 38 2 10" xfId="15934"/>
    <cellStyle name="Calculation 3 38 2 11" xfId="17539"/>
    <cellStyle name="Calculation 3 38 2 12" xfId="19142"/>
    <cellStyle name="Calculation 3 38 2 13" xfId="20734"/>
    <cellStyle name="Calculation 3 38 2 14" xfId="22311"/>
    <cellStyle name="Calculation 3 38 2 15" xfId="23832"/>
    <cellStyle name="Calculation 3 38 2 16" xfId="25305"/>
    <cellStyle name="Calculation 3 38 2 2" xfId="2893"/>
    <cellStyle name="Calculation 3 38 2 2 2" xfId="32627"/>
    <cellStyle name="Calculation 3 38 2 2 3" xfId="32626"/>
    <cellStyle name="Calculation 3 38 2 3" xfId="4556"/>
    <cellStyle name="Calculation 3 38 2 3 2" xfId="32628"/>
    <cellStyle name="Calculation 3 38 2 4" xfId="6148"/>
    <cellStyle name="Calculation 3 38 2 4 2" xfId="32629"/>
    <cellStyle name="Calculation 3 38 2 5" xfId="7720"/>
    <cellStyle name="Calculation 3 38 2 5 2" xfId="32630"/>
    <cellStyle name="Calculation 3 38 2 6" xfId="9235"/>
    <cellStyle name="Calculation 3 38 2 6 2" xfId="32631"/>
    <cellStyle name="Calculation 3 38 2 7" xfId="10708"/>
    <cellStyle name="Calculation 3 38 2 8" xfId="12621"/>
    <cellStyle name="Calculation 3 38 2 9" xfId="14322"/>
    <cellStyle name="Calculation 3 38 20" xfId="61356"/>
    <cellStyle name="Calculation 3 38 3" xfId="1506"/>
    <cellStyle name="Calculation 3 38 3 10" xfId="16306"/>
    <cellStyle name="Calculation 3 38 3 11" xfId="17911"/>
    <cellStyle name="Calculation 3 38 3 12" xfId="19514"/>
    <cellStyle name="Calculation 3 38 3 13" xfId="21106"/>
    <cellStyle name="Calculation 3 38 3 14" xfId="22683"/>
    <cellStyle name="Calculation 3 38 3 15" xfId="24204"/>
    <cellStyle name="Calculation 3 38 3 16" xfId="25677"/>
    <cellStyle name="Calculation 3 38 3 2" xfId="3265"/>
    <cellStyle name="Calculation 3 38 3 2 2" xfId="32633"/>
    <cellStyle name="Calculation 3 38 3 2 3" xfId="32632"/>
    <cellStyle name="Calculation 3 38 3 3" xfId="4928"/>
    <cellStyle name="Calculation 3 38 3 3 2" xfId="32634"/>
    <cellStyle name="Calculation 3 38 3 4" xfId="6520"/>
    <cellStyle name="Calculation 3 38 3 4 2" xfId="32635"/>
    <cellStyle name="Calculation 3 38 3 5" xfId="8092"/>
    <cellStyle name="Calculation 3 38 3 5 2" xfId="32636"/>
    <cellStyle name="Calculation 3 38 3 6" xfId="9607"/>
    <cellStyle name="Calculation 3 38 3 6 2" xfId="32637"/>
    <cellStyle name="Calculation 3 38 3 7" xfId="11080"/>
    <cellStyle name="Calculation 3 38 3 8" xfId="12993"/>
    <cellStyle name="Calculation 3 38 3 9" xfId="14694"/>
    <cellStyle name="Calculation 3 38 4" xfId="2440"/>
    <cellStyle name="Calculation 3 38 4 10" xfId="17087"/>
    <cellStyle name="Calculation 3 38 4 11" xfId="18691"/>
    <cellStyle name="Calculation 3 38 4 12" xfId="20289"/>
    <cellStyle name="Calculation 3 38 4 13" xfId="21867"/>
    <cellStyle name="Calculation 3 38 4 14" xfId="23403"/>
    <cellStyle name="Calculation 3 38 4 15" xfId="24877"/>
    <cellStyle name="Calculation 3 38 4 2" xfId="4104"/>
    <cellStyle name="Calculation 3 38 4 2 2" xfId="32639"/>
    <cellStyle name="Calculation 3 38 4 2 3" xfId="32638"/>
    <cellStyle name="Calculation 3 38 4 3" xfId="5699"/>
    <cellStyle name="Calculation 3 38 4 3 2" xfId="32640"/>
    <cellStyle name="Calculation 3 38 4 4" xfId="7278"/>
    <cellStyle name="Calculation 3 38 4 4 2" xfId="32641"/>
    <cellStyle name="Calculation 3 38 4 5" xfId="8806"/>
    <cellStyle name="Calculation 3 38 4 5 2" xfId="32642"/>
    <cellStyle name="Calculation 3 38 4 6" xfId="10280"/>
    <cellStyle name="Calculation 3 38 4 6 2" xfId="32643"/>
    <cellStyle name="Calculation 3 38 4 7" xfId="12168"/>
    <cellStyle name="Calculation 3 38 4 8" xfId="13869"/>
    <cellStyle name="Calculation 3 38 4 9" xfId="15482"/>
    <cellStyle name="Calculation 3 38 5" xfId="1923"/>
    <cellStyle name="Calculation 3 38 5 2" xfId="32645"/>
    <cellStyle name="Calculation 3 38 5 2 2" xfId="32646"/>
    <cellStyle name="Calculation 3 38 5 2 3" xfId="61357"/>
    <cellStyle name="Calculation 3 38 5 3" xfId="32647"/>
    <cellStyle name="Calculation 3 38 5 3 2" xfId="61358"/>
    <cellStyle name="Calculation 3 38 5 4" xfId="32648"/>
    <cellStyle name="Calculation 3 38 5 4 2" xfId="61359"/>
    <cellStyle name="Calculation 3 38 5 5" xfId="32649"/>
    <cellStyle name="Calculation 3 38 5 6" xfId="32650"/>
    <cellStyle name="Calculation 3 38 5 7" xfId="32644"/>
    <cellStyle name="Calculation 3 38 6" xfId="3593"/>
    <cellStyle name="Calculation 3 38 6 2" xfId="32652"/>
    <cellStyle name="Calculation 3 38 6 2 2" xfId="32653"/>
    <cellStyle name="Calculation 3 38 6 2 3" xfId="61360"/>
    <cellStyle name="Calculation 3 38 6 3" xfId="32654"/>
    <cellStyle name="Calculation 3 38 6 3 2" xfId="61361"/>
    <cellStyle name="Calculation 3 38 6 4" xfId="32655"/>
    <cellStyle name="Calculation 3 38 6 4 2" xfId="61362"/>
    <cellStyle name="Calculation 3 38 6 5" xfId="32656"/>
    <cellStyle name="Calculation 3 38 6 6" xfId="32657"/>
    <cellStyle name="Calculation 3 38 6 7" xfId="32651"/>
    <cellStyle name="Calculation 3 38 7" xfId="5197"/>
    <cellStyle name="Calculation 3 38 7 2" xfId="32659"/>
    <cellStyle name="Calculation 3 38 7 2 2" xfId="32660"/>
    <cellStyle name="Calculation 3 38 7 2 3" xfId="61363"/>
    <cellStyle name="Calculation 3 38 7 3" xfId="32661"/>
    <cellStyle name="Calculation 3 38 7 3 2" xfId="61364"/>
    <cellStyle name="Calculation 3 38 7 4" xfId="32662"/>
    <cellStyle name="Calculation 3 38 7 4 2" xfId="61365"/>
    <cellStyle name="Calculation 3 38 7 5" xfId="32663"/>
    <cellStyle name="Calculation 3 38 7 6" xfId="32664"/>
    <cellStyle name="Calculation 3 38 7 7" xfId="32658"/>
    <cellStyle name="Calculation 3 38 8" xfId="6789"/>
    <cellStyle name="Calculation 3 38 8 2" xfId="32666"/>
    <cellStyle name="Calculation 3 38 8 2 2" xfId="32667"/>
    <cellStyle name="Calculation 3 38 8 2 3" xfId="61366"/>
    <cellStyle name="Calculation 3 38 8 3" xfId="32668"/>
    <cellStyle name="Calculation 3 38 8 3 2" xfId="61367"/>
    <cellStyle name="Calculation 3 38 8 4" xfId="32669"/>
    <cellStyle name="Calculation 3 38 8 4 2" xfId="61368"/>
    <cellStyle name="Calculation 3 38 8 5" xfId="32670"/>
    <cellStyle name="Calculation 3 38 8 6" xfId="32671"/>
    <cellStyle name="Calculation 3 38 8 7" xfId="32665"/>
    <cellStyle name="Calculation 3 38 9" xfId="8361"/>
    <cellStyle name="Calculation 3 38 9 2" xfId="32673"/>
    <cellStyle name="Calculation 3 38 9 2 2" xfId="32674"/>
    <cellStyle name="Calculation 3 38 9 2 3" xfId="61369"/>
    <cellStyle name="Calculation 3 38 9 3" xfId="32675"/>
    <cellStyle name="Calculation 3 38 9 3 2" xfId="61370"/>
    <cellStyle name="Calculation 3 38 9 4" xfId="32676"/>
    <cellStyle name="Calculation 3 38 9 4 2" xfId="61371"/>
    <cellStyle name="Calculation 3 38 9 5" xfId="32677"/>
    <cellStyle name="Calculation 3 38 9 6" xfId="32678"/>
    <cellStyle name="Calculation 3 38 9 7" xfId="32672"/>
    <cellStyle name="Calculation 3 39" xfId="636"/>
    <cellStyle name="Calculation 3 39 10" xfId="9995"/>
    <cellStyle name="Calculation 3 39 10 2" xfId="32680"/>
    <cellStyle name="Calculation 3 39 10 2 2" xfId="32681"/>
    <cellStyle name="Calculation 3 39 10 2 3" xfId="61372"/>
    <cellStyle name="Calculation 3 39 10 3" xfId="32682"/>
    <cellStyle name="Calculation 3 39 10 3 2" xfId="61373"/>
    <cellStyle name="Calculation 3 39 10 4" xfId="32683"/>
    <cellStyle name="Calculation 3 39 10 4 2" xfId="61374"/>
    <cellStyle name="Calculation 3 39 10 5" xfId="32684"/>
    <cellStyle name="Calculation 3 39 10 6" xfId="32685"/>
    <cellStyle name="Calculation 3 39 10 7" xfId="32679"/>
    <cellStyle name="Calculation 3 39 11" xfId="11778"/>
    <cellStyle name="Calculation 3 39 11 2" xfId="32687"/>
    <cellStyle name="Calculation 3 39 11 2 2" xfId="32688"/>
    <cellStyle name="Calculation 3 39 11 2 3" xfId="61375"/>
    <cellStyle name="Calculation 3 39 11 3" xfId="32689"/>
    <cellStyle name="Calculation 3 39 11 3 2" xfId="61376"/>
    <cellStyle name="Calculation 3 39 11 4" xfId="32690"/>
    <cellStyle name="Calculation 3 39 11 4 2" xfId="61377"/>
    <cellStyle name="Calculation 3 39 11 5" xfId="32691"/>
    <cellStyle name="Calculation 3 39 11 6" xfId="32692"/>
    <cellStyle name="Calculation 3 39 11 7" xfId="32686"/>
    <cellStyle name="Calculation 3 39 12" xfId="13480"/>
    <cellStyle name="Calculation 3 39 12 2" xfId="32694"/>
    <cellStyle name="Calculation 3 39 12 2 2" xfId="32695"/>
    <cellStyle name="Calculation 3 39 12 2 3" xfId="61378"/>
    <cellStyle name="Calculation 3 39 12 3" xfId="32696"/>
    <cellStyle name="Calculation 3 39 12 3 2" xfId="61379"/>
    <cellStyle name="Calculation 3 39 12 4" xfId="32697"/>
    <cellStyle name="Calculation 3 39 12 4 2" xfId="61380"/>
    <cellStyle name="Calculation 3 39 12 5" xfId="32698"/>
    <cellStyle name="Calculation 3 39 12 6" xfId="32693"/>
    <cellStyle name="Calculation 3 39 13" xfId="15092"/>
    <cellStyle name="Calculation 3 39 13 2" xfId="32700"/>
    <cellStyle name="Calculation 3 39 13 3" xfId="32699"/>
    <cellStyle name="Calculation 3 39 14" xfId="16703"/>
    <cellStyle name="Calculation 3 39 14 2" xfId="32702"/>
    <cellStyle name="Calculation 3 39 14 3" xfId="32701"/>
    <cellStyle name="Calculation 3 39 15" xfId="18305"/>
    <cellStyle name="Calculation 3 39 15 2" xfId="32703"/>
    <cellStyle name="Calculation 3 39 16" xfId="19908"/>
    <cellStyle name="Calculation 3 39 16 2" xfId="32704"/>
    <cellStyle name="Calculation 3 39 17" xfId="21502"/>
    <cellStyle name="Calculation 3 39 17 2" xfId="32705"/>
    <cellStyle name="Calculation 3 39 18" xfId="23078"/>
    <cellStyle name="Calculation 3 39 18 2" xfId="32706"/>
    <cellStyle name="Calculation 3 39 19" xfId="24592"/>
    <cellStyle name="Calculation 3 39 2" xfId="1226"/>
    <cellStyle name="Calculation 3 39 2 10" xfId="16053"/>
    <cellStyle name="Calculation 3 39 2 11" xfId="17658"/>
    <cellStyle name="Calculation 3 39 2 12" xfId="19261"/>
    <cellStyle name="Calculation 3 39 2 13" xfId="20853"/>
    <cellStyle name="Calculation 3 39 2 14" xfId="22430"/>
    <cellStyle name="Calculation 3 39 2 15" xfId="23951"/>
    <cellStyle name="Calculation 3 39 2 16" xfId="25424"/>
    <cellStyle name="Calculation 3 39 2 2" xfId="3012"/>
    <cellStyle name="Calculation 3 39 2 2 2" xfId="32708"/>
    <cellStyle name="Calculation 3 39 2 2 3" xfId="32707"/>
    <cellStyle name="Calculation 3 39 2 3" xfId="4675"/>
    <cellStyle name="Calculation 3 39 2 3 2" xfId="32709"/>
    <cellStyle name="Calculation 3 39 2 4" xfId="6267"/>
    <cellStyle name="Calculation 3 39 2 4 2" xfId="32710"/>
    <cellStyle name="Calculation 3 39 2 5" xfId="7839"/>
    <cellStyle name="Calculation 3 39 2 5 2" xfId="32711"/>
    <cellStyle name="Calculation 3 39 2 6" xfId="9354"/>
    <cellStyle name="Calculation 3 39 2 6 2" xfId="32712"/>
    <cellStyle name="Calculation 3 39 2 7" xfId="10827"/>
    <cellStyle name="Calculation 3 39 2 8" xfId="12740"/>
    <cellStyle name="Calculation 3 39 2 9" xfId="14441"/>
    <cellStyle name="Calculation 3 39 20" xfId="61381"/>
    <cellStyle name="Calculation 3 39 3" xfId="1634"/>
    <cellStyle name="Calculation 3 39 3 10" xfId="16425"/>
    <cellStyle name="Calculation 3 39 3 11" xfId="18030"/>
    <cellStyle name="Calculation 3 39 3 12" xfId="19633"/>
    <cellStyle name="Calculation 3 39 3 13" xfId="21225"/>
    <cellStyle name="Calculation 3 39 3 14" xfId="22802"/>
    <cellStyle name="Calculation 3 39 3 15" xfId="24323"/>
    <cellStyle name="Calculation 3 39 3 16" xfId="25796"/>
    <cellStyle name="Calculation 3 39 3 2" xfId="3384"/>
    <cellStyle name="Calculation 3 39 3 2 2" xfId="32714"/>
    <cellStyle name="Calculation 3 39 3 2 3" xfId="32713"/>
    <cellStyle name="Calculation 3 39 3 3" xfId="5047"/>
    <cellStyle name="Calculation 3 39 3 3 2" xfId="32715"/>
    <cellStyle name="Calculation 3 39 3 4" xfId="6639"/>
    <cellStyle name="Calculation 3 39 3 4 2" xfId="32716"/>
    <cellStyle name="Calculation 3 39 3 5" xfId="8211"/>
    <cellStyle name="Calculation 3 39 3 5 2" xfId="32717"/>
    <cellStyle name="Calculation 3 39 3 6" xfId="9726"/>
    <cellStyle name="Calculation 3 39 3 6 2" xfId="32718"/>
    <cellStyle name="Calculation 3 39 3 7" xfId="11199"/>
    <cellStyle name="Calculation 3 39 3 8" xfId="13112"/>
    <cellStyle name="Calculation 3 39 3 9" xfId="14813"/>
    <cellStyle name="Calculation 3 39 4" xfId="2568"/>
    <cellStyle name="Calculation 3 39 4 10" xfId="17215"/>
    <cellStyle name="Calculation 3 39 4 11" xfId="18818"/>
    <cellStyle name="Calculation 3 39 4 12" xfId="20415"/>
    <cellStyle name="Calculation 3 39 4 13" xfId="21991"/>
    <cellStyle name="Calculation 3 39 4 14" xfId="23523"/>
    <cellStyle name="Calculation 3 39 4 15" xfId="24996"/>
    <cellStyle name="Calculation 3 39 4 2" xfId="4231"/>
    <cellStyle name="Calculation 3 39 4 2 2" xfId="32720"/>
    <cellStyle name="Calculation 3 39 4 2 3" xfId="32719"/>
    <cellStyle name="Calculation 3 39 4 3" xfId="5825"/>
    <cellStyle name="Calculation 3 39 4 3 2" xfId="32721"/>
    <cellStyle name="Calculation 3 39 4 4" xfId="7401"/>
    <cellStyle name="Calculation 3 39 4 4 2" xfId="32722"/>
    <cellStyle name="Calculation 3 39 4 5" xfId="8926"/>
    <cellStyle name="Calculation 3 39 4 5 2" xfId="32723"/>
    <cellStyle name="Calculation 3 39 4 6" xfId="10399"/>
    <cellStyle name="Calculation 3 39 4 6 2" xfId="32724"/>
    <cellStyle name="Calculation 3 39 4 7" xfId="12296"/>
    <cellStyle name="Calculation 3 39 4 8" xfId="13997"/>
    <cellStyle name="Calculation 3 39 4 9" xfId="15609"/>
    <cellStyle name="Calculation 3 39 5" xfId="2051"/>
    <cellStyle name="Calculation 3 39 5 2" xfId="32726"/>
    <cellStyle name="Calculation 3 39 5 2 2" xfId="32727"/>
    <cellStyle name="Calculation 3 39 5 2 3" xfId="61382"/>
    <cellStyle name="Calculation 3 39 5 3" xfId="32728"/>
    <cellStyle name="Calculation 3 39 5 3 2" xfId="61383"/>
    <cellStyle name="Calculation 3 39 5 4" xfId="32729"/>
    <cellStyle name="Calculation 3 39 5 4 2" xfId="61384"/>
    <cellStyle name="Calculation 3 39 5 5" xfId="32730"/>
    <cellStyle name="Calculation 3 39 5 6" xfId="32731"/>
    <cellStyle name="Calculation 3 39 5 7" xfId="32725"/>
    <cellStyle name="Calculation 3 39 6" xfId="3720"/>
    <cellStyle name="Calculation 3 39 6 2" xfId="32733"/>
    <cellStyle name="Calculation 3 39 6 2 2" xfId="32734"/>
    <cellStyle name="Calculation 3 39 6 2 3" xfId="61385"/>
    <cellStyle name="Calculation 3 39 6 3" xfId="32735"/>
    <cellStyle name="Calculation 3 39 6 3 2" xfId="61386"/>
    <cellStyle name="Calculation 3 39 6 4" xfId="32736"/>
    <cellStyle name="Calculation 3 39 6 4 2" xfId="61387"/>
    <cellStyle name="Calculation 3 39 6 5" xfId="32737"/>
    <cellStyle name="Calculation 3 39 6 6" xfId="32738"/>
    <cellStyle name="Calculation 3 39 6 7" xfId="32732"/>
    <cellStyle name="Calculation 3 39 7" xfId="5323"/>
    <cellStyle name="Calculation 3 39 7 2" xfId="32740"/>
    <cellStyle name="Calculation 3 39 7 2 2" xfId="32741"/>
    <cellStyle name="Calculation 3 39 7 2 3" xfId="61388"/>
    <cellStyle name="Calculation 3 39 7 3" xfId="32742"/>
    <cellStyle name="Calculation 3 39 7 3 2" xfId="61389"/>
    <cellStyle name="Calculation 3 39 7 4" xfId="32743"/>
    <cellStyle name="Calculation 3 39 7 4 2" xfId="61390"/>
    <cellStyle name="Calculation 3 39 7 5" xfId="32744"/>
    <cellStyle name="Calculation 3 39 7 6" xfId="32745"/>
    <cellStyle name="Calculation 3 39 7 7" xfId="32739"/>
    <cellStyle name="Calculation 3 39 8" xfId="6912"/>
    <cellStyle name="Calculation 3 39 8 2" xfId="32747"/>
    <cellStyle name="Calculation 3 39 8 2 2" xfId="32748"/>
    <cellStyle name="Calculation 3 39 8 2 3" xfId="61391"/>
    <cellStyle name="Calculation 3 39 8 3" xfId="32749"/>
    <cellStyle name="Calculation 3 39 8 3 2" xfId="61392"/>
    <cellStyle name="Calculation 3 39 8 4" xfId="32750"/>
    <cellStyle name="Calculation 3 39 8 4 2" xfId="61393"/>
    <cellStyle name="Calculation 3 39 8 5" xfId="32751"/>
    <cellStyle name="Calculation 3 39 8 6" xfId="32752"/>
    <cellStyle name="Calculation 3 39 8 7" xfId="32746"/>
    <cellStyle name="Calculation 3 39 9" xfId="8481"/>
    <cellStyle name="Calculation 3 39 9 2" xfId="32754"/>
    <cellStyle name="Calculation 3 39 9 2 2" xfId="32755"/>
    <cellStyle name="Calculation 3 39 9 2 3" xfId="61394"/>
    <cellStyle name="Calculation 3 39 9 3" xfId="32756"/>
    <cellStyle name="Calculation 3 39 9 3 2" xfId="61395"/>
    <cellStyle name="Calculation 3 39 9 4" xfId="32757"/>
    <cellStyle name="Calculation 3 39 9 4 2" xfId="61396"/>
    <cellStyle name="Calculation 3 39 9 5" xfId="32758"/>
    <cellStyle name="Calculation 3 39 9 6" xfId="32759"/>
    <cellStyle name="Calculation 3 39 9 7" xfId="32753"/>
    <cellStyle name="Calculation 3 4" xfId="297"/>
    <cellStyle name="Calculation 3 4 10" xfId="7114"/>
    <cellStyle name="Calculation 3 4 10 2" xfId="32761"/>
    <cellStyle name="Calculation 3 4 10 2 2" xfId="32762"/>
    <cellStyle name="Calculation 3 4 10 2 3" xfId="61397"/>
    <cellStyle name="Calculation 3 4 10 3" xfId="32763"/>
    <cellStyle name="Calculation 3 4 10 3 2" xfId="61398"/>
    <cellStyle name="Calculation 3 4 10 4" xfId="32764"/>
    <cellStyle name="Calculation 3 4 10 4 2" xfId="61399"/>
    <cellStyle name="Calculation 3 4 10 5" xfId="32765"/>
    <cellStyle name="Calculation 3 4 10 6" xfId="32766"/>
    <cellStyle name="Calculation 3 4 10 7" xfId="32760"/>
    <cellStyle name="Calculation 3 4 11" xfId="11439"/>
    <cellStyle name="Calculation 3 4 11 2" xfId="32768"/>
    <cellStyle name="Calculation 3 4 11 2 2" xfId="32769"/>
    <cellStyle name="Calculation 3 4 11 2 3" xfId="61400"/>
    <cellStyle name="Calculation 3 4 11 3" xfId="32770"/>
    <cellStyle name="Calculation 3 4 11 3 2" xfId="61401"/>
    <cellStyle name="Calculation 3 4 11 4" xfId="32771"/>
    <cellStyle name="Calculation 3 4 11 4 2" xfId="61402"/>
    <cellStyle name="Calculation 3 4 11 5" xfId="32772"/>
    <cellStyle name="Calculation 3 4 11 6" xfId="32773"/>
    <cellStyle name="Calculation 3 4 11 7" xfId="32767"/>
    <cellStyle name="Calculation 3 4 12" xfId="11370"/>
    <cellStyle name="Calculation 3 4 12 2" xfId="32775"/>
    <cellStyle name="Calculation 3 4 12 2 2" xfId="32776"/>
    <cellStyle name="Calculation 3 4 12 2 3" xfId="61403"/>
    <cellStyle name="Calculation 3 4 12 3" xfId="32777"/>
    <cellStyle name="Calculation 3 4 12 3 2" xfId="61404"/>
    <cellStyle name="Calculation 3 4 12 4" xfId="32778"/>
    <cellStyle name="Calculation 3 4 12 4 2" xfId="61405"/>
    <cellStyle name="Calculation 3 4 12 5" xfId="32779"/>
    <cellStyle name="Calculation 3 4 12 6" xfId="32774"/>
    <cellStyle name="Calculation 3 4 13" xfId="11912"/>
    <cellStyle name="Calculation 3 4 13 2" xfId="32781"/>
    <cellStyle name="Calculation 3 4 13 3" xfId="32780"/>
    <cellStyle name="Calculation 3 4 14" xfId="13184"/>
    <cellStyle name="Calculation 3 4 14 2" xfId="32783"/>
    <cellStyle name="Calculation 3 4 14 3" xfId="32782"/>
    <cellStyle name="Calculation 3 4 15" xfId="15314"/>
    <cellStyle name="Calculation 3 4 15 2" xfId="32784"/>
    <cellStyle name="Calculation 3 4 16" xfId="16779"/>
    <cellStyle name="Calculation 3 4 16 2" xfId="32785"/>
    <cellStyle name="Calculation 3 4 17" xfId="18369"/>
    <cellStyle name="Calculation 3 4 17 2" xfId="32786"/>
    <cellStyle name="Calculation 3 4 18" xfId="21731"/>
    <cellStyle name="Calculation 3 4 18 2" xfId="32787"/>
    <cellStyle name="Calculation 3 4 19" xfId="21442"/>
    <cellStyle name="Calculation 3 4 2" xfId="888"/>
    <cellStyle name="Calculation 3 4 2 10" xfId="15735"/>
    <cellStyle name="Calculation 3 4 2 11" xfId="17340"/>
    <cellStyle name="Calculation 3 4 2 12" xfId="18943"/>
    <cellStyle name="Calculation 3 4 2 13" xfId="20535"/>
    <cellStyle name="Calculation 3 4 2 14" xfId="22112"/>
    <cellStyle name="Calculation 3 4 2 15" xfId="23633"/>
    <cellStyle name="Calculation 3 4 2 16" xfId="25106"/>
    <cellStyle name="Calculation 3 4 2 17" xfId="26130"/>
    <cellStyle name="Calculation 3 4 2 2" xfId="2694"/>
    <cellStyle name="Calculation 3 4 2 2 2" xfId="32789"/>
    <cellStyle name="Calculation 3 4 2 2 3" xfId="32788"/>
    <cellStyle name="Calculation 3 4 2 3" xfId="4357"/>
    <cellStyle name="Calculation 3 4 2 3 2" xfId="32790"/>
    <cellStyle name="Calculation 3 4 2 4" xfId="5949"/>
    <cellStyle name="Calculation 3 4 2 4 2" xfId="32791"/>
    <cellStyle name="Calculation 3 4 2 5" xfId="7521"/>
    <cellStyle name="Calculation 3 4 2 5 2" xfId="32792"/>
    <cellStyle name="Calculation 3 4 2 6" xfId="9036"/>
    <cellStyle name="Calculation 3 4 2 6 2" xfId="32793"/>
    <cellStyle name="Calculation 3 4 2 7" xfId="10509"/>
    <cellStyle name="Calculation 3 4 2 8" xfId="12422"/>
    <cellStyle name="Calculation 3 4 2 9" xfId="14123"/>
    <cellStyle name="Calculation 3 4 20" xfId="25984"/>
    <cellStyle name="Calculation 3 4 21" xfId="61406"/>
    <cellStyle name="Calculation 3 4 3" xfId="716"/>
    <cellStyle name="Calculation 3 4 3 10" xfId="15670"/>
    <cellStyle name="Calculation 3 4 3 11" xfId="17275"/>
    <cellStyle name="Calculation 3 4 3 12" xfId="18878"/>
    <cellStyle name="Calculation 3 4 3 13" xfId="20470"/>
    <cellStyle name="Calculation 3 4 3 14" xfId="22047"/>
    <cellStyle name="Calculation 3 4 3 15" xfId="23569"/>
    <cellStyle name="Calculation 3 4 3 16" xfId="25042"/>
    <cellStyle name="Calculation 3 4 3 17" xfId="26178"/>
    <cellStyle name="Calculation 3 4 3 2" xfId="2629"/>
    <cellStyle name="Calculation 3 4 3 2 2" xfId="32795"/>
    <cellStyle name="Calculation 3 4 3 2 3" xfId="32794"/>
    <cellStyle name="Calculation 3 4 3 3" xfId="4292"/>
    <cellStyle name="Calculation 3 4 3 3 2" xfId="32796"/>
    <cellStyle name="Calculation 3 4 3 4" xfId="5884"/>
    <cellStyle name="Calculation 3 4 3 4 2" xfId="32797"/>
    <cellStyle name="Calculation 3 4 3 5" xfId="7456"/>
    <cellStyle name="Calculation 3 4 3 5 2" xfId="32798"/>
    <cellStyle name="Calculation 3 4 3 6" xfId="8972"/>
    <cellStyle name="Calculation 3 4 3 6 2" xfId="32799"/>
    <cellStyle name="Calculation 3 4 3 7" xfId="10445"/>
    <cellStyle name="Calculation 3 4 3 8" xfId="12357"/>
    <cellStyle name="Calculation 3 4 3 9" xfId="14058"/>
    <cellStyle name="Calculation 3 4 4" xfId="2233"/>
    <cellStyle name="Calculation 3 4 4 10" xfId="16881"/>
    <cellStyle name="Calculation 3 4 4 11" xfId="18486"/>
    <cellStyle name="Calculation 3 4 4 12" xfId="20082"/>
    <cellStyle name="Calculation 3 4 4 13" xfId="21664"/>
    <cellStyle name="Calculation 3 4 4 14" xfId="23205"/>
    <cellStyle name="Calculation 3 4 4 15" xfId="24682"/>
    <cellStyle name="Calculation 3 4 4 2" xfId="3898"/>
    <cellStyle name="Calculation 3 4 4 2 2" xfId="32801"/>
    <cellStyle name="Calculation 3 4 4 2 3" xfId="32800"/>
    <cellStyle name="Calculation 3 4 4 3" xfId="5494"/>
    <cellStyle name="Calculation 3 4 4 3 2" xfId="32802"/>
    <cellStyle name="Calculation 3 4 4 4" xfId="7075"/>
    <cellStyle name="Calculation 3 4 4 4 2" xfId="32803"/>
    <cellStyle name="Calculation 3 4 4 5" xfId="8608"/>
    <cellStyle name="Calculation 3 4 4 5 2" xfId="32804"/>
    <cellStyle name="Calculation 3 4 4 6" xfId="10085"/>
    <cellStyle name="Calculation 3 4 4 6 2" xfId="32805"/>
    <cellStyle name="Calculation 3 4 4 7" xfId="11961"/>
    <cellStyle name="Calculation 3 4 4 8" xfId="13662"/>
    <cellStyle name="Calculation 3 4 4 9" xfId="15275"/>
    <cellStyle name="Calculation 3 4 5" xfId="1712"/>
    <cellStyle name="Calculation 3 4 5 2" xfId="32807"/>
    <cellStyle name="Calculation 3 4 5 2 2" xfId="32808"/>
    <cellStyle name="Calculation 3 4 5 2 3" xfId="61407"/>
    <cellStyle name="Calculation 3 4 5 3" xfId="32809"/>
    <cellStyle name="Calculation 3 4 5 3 2" xfId="61408"/>
    <cellStyle name="Calculation 3 4 5 4" xfId="32810"/>
    <cellStyle name="Calculation 3 4 5 4 2" xfId="61409"/>
    <cellStyle name="Calculation 3 4 5 5" xfId="32811"/>
    <cellStyle name="Calculation 3 4 5 6" xfId="32812"/>
    <cellStyle name="Calculation 3 4 5 7" xfId="32806"/>
    <cellStyle name="Calculation 3 4 6" xfId="858"/>
    <cellStyle name="Calculation 3 4 6 2" xfId="32814"/>
    <cellStyle name="Calculation 3 4 6 2 2" xfId="32815"/>
    <cellStyle name="Calculation 3 4 6 2 3" xfId="61410"/>
    <cellStyle name="Calculation 3 4 6 3" xfId="32816"/>
    <cellStyle name="Calculation 3 4 6 3 2" xfId="61411"/>
    <cellStyle name="Calculation 3 4 6 4" xfId="32817"/>
    <cellStyle name="Calculation 3 4 6 4 2" xfId="61412"/>
    <cellStyle name="Calculation 3 4 6 5" xfId="32818"/>
    <cellStyle name="Calculation 3 4 6 6" xfId="32819"/>
    <cellStyle name="Calculation 3 4 6 7" xfId="32813"/>
    <cellStyle name="Calculation 3 4 7" xfId="2626"/>
    <cellStyle name="Calculation 3 4 7 2" xfId="32821"/>
    <cellStyle name="Calculation 3 4 7 2 2" xfId="32822"/>
    <cellStyle name="Calculation 3 4 7 2 3" xfId="61413"/>
    <cellStyle name="Calculation 3 4 7 3" xfId="32823"/>
    <cellStyle name="Calculation 3 4 7 3 2" xfId="61414"/>
    <cellStyle name="Calculation 3 4 7 4" xfId="32824"/>
    <cellStyle name="Calculation 3 4 7 4 2" xfId="61415"/>
    <cellStyle name="Calculation 3 4 7 5" xfId="32825"/>
    <cellStyle name="Calculation 3 4 7 6" xfId="32826"/>
    <cellStyle name="Calculation 3 4 7 7" xfId="32820"/>
    <cellStyle name="Calculation 3 4 8" xfId="3937"/>
    <cellStyle name="Calculation 3 4 8 2" xfId="32828"/>
    <cellStyle name="Calculation 3 4 8 2 2" xfId="32829"/>
    <cellStyle name="Calculation 3 4 8 2 3" xfId="61416"/>
    <cellStyle name="Calculation 3 4 8 3" xfId="32830"/>
    <cellStyle name="Calculation 3 4 8 3 2" xfId="61417"/>
    <cellStyle name="Calculation 3 4 8 4" xfId="32831"/>
    <cellStyle name="Calculation 3 4 8 4 2" xfId="61418"/>
    <cellStyle name="Calculation 3 4 8 5" xfId="32832"/>
    <cellStyle name="Calculation 3 4 8 6" xfId="32833"/>
    <cellStyle name="Calculation 3 4 8 7" xfId="32827"/>
    <cellStyle name="Calculation 3 4 9" xfId="5533"/>
    <cellStyle name="Calculation 3 4 9 2" xfId="32835"/>
    <cellStyle name="Calculation 3 4 9 2 2" xfId="32836"/>
    <cellStyle name="Calculation 3 4 9 2 3" xfId="61419"/>
    <cellStyle name="Calculation 3 4 9 3" xfId="32837"/>
    <cellStyle name="Calculation 3 4 9 3 2" xfId="61420"/>
    <cellStyle name="Calculation 3 4 9 4" xfId="32838"/>
    <cellStyle name="Calculation 3 4 9 4 2" xfId="61421"/>
    <cellStyle name="Calculation 3 4 9 5" xfId="32839"/>
    <cellStyle name="Calculation 3 4 9 6" xfId="32840"/>
    <cellStyle name="Calculation 3 4 9 7" xfId="32834"/>
    <cellStyle name="Calculation 3 40" xfId="592"/>
    <cellStyle name="Calculation 3 40 10" xfId="9951"/>
    <cellStyle name="Calculation 3 40 10 2" xfId="32842"/>
    <cellStyle name="Calculation 3 40 10 2 2" xfId="32843"/>
    <cellStyle name="Calculation 3 40 10 2 3" xfId="61422"/>
    <cellStyle name="Calculation 3 40 10 3" xfId="32844"/>
    <cellStyle name="Calculation 3 40 10 3 2" xfId="61423"/>
    <cellStyle name="Calculation 3 40 10 4" xfId="32845"/>
    <cellStyle name="Calculation 3 40 10 4 2" xfId="61424"/>
    <cellStyle name="Calculation 3 40 10 5" xfId="32846"/>
    <cellStyle name="Calculation 3 40 10 6" xfId="32847"/>
    <cellStyle name="Calculation 3 40 10 7" xfId="32841"/>
    <cellStyle name="Calculation 3 40 11" xfId="11734"/>
    <cellStyle name="Calculation 3 40 11 2" xfId="32849"/>
    <cellStyle name="Calculation 3 40 11 2 2" xfId="32850"/>
    <cellStyle name="Calculation 3 40 11 2 3" xfId="61425"/>
    <cellStyle name="Calculation 3 40 11 3" xfId="32851"/>
    <cellStyle name="Calculation 3 40 11 3 2" xfId="61426"/>
    <cellStyle name="Calculation 3 40 11 4" xfId="32852"/>
    <cellStyle name="Calculation 3 40 11 4 2" xfId="61427"/>
    <cellStyle name="Calculation 3 40 11 5" xfId="32853"/>
    <cellStyle name="Calculation 3 40 11 6" xfId="32854"/>
    <cellStyle name="Calculation 3 40 11 7" xfId="32848"/>
    <cellStyle name="Calculation 3 40 12" xfId="13436"/>
    <cellStyle name="Calculation 3 40 12 2" xfId="32856"/>
    <cellStyle name="Calculation 3 40 12 2 2" xfId="32857"/>
    <cellStyle name="Calculation 3 40 12 2 3" xfId="61428"/>
    <cellStyle name="Calculation 3 40 12 3" xfId="32858"/>
    <cellStyle name="Calculation 3 40 12 3 2" xfId="61429"/>
    <cellStyle name="Calculation 3 40 12 4" xfId="32859"/>
    <cellStyle name="Calculation 3 40 12 4 2" xfId="61430"/>
    <cellStyle name="Calculation 3 40 12 5" xfId="32860"/>
    <cellStyle name="Calculation 3 40 12 6" xfId="32855"/>
    <cellStyle name="Calculation 3 40 13" xfId="15048"/>
    <cellStyle name="Calculation 3 40 13 2" xfId="32862"/>
    <cellStyle name="Calculation 3 40 13 3" xfId="32861"/>
    <cellStyle name="Calculation 3 40 14" xfId="16659"/>
    <cellStyle name="Calculation 3 40 14 2" xfId="32864"/>
    <cellStyle name="Calculation 3 40 14 3" xfId="32863"/>
    <cellStyle name="Calculation 3 40 15" xfId="18261"/>
    <cellStyle name="Calculation 3 40 15 2" xfId="32865"/>
    <cellStyle name="Calculation 3 40 16" xfId="19864"/>
    <cellStyle name="Calculation 3 40 16 2" xfId="32866"/>
    <cellStyle name="Calculation 3 40 17" xfId="21458"/>
    <cellStyle name="Calculation 3 40 17 2" xfId="32867"/>
    <cellStyle name="Calculation 3 40 18" xfId="23034"/>
    <cellStyle name="Calculation 3 40 18 2" xfId="32868"/>
    <cellStyle name="Calculation 3 40 19" xfId="24548"/>
    <cellStyle name="Calculation 3 40 2" xfId="1182"/>
    <cellStyle name="Calculation 3 40 2 10" xfId="16009"/>
    <cellStyle name="Calculation 3 40 2 11" xfId="17614"/>
    <cellStyle name="Calculation 3 40 2 12" xfId="19217"/>
    <cellStyle name="Calculation 3 40 2 13" xfId="20809"/>
    <cellStyle name="Calculation 3 40 2 14" xfId="22386"/>
    <cellStyle name="Calculation 3 40 2 15" xfId="23907"/>
    <cellStyle name="Calculation 3 40 2 16" xfId="25380"/>
    <cellStyle name="Calculation 3 40 2 2" xfId="2968"/>
    <cellStyle name="Calculation 3 40 2 2 2" xfId="32870"/>
    <cellStyle name="Calculation 3 40 2 2 3" xfId="32869"/>
    <cellStyle name="Calculation 3 40 2 3" xfId="4631"/>
    <cellStyle name="Calculation 3 40 2 3 2" xfId="32871"/>
    <cellStyle name="Calculation 3 40 2 4" xfId="6223"/>
    <cellStyle name="Calculation 3 40 2 4 2" xfId="32872"/>
    <cellStyle name="Calculation 3 40 2 5" xfId="7795"/>
    <cellStyle name="Calculation 3 40 2 5 2" xfId="32873"/>
    <cellStyle name="Calculation 3 40 2 6" xfId="9310"/>
    <cellStyle name="Calculation 3 40 2 6 2" xfId="32874"/>
    <cellStyle name="Calculation 3 40 2 7" xfId="10783"/>
    <cellStyle name="Calculation 3 40 2 8" xfId="12696"/>
    <cellStyle name="Calculation 3 40 2 9" xfId="14397"/>
    <cellStyle name="Calculation 3 40 20" xfId="61431"/>
    <cellStyle name="Calculation 3 40 3" xfId="1590"/>
    <cellStyle name="Calculation 3 40 3 10" xfId="16381"/>
    <cellStyle name="Calculation 3 40 3 11" xfId="17986"/>
    <cellStyle name="Calculation 3 40 3 12" xfId="19589"/>
    <cellStyle name="Calculation 3 40 3 13" xfId="21181"/>
    <cellStyle name="Calculation 3 40 3 14" xfId="22758"/>
    <cellStyle name="Calculation 3 40 3 15" xfId="24279"/>
    <cellStyle name="Calculation 3 40 3 16" xfId="25752"/>
    <cellStyle name="Calculation 3 40 3 2" xfId="3340"/>
    <cellStyle name="Calculation 3 40 3 2 2" xfId="32876"/>
    <cellStyle name="Calculation 3 40 3 2 3" xfId="32875"/>
    <cellStyle name="Calculation 3 40 3 3" xfId="5003"/>
    <cellStyle name="Calculation 3 40 3 3 2" xfId="32877"/>
    <cellStyle name="Calculation 3 40 3 4" xfId="6595"/>
    <cellStyle name="Calculation 3 40 3 4 2" xfId="32878"/>
    <cellStyle name="Calculation 3 40 3 5" xfId="8167"/>
    <cellStyle name="Calculation 3 40 3 5 2" xfId="32879"/>
    <cellStyle name="Calculation 3 40 3 6" xfId="9682"/>
    <cellStyle name="Calculation 3 40 3 6 2" xfId="32880"/>
    <cellStyle name="Calculation 3 40 3 7" xfId="11155"/>
    <cellStyle name="Calculation 3 40 3 8" xfId="13068"/>
    <cellStyle name="Calculation 3 40 3 9" xfId="14769"/>
    <cellStyle name="Calculation 3 40 4" xfId="2524"/>
    <cellStyle name="Calculation 3 40 4 10" xfId="17171"/>
    <cellStyle name="Calculation 3 40 4 11" xfId="18774"/>
    <cellStyle name="Calculation 3 40 4 12" xfId="20371"/>
    <cellStyle name="Calculation 3 40 4 13" xfId="21947"/>
    <cellStyle name="Calculation 3 40 4 14" xfId="23479"/>
    <cellStyle name="Calculation 3 40 4 15" xfId="24952"/>
    <cellStyle name="Calculation 3 40 4 2" xfId="4187"/>
    <cellStyle name="Calculation 3 40 4 2 2" xfId="32882"/>
    <cellStyle name="Calculation 3 40 4 2 3" xfId="32881"/>
    <cellStyle name="Calculation 3 40 4 3" xfId="5781"/>
    <cellStyle name="Calculation 3 40 4 3 2" xfId="32883"/>
    <cellStyle name="Calculation 3 40 4 4" xfId="7357"/>
    <cellStyle name="Calculation 3 40 4 4 2" xfId="32884"/>
    <cellStyle name="Calculation 3 40 4 5" xfId="8882"/>
    <cellStyle name="Calculation 3 40 4 5 2" xfId="32885"/>
    <cellStyle name="Calculation 3 40 4 6" xfId="10355"/>
    <cellStyle name="Calculation 3 40 4 6 2" xfId="32886"/>
    <cellStyle name="Calculation 3 40 4 7" xfId="12252"/>
    <cellStyle name="Calculation 3 40 4 8" xfId="13953"/>
    <cellStyle name="Calculation 3 40 4 9" xfId="15565"/>
    <cellStyle name="Calculation 3 40 5" xfId="2007"/>
    <cellStyle name="Calculation 3 40 5 2" xfId="32888"/>
    <cellStyle name="Calculation 3 40 5 2 2" xfId="32889"/>
    <cellStyle name="Calculation 3 40 5 2 3" xfId="61432"/>
    <cellStyle name="Calculation 3 40 5 3" xfId="32890"/>
    <cellStyle name="Calculation 3 40 5 3 2" xfId="61433"/>
    <cellStyle name="Calculation 3 40 5 4" xfId="32891"/>
    <cellStyle name="Calculation 3 40 5 4 2" xfId="61434"/>
    <cellStyle name="Calculation 3 40 5 5" xfId="32892"/>
    <cellStyle name="Calculation 3 40 5 6" xfId="32893"/>
    <cellStyle name="Calculation 3 40 5 7" xfId="32887"/>
    <cellStyle name="Calculation 3 40 6" xfId="3676"/>
    <cellStyle name="Calculation 3 40 6 2" xfId="32895"/>
    <cellStyle name="Calculation 3 40 6 2 2" xfId="32896"/>
    <cellStyle name="Calculation 3 40 6 2 3" xfId="61435"/>
    <cellStyle name="Calculation 3 40 6 3" xfId="32897"/>
    <cellStyle name="Calculation 3 40 6 3 2" xfId="61436"/>
    <cellStyle name="Calculation 3 40 6 4" xfId="32898"/>
    <cellStyle name="Calculation 3 40 6 4 2" xfId="61437"/>
    <cellStyle name="Calculation 3 40 6 5" xfId="32899"/>
    <cellStyle name="Calculation 3 40 6 6" xfId="32900"/>
    <cellStyle name="Calculation 3 40 6 7" xfId="32894"/>
    <cellStyle name="Calculation 3 40 7" xfId="5279"/>
    <cellStyle name="Calculation 3 40 7 2" xfId="32902"/>
    <cellStyle name="Calculation 3 40 7 2 2" xfId="32903"/>
    <cellStyle name="Calculation 3 40 7 2 3" xfId="61438"/>
    <cellStyle name="Calculation 3 40 7 3" xfId="32904"/>
    <cellStyle name="Calculation 3 40 7 3 2" xfId="61439"/>
    <cellStyle name="Calculation 3 40 7 4" xfId="32905"/>
    <cellStyle name="Calculation 3 40 7 4 2" xfId="61440"/>
    <cellStyle name="Calculation 3 40 7 5" xfId="32906"/>
    <cellStyle name="Calculation 3 40 7 6" xfId="32907"/>
    <cellStyle name="Calculation 3 40 7 7" xfId="32901"/>
    <cellStyle name="Calculation 3 40 8" xfId="6868"/>
    <cellStyle name="Calculation 3 40 8 2" xfId="32909"/>
    <cellStyle name="Calculation 3 40 8 2 2" xfId="32910"/>
    <cellStyle name="Calculation 3 40 8 2 3" xfId="61441"/>
    <cellStyle name="Calculation 3 40 8 3" xfId="32911"/>
    <cellStyle name="Calculation 3 40 8 3 2" xfId="61442"/>
    <cellStyle name="Calculation 3 40 8 4" xfId="32912"/>
    <cellStyle name="Calculation 3 40 8 4 2" xfId="61443"/>
    <cellStyle name="Calculation 3 40 8 5" xfId="32913"/>
    <cellStyle name="Calculation 3 40 8 6" xfId="32914"/>
    <cellStyle name="Calculation 3 40 8 7" xfId="32908"/>
    <cellStyle name="Calculation 3 40 9" xfId="8437"/>
    <cellStyle name="Calculation 3 40 9 2" xfId="32916"/>
    <cellStyle name="Calculation 3 40 9 2 2" xfId="32917"/>
    <cellStyle name="Calculation 3 40 9 2 3" xfId="61444"/>
    <cellStyle name="Calculation 3 40 9 3" xfId="32918"/>
    <cellStyle name="Calculation 3 40 9 3 2" xfId="61445"/>
    <cellStyle name="Calculation 3 40 9 4" xfId="32919"/>
    <cellStyle name="Calculation 3 40 9 4 2" xfId="61446"/>
    <cellStyle name="Calculation 3 40 9 5" xfId="32920"/>
    <cellStyle name="Calculation 3 40 9 6" xfId="32921"/>
    <cellStyle name="Calculation 3 40 9 7" xfId="32915"/>
    <cellStyle name="Calculation 3 41" xfId="639"/>
    <cellStyle name="Calculation 3 41 10" xfId="9998"/>
    <cellStyle name="Calculation 3 41 10 2" xfId="32923"/>
    <cellStyle name="Calculation 3 41 10 2 2" xfId="32924"/>
    <cellStyle name="Calculation 3 41 10 2 3" xfId="61447"/>
    <cellStyle name="Calculation 3 41 10 3" xfId="32925"/>
    <cellStyle name="Calculation 3 41 10 3 2" xfId="61448"/>
    <cellStyle name="Calculation 3 41 10 4" xfId="32926"/>
    <cellStyle name="Calculation 3 41 10 4 2" xfId="61449"/>
    <cellStyle name="Calculation 3 41 10 5" xfId="32927"/>
    <cellStyle name="Calculation 3 41 10 6" xfId="32928"/>
    <cellStyle name="Calculation 3 41 10 7" xfId="32922"/>
    <cellStyle name="Calculation 3 41 11" xfId="11781"/>
    <cellStyle name="Calculation 3 41 11 2" xfId="32930"/>
    <cellStyle name="Calculation 3 41 11 2 2" xfId="32931"/>
    <cellStyle name="Calculation 3 41 11 2 3" xfId="61450"/>
    <cellStyle name="Calculation 3 41 11 3" xfId="32932"/>
    <cellStyle name="Calculation 3 41 11 3 2" xfId="61451"/>
    <cellStyle name="Calculation 3 41 11 4" xfId="32933"/>
    <cellStyle name="Calculation 3 41 11 4 2" xfId="61452"/>
    <cellStyle name="Calculation 3 41 11 5" xfId="32934"/>
    <cellStyle name="Calculation 3 41 11 6" xfId="32935"/>
    <cellStyle name="Calculation 3 41 11 7" xfId="32929"/>
    <cellStyle name="Calculation 3 41 12" xfId="13483"/>
    <cellStyle name="Calculation 3 41 12 2" xfId="32937"/>
    <cellStyle name="Calculation 3 41 12 2 2" xfId="32938"/>
    <cellStyle name="Calculation 3 41 12 2 3" xfId="61453"/>
    <cellStyle name="Calculation 3 41 12 3" xfId="32939"/>
    <cellStyle name="Calculation 3 41 12 3 2" xfId="61454"/>
    <cellStyle name="Calculation 3 41 12 4" xfId="32940"/>
    <cellStyle name="Calculation 3 41 12 4 2" xfId="61455"/>
    <cellStyle name="Calculation 3 41 12 5" xfId="32941"/>
    <cellStyle name="Calculation 3 41 12 6" xfId="32936"/>
    <cellStyle name="Calculation 3 41 13" xfId="15095"/>
    <cellStyle name="Calculation 3 41 13 2" xfId="32943"/>
    <cellStyle name="Calculation 3 41 13 3" xfId="32942"/>
    <cellStyle name="Calculation 3 41 14" xfId="16706"/>
    <cellStyle name="Calculation 3 41 14 2" xfId="32945"/>
    <cellStyle name="Calculation 3 41 14 3" xfId="32944"/>
    <cellStyle name="Calculation 3 41 15" xfId="18308"/>
    <cellStyle name="Calculation 3 41 15 2" xfId="32946"/>
    <cellStyle name="Calculation 3 41 16" xfId="19911"/>
    <cellStyle name="Calculation 3 41 16 2" xfId="32947"/>
    <cellStyle name="Calculation 3 41 17" xfId="21505"/>
    <cellStyle name="Calculation 3 41 17 2" xfId="32948"/>
    <cellStyle name="Calculation 3 41 18" xfId="23081"/>
    <cellStyle name="Calculation 3 41 18 2" xfId="32949"/>
    <cellStyle name="Calculation 3 41 19" xfId="24595"/>
    <cellStyle name="Calculation 3 41 2" xfId="1229"/>
    <cellStyle name="Calculation 3 41 2 10" xfId="16056"/>
    <cellStyle name="Calculation 3 41 2 11" xfId="17661"/>
    <cellStyle name="Calculation 3 41 2 12" xfId="19264"/>
    <cellStyle name="Calculation 3 41 2 13" xfId="20856"/>
    <cellStyle name="Calculation 3 41 2 14" xfId="22433"/>
    <cellStyle name="Calculation 3 41 2 15" xfId="23954"/>
    <cellStyle name="Calculation 3 41 2 16" xfId="25427"/>
    <cellStyle name="Calculation 3 41 2 2" xfId="3015"/>
    <cellStyle name="Calculation 3 41 2 2 2" xfId="32951"/>
    <cellStyle name="Calculation 3 41 2 2 3" xfId="32950"/>
    <cellStyle name="Calculation 3 41 2 3" xfId="4678"/>
    <cellStyle name="Calculation 3 41 2 3 2" xfId="32952"/>
    <cellStyle name="Calculation 3 41 2 4" xfId="6270"/>
    <cellStyle name="Calculation 3 41 2 4 2" xfId="32953"/>
    <cellStyle name="Calculation 3 41 2 5" xfId="7842"/>
    <cellStyle name="Calculation 3 41 2 5 2" xfId="32954"/>
    <cellStyle name="Calculation 3 41 2 6" xfId="9357"/>
    <cellStyle name="Calculation 3 41 2 6 2" xfId="32955"/>
    <cellStyle name="Calculation 3 41 2 7" xfId="10830"/>
    <cellStyle name="Calculation 3 41 2 8" xfId="12743"/>
    <cellStyle name="Calculation 3 41 2 9" xfId="14444"/>
    <cellStyle name="Calculation 3 41 20" xfId="61456"/>
    <cellStyle name="Calculation 3 41 3" xfId="1637"/>
    <cellStyle name="Calculation 3 41 3 10" xfId="16428"/>
    <cellStyle name="Calculation 3 41 3 11" xfId="18033"/>
    <cellStyle name="Calculation 3 41 3 12" xfId="19636"/>
    <cellStyle name="Calculation 3 41 3 13" xfId="21228"/>
    <cellStyle name="Calculation 3 41 3 14" xfId="22805"/>
    <cellStyle name="Calculation 3 41 3 15" xfId="24326"/>
    <cellStyle name="Calculation 3 41 3 16" xfId="25799"/>
    <cellStyle name="Calculation 3 41 3 2" xfId="3387"/>
    <cellStyle name="Calculation 3 41 3 2 2" xfId="32957"/>
    <cellStyle name="Calculation 3 41 3 2 3" xfId="32956"/>
    <cellStyle name="Calculation 3 41 3 3" xfId="5050"/>
    <cellStyle name="Calculation 3 41 3 3 2" xfId="32958"/>
    <cellStyle name="Calculation 3 41 3 4" xfId="6642"/>
    <cellStyle name="Calculation 3 41 3 4 2" xfId="32959"/>
    <cellStyle name="Calculation 3 41 3 5" xfId="8214"/>
    <cellStyle name="Calculation 3 41 3 5 2" xfId="32960"/>
    <cellStyle name="Calculation 3 41 3 6" xfId="9729"/>
    <cellStyle name="Calculation 3 41 3 6 2" xfId="32961"/>
    <cellStyle name="Calculation 3 41 3 7" xfId="11202"/>
    <cellStyle name="Calculation 3 41 3 8" xfId="13115"/>
    <cellStyle name="Calculation 3 41 3 9" xfId="14816"/>
    <cellStyle name="Calculation 3 41 4" xfId="2571"/>
    <cellStyle name="Calculation 3 41 4 10" xfId="17218"/>
    <cellStyle name="Calculation 3 41 4 11" xfId="18821"/>
    <cellStyle name="Calculation 3 41 4 12" xfId="20418"/>
    <cellStyle name="Calculation 3 41 4 13" xfId="21994"/>
    <cellStyle name="Calculation 3 41 4 14" xfId="23526"/>
    <cellStyle name="Calculation 3 41 4 15" xfId="24999"/>
    <cellStyle name="Calculation 3 41 4 2" xfId="4234"/>
    <cellStyle name="Calculation 3 41 4 2 2" xfId="32963"/>
    <cellStyle name="Calculation 3 41 4 2 3" xfId="32962"/>
    <cellStyle name="Calculation 3 41 4 3" xfId="5828"/>
    <cellStyle name="Calculation 3 41 4 3 2" xfId="32964"/>
    <cellStyle name="Calculation 3 41 4 4" xfId="7404"/>
    <cellStyle name="Calculation 3 41 4 4 2" xfId="32965"/>
    <cellStyle name="Calculation 3 41 4 5" xfId="8929"/>
    <cellStyle name="Calculation 3 41 4 5 2" xfId="32966"/>
    <cellStyle name="Calculation 3 41 4 6" xfId="10402"/>
    <cellStyle name="Calculation 3 41 4 6 2" xfId="32967"/>
    <cellStyle name="Calculation 3 41 4 7" xfId="12299"/>
    <cellStyle name="Calculation 3 41 4 8" xfId="14000"/>
    <cellStyle name="Calculation 3 41 4 9" xfId="15612"/>
    <cellStyle name="Calculation 3 41 5" xfId="2054"/>
    <cellStyle name="Calculation 3 41 5 2" xfId="32969"/>
    <cellStyle name="Calculation 3 41 5 2 2" xfId="32970"/>
    <cellStyle name="Calculation 3 41 5 2 3" xfId="61457"/>
    <cellStyle name="Calculation 3 41 5 3" xfId="32971"/>
    <cellStyle name="Calculation 3 41 5 3 2" xfId="61458"/>
    <cellStyle name="Calculation 3 41 5 4" xfId="32972"/>
    <cellStyle name="Calculation 3 41 5 4 2" xfId="61459"/>
    <cellStyle name="Calculation 3 41 5 5" xfId="32973"/>
    <cellStyle name="Calculation 3 41 5 6" xfId="32974"/>
    <cellStyle name="Calculation 3 41 5 7" xfId="32968"/>
    <cellStyle name="Calculation 3 41 6" xfId="3723"/>
    <cellStyle name="Calculation 3 41 6 2" xfId="32976"/>
    <cellStyle name="Calculation 3 41 6 2 2" xfId="32977"/>
    <cellStyle name="Calculation 3 41 6 2 3" xfId="61460"/>
    <cellStyle name="Calculation 3 41 6 3" xfId="32978"/>
    <cellStyle name="Calculation 3 41 6 3 2" xfId="61461"/>
    <cellStyle name="Calculation 3 41 6 4" xfId="32979"/>
    <cellStyle name="Calculation 3 41 6 4 2" xfId="61462"/>
    <cellStyle name="Calculation 3 41 6 5" xfId="32980"/>
    <cellStyle name="Calculation 3 41 6 6" xfId="32981"/>
    <cellStyle name="Calculation 3 41 6 7" xfId="32975"/>
    <cellStyle name="Calculation 3 41 7" xfId="5326"/>
    <cellStyle name="Calculation 3 41 7 2" xfId="32983"/>
    <cellStyle name="Calculation 3 41 7 2 2" xfId="32984"/>
    <cellStyle name="Calculation 3 41 7 2 3" xfId="61463"/>
    <cellStyle name="Calculation 3 41 7 3" xfId="32985"/>
    <cellStyle name="Calculation 3 41 7 3 2" xfId="61464"/>
    <cellStyle name="Calculation 3 41 7 4" xfId="32986"/>
    <cellStyle name="Calculation 3 41 7 4 2" xfId="61465"/>
    <cellStyle name="Calculation 3 41 7 5" xfId="32987"/>
    <cellStyle name="Calculation 3 41 7 6" xfId="32988"/>
    <cellStyle name="Calculation 3 41 7 7" xfId="32982"/>
    <cellStyle name="Calculation 3 41 8" xfId="6915"/>
    <cellStyle name="Calculation 3 41 8 2" xfId="32990"/>
    <cellStyle name="Calculation 3 41 8 2 2" xfId="32991"/>
    <cellStyle name="Calculation 3 41 8 2 3" xfId="61466"/>
    <cellStyle name="Calculation 3 41 8 3" xfId="32992"/>
    <cellStyle name="Calculation 3 41 8 3 2" xfId="61467"/>
    <cellStyle name="Calculation 3 41 8 4" xfId="32993"/>
    <cellStyle name="Calculation 3 41 8 4 2" xfId="61468"/>
    <cellStyle name="Calculation 3 41 8 5" xfId="32994"/>
    <cellStyle name="Calculation 3 41 8 6" xfId="32995"/>
    <cellStyle name="Calculation 3 41 8 7" xfId="32989"/>
    <cellStyle name="Calculation 3 41 9" xfId="8484"/>
    <cellStyle name="Calculation 3 41 9 2" xfId="32997"/>
    <cellStyle name="Calculation 3 41 9 2 2" xfId="32998"/>
    <cellStyle name="Calculation 3 41 9 2 3" xfId="61469"/>
    <cellStyle name="Calculation 3 41 9 3" xfId="32999"/>
    <cellStyle name="Calculation 3 41 9 3 2" xfId="61470"/>
    <cellStyle name="Calculation 3 41 9 4" xfId="33000"/>
    <cellStyle name="Calculation 3 41 9 4 2" xfId="61471"/>
    <cellStyle name="Calculation 3 41 9 5" xfId="33001"/>
    <cellStyle name="Calculation 3 41 9 6" xfId="33002"/>
    <cellStyle name="Calculation 3 41 9 7" xfId="32996"/>
    <cellStyle name="Calculation 3 42" xfId="637"/>
    <cellStyle name="Calculation 3 42 10" xfId="9996"/>
    <cellStyle name="Calculation 3 42 10 2" xfId="33004"/>
    <cellStyle name="Calculation 3 42 10 2 2" xfId="33005"/>
    <cellStyle name="Calculation 3 42 10 2 3" xfId="61472"/>
    <cellStyle name="Calculation 3 42 10 3" xfId="33006"/>
    <cellStyle name="Calculation 3 42 10 3 2" xfId="61473"/>
    <cellStyle name="Calculation 3 42 10 4" xfId="33007"/>
    <cellStyle name="Calculation 3 42 10 4 2" xfId="61474"/>
    <cellStyle name="Calculation 3 42 10 5" xfId="33008"/>
    <cellStyle name="Calculation 3 42 10 6" xfId="33009"/>
    <cellStyle name="Calculation 3 42 10 7" xfId="33003"/>
    <cellStyle name="Calculation 3 42 11" xfId="11779"/>
    <cellStyle name="Calculation 3 42 11 2" xfId="33011"/>
    <cellStyle name="Calculation 3 42 11 2 2" xfId="33012"/>
    <cellStyle name="Calculation 3 42 11 2 3" xfId="61475"/>
    <cellStyle name="Calculation 3 42 11 3" xfId="33013"/>
    <cellStyle name="Calculation 3 42 11 3 2" xfId="61476"/>
    <cellStyle name="Calculation 3 42 11 4" xfId="33014"/>
    <cellStyle name="Calculation 3 42 11 4 2" xfId="61477"/>
    <cellStyle name="Calculation 3 42 11 5" xfId="33015"/>
    <cellStyle name="Calculation 3 42 11 6" xfId="33016"/>
    <cellStyle name="Calculation 3 42 11 7" xfId="33010"/>
    <cellStyle name="Calculation 3 42 12" xfId="13481"/>
    <cellStyle name="Calculation 3 42 12 2" xfId="33018"/>
    <cellStyle name="Calculation 3 42 12 2 2" xfId="33019"/>
    <cellStyle name="Calculation 3 42 12 2 3" xfId="61478"/>
    <cellStyle name="Calculation 3 42 12 3" xfId="33020"/>
    <cellStyle name="Calculation 3 42 12 3 2" xfId="61479"/>
    <cellStyle name="Calculation 3 42 12 4" xfId="33021"/>
    <cellStyle name="Calculation 3 42 12 4 2" xfId="61480"/>
    <cellStyle name="Calculation 3 42 12 5" xfId="33022"/>
    <cellStyle name="Calculation 3 42 12 6" xfId="33017"/>
    <cellStyle name="Calculation 3 42 13" xfId="15093"/>
    <cellStyle name="Calculation 3 42 13 2" xfId="33024"/>
    <cellStyle name="Calculation 3 42 13 3" xfId="33023"/>
    <cellStyle name="Calculation 3 42 14" xfId="16704"/>
    <cellStyle name="Calculation 3 42 14 2" xfId="33026"/>
    <cellStyle name="Calculation 3 42 14 3" xfId="33025"/>
    <cellStyle name="Calculation 3 42 15" xfId="18306"/>
    <cellStyle name="Calculation 3 42 15 2" xfId="33027"/>
    <cellStyle name="Calculation 3 42 16" xfId="19909"/>
    <cellStyle name="Calculation 3 42 16 2" xfId="33028"/>
    <cellStyle name="Calculation 3 42 17" xfId="21503"/>
    <cellStyle name="Calculation 3 42 17 2" xfId="33029"/>
    <cellStyle name="Calculation 3 42 18" xfId="23079"/>
    <cellStyle name="Calculation 3 42 18 2" xfId="33030"/>
    <cellStyle name="Calculation 3 42 19" xfId="24593"/>
    <cellStyle name="Calculation 3 42 2" xfId="1227"/>
    <cellStyle name="Calculation 3 42 2 10" xfId="16054"/>
    <cellStyle name="Calculation 3 42 2 11" xfId="17659"/>
    <cellStyle name="Calculation 3 42 2 12" xfId="19262"/>
    <cellStyle name="Calculation 3 42 2 13" xfId="20854"/>
    <cellStyle name="Calculation 3 42 2 14" xfId="22431"/>
    <cellStyle name="Calculation 3 42 2 15" xfId="23952"/>
    <cellStyle name="Calculation 3 42 2 16" xfId="25425"/>
    <cellStyle name="Calculation 3 42 2 2" xfId="3013"/>
    <cellStyle name="Calculation 3 42 2 2 2" xfId="33032"/>
    <cellStyle name="Calculation 3 42 2 2 3" xfId="33031"/>
    <cellStyle name="Calculation 3 42 2 3" xfId="4676"/>
    <cellStyle name="Calculation 3 42 2 3 2" xfId="33033"/>
    <cellStyle name="Calculation 3 42 2 4" xfId="6268"/>
    <cellStyle name="Calculation 3 42 2 4 2" xfId="33034"/>
    <cellStyle name="Calculation 3 42 2 5" xfId="7840"/>
    <cellStyle name="Calculation 3 42 2 5 2" xfId="33035"/>
    <cellStyle name="Calculation 3 42 2 6" xfId="9355"/>
    <cellStyle name="Calculation 3 42 2 6 2" xfId="33036"/>
    <cellStyle name="Calculation 3 42 2 7" xfId="10828"/>
    <cellStyle name="Calculation 3 42 2 8" xfId="12741"/>
    <cellStyle name="Calculation 3 42 2 9" xfId="14442"/>
    <cellStyle name="Calculation 3 42 20" xfId="61481"/>
    <cellStyle name="Calculation 3 42 3" xfId="1635"/>
    <cellStyle name="Calculation 3 42 3 10" xfId="16426"/>
    <cellStyle name="Calculation 3 42 3 11" xfId="18031"/>
    <cellStyle name="Calculation 3 42 3 12" xfId="19634"/>
    <cellStyle name="Calculation 3 42 3 13" xfId="21226"/>
    <cellStyle name="Calculation 3 42 3 14" xfId="22803"/>
    <cellStyle name="Calculation 3 42 3 15" xfId="24324"/>
    <cellStyle name="Calculation 3 42 3 16" xfId="25797"/>
    <cellStyle name="Calculation 3 42 3 2" xfId="3385"/>
    <cellStyle name="Calculation 3 42 3 2 2" xfId="33038"/>
    <cellStyle name="Calculation 3 42 3 2 3" xfId="33037"/>
    <cellStyle name="Calculation 3 42 3 3" xfId="5048"/>
    <cellStyle name="Calculation 3 42 3 3 2" xfId="33039"/>
    <cellStyle name="Calculation 3 42 3 4" xfId="6640"/>
    <cellStyle name="Calculation 3 42 3 4 2" xfId="33040"/>
    <cellStyle name="Calculation 3 42 3 5" xfId="8212"/>
    <cellStyle name="Calculation 3 42 3 5 2" xfId="33041"/>
    <cellStyle name="Calculation 3 42 3 6" xfId="9727"/>
    <cellStyle name="Calculation 3 42 3 6 2" xfId="33042"/>
    <cellStyle name="Calculation 3 42 3 7" xfId="11200"/>
    <cellStyle name="Calculation 3 42 3 8" xfId="13113"/>
    <cellStyle name="Calculation 3 42 3 9" xfId="14814"/>
    <cellStyle name="Calculation 3 42 4" xfId="2569"/>
    <cellStyle name="Calculation 3 42 4 10" xfId="17216"/>
    <cellStyle name="Calculation 3 42 4 11" xfId="18819"/>
    <cellStyle name="Calculation 3 42 4 12" xfId="20416"/>
    <cellStyle name="Calculation 3 42 4 13" xfId="21992"/>
    <cellStyle name="Calculation 3 42 4 14" xfId="23524"/>
    <cellStyle name="Calculation 3 42 4 15" xfId="24997"/>
    <cellStyle name="Calculation 3 42 4 2" xfId="4232"/>
    <cellStyle name="Calculation 3 42 4 2 2" xfId="33044"/>
    <cellStyle name="Calculation 3 42 4 2 3" xfId="33043"/>
    <cellStyle name="Calculation 3 42 4 3" xfId="5826"/>
    <cellStyle name="Calculation 3 42 4 3 2" xfId="33045"/>
    <cellStyle name="Calculation 3 42 4 4" xfId="7402"/>
    <cellStyle name="Calculation 3 42 4 4 2" xfId="33046"/>
    <cellStyle name="Calculation 3 42 4 5" xfId="8927"/>
    <cellStyle name="Calculation 3 42 4 5 2" xfId="33047"/>
    <cellStyle name="Calculation 3 42 4 6" xfId="10400"/>
    <cellStyle name="Calculation 3 42 4 6 2" xfId="33048"/>
    <cellStyle name="Calculation 3 42 4 7" xfId="12297"/>
    <cellStyle name="Calculation 3 42 4 8" xfId="13998"/>
    <cellStyle name="Calculation 3 42 4 9" xfId="15610"/>
    <cellStyle name="Calculation 3 42 5" xfId="2052"/>
    <cellStyle name="Calculation 3 42 5 2" xfId="33050"/>
    <cellStyle name="Calculation 3 42 5 2 2" xfId="33051"/>
    <cellStyle name="Calculation 3 42 5 2 3" xfId="61482"/>
    <cellStyle name="Calculation 3 42 5 3" xfId="33052"/>
    <cellStyle name="Calculation 3 42 5 3 2" xfId="61483"/>
    <cellStyle name="Calculation 3 42 5 4" xfId="33053"/>
    <cellStyle name="Calculation 3 42 5 4 2" xfId="61484"/>
    <cellStyle name="Calculation 3 42 5 5" xfId="33054"/>
    <cellStyle name="Calculation 3 42 5 6" xfId="33055"/>
    <cellStyle name="Calculation 3 42 5 7" xfId="33049"/>
    <cellStyle name="Calculation 3 42 6" xfId="3721"/>
    <cellStyle name="Calculation 3 42 6 2" xfId="33057"/>
    <cellStyle name="Calculation 3 42 6 2 2" xfId="33058"/>
    <cellStyle name="Calculation 3 42 6 2 3" xfId="61485"/>
    <cellStyle name="Calculation 3 42 6 3" xfId="33059"/>
    <cellStyle name="Calculation 3 42 6 3 2" xfId="61486"/>
    <cellStyle name="Calculation 3 42 6 4" xfId="33060"/>
    <cellStyle name="Calculation 3 42 6 4 2" xfId="61487"/>
    <cellStyle name="Calculation 3 42 6 5" xfId="33061"/>
    <cellStyle name="Calculation 3 42 6 6" xfId="33062"/>
    <cellStyle name="Calculation 3 42 6 7" xfId="33056"/>
    <cellStyle name="Calculation 3 42 7" xfId="5324"/>
    <cellStyle name="Calculation 3 42 7 2" xfId="33064"/>
    <cellStyle name="Calculation 3 42 7 2 2" xfId="33065"/>
    <cellStyle name="Calculation 3 42 7 2 3" xfId="61488"/>
    <cellStyle name="Calculation 3 42 7 3" xfId="33066"/>
    <cellStyle name="Calculation 3 42 7 3 2" xfId="61489"/>
    <cellStyle name="Calculation 3 42 7 4" xfId="33067"/>
    <cellStyle name="Calculation 3 42 7 4 2" xfId="61490"/>
    <cellStyle name="Calculation 3 42 7 5" xfId="33068"/>
    <cellStyle name="Calculation 3 42 7 6" xfId="33069"/>
    <cellStyle name="Calculation 3 42 7 7" xfId="33063"/>
    <cellStyle name="Calculation 3 42 8" xfId="6913"/>
    <cellStyle name="Calculation 3 42 8 2" xfId="33071"/>
    <cellStyle name="Calculation 3 42 8 2 2" xfId="33072"/>
    <cellStyle name="Calculation 3 42 8 2 3" xfId="61491"/>
    <cellStyle name="Calculation 3 42 8 3" xfId="33073"/>
    <cellStyle name="Calculation 3 42 8 3 2" xfId="61492"/>
    <cellStyle name="Calculation 3 42 8 4" xfId="33074"/>
    <cellStyle name="Calculation 3 42 8 4 2" xfId="61493"/>
    <cellStyle name="Calculation 3 42 8 5" xfId="33075"/>
    <cellStyle name="Calculation 3 42 8 6" xfId="33076"/>
    <cellStyle name="Calculation 3 42 8 7" xfId="33070"/>
    <cellStyle name="Calculation 3 42 9" xfId="8482"/>
    <cellStyle name="Calculation 3 42 9 2" xfId="33078"/>
    <cellStyle name="Calculation 3 42 9 2 2" xfId="33079"/>
    <cellStyle name="Calculation 3 42 9 2 3" xfId="61494"/>
    <cellStyle name="Calculation 3 42 9 3" xfId="33080"/>
    <cellStyle name="Calculation 3 42 9 3 2" xfId="61495"/>
    <cellStyle name="Calculation 3 42 9 4" xfId="33081"/>
    <cellStyle name="Calculation 3 42 9 4 2" xfId="61496"/>
    <cellStyle name="Calculation 3 42 9 5" xfId="33082"/>
    <cellStyle name="Calculation 3 42 9 6" xfId="33083"/>
    <cellStyle name="Calculation 3 42 9 7" xfId="33077"/>
    <cellStyle name="Calculation 3 43" xfId="668"/>
    <cellStyle name="Calculation 3 43 10" xfId="10021"/>
    <cellStyle name="Calculation 3 43 10 2" xfId="33085"/>
    <cellStyle name="Calculation 3 43 10 2 2" xfId="33086"/>
    <cellStyle name="Calculation 3 43 10 2 3" xfId="61497"/>
    <cellStyle name="Calculation 3 43 10 3" xfId="33087"/>
    <cellStyle name="Calculation 3 43 10 3 2" xfId="61498"/>
    <cellStyle name="Calculation 3 43 10 4" xfId="33088"/>
    <cellStyle name="Calculation 3 43 10 4 2" xfId="61499"/>
    <cellStyle name="Calculation 3 43 10 5" xfId="33089"/>
    <cellStyle name="Calculation 3 43 10 6" xfId="33090"/>
    <cellStyle name="Calculation 3 43 10 7" xfId="33084"/>
    <cellStyle name="Calculation 3 43 11" xfId="11810"/>
    <cellStyle name="Calculation 3 43 11 2" xfId="33092"/>
    <cellStyle name="Calculation 3 43 11 2 2" xfId="33093"/>
    <cellStyle name="Calculation 3 43 11 2 3" xfId="61500"/>
    <cellStyle name="Calculation 3 43 11 3" xfId="33094"/>
    <cellStyle name="Calculation 3 43 11 3 2" xfId="61501"/>
    <cellStyle name="Calculation 3 43 11 4" xfId="33095"/>
    <cellStyle name="Calculation 3 43 11 4 2" xfId="61502"/>
    <cellStyle name="Calculation 3 43 11 5" xfId="33096"/>
    <cellStyle name="Calculation 3 43 11 6" xfId="33097"/>
    <cellStyle name="Calculation 3 43 11 7" xfId="33091"/>
    <cellStyle name="Calculation 3 43 12" xfId="13511"/>
    <cellStyle name="Calculation 3 43 12 2" xfId="33099"/>
    <cellStyle name="Calculation 3 43 12 2 2" xfId="33100"/>
    <cellStyle name="Calculation 3 43 12 2 3" xfId="61503"/>
    <cellStyle name="Calculation 3 43 12 3" xfId="33101"/>
    <cellStyle name="Calculation 3 43 12 3 2" xfId="61504"/>
    <cellStyle name="Calculation 3 43 12 4" xfId="33102"/>
    <cellStyle name="Calculation 3 43 12 4 2" xfId="61505"/>
    <cellStyle name="Calculation 3 43 12 5" xfId="33103"/>
    <cellStyle name="Calculation 3 43 12 6" xfId="33098"/>
    <cellStyle name="Calculation 3 43 13" xfId="15124"/>
    <cellStyle name="Calculation 3 43 13 2" xfId="33105"/>
    <cellStyle name="Calculation 3 43 13 3" xfId="33104"/>
    <cellStyle name="Calculation 3 43 14" xfId="16734"/>
    <cellStyle name="Calculation 3 43 14 2" xfId="33107"/>
    <cellStyle name="Calculation 3 43 14 3" xfId="33106"/>
    <cellStyle name="Calculation 3 43 15" xfId="18336"/>
    <cellStyle name="Calculation 3 43 15 2" xfId="33108"/>
    <cellStyle name="Calculation 3 43 16" xfId="19940"/>
    <cellStyle name="Calculation 3 43 16 2" xfId="33109"/>
    <cellStyle name="Calculation 3 43 17" xfId="21530"/>
    <cellStyle name="Calculation 3 43 17 2" xfId="33110"/>
    <cellStyle name="Calculation 3 43 18" xfId="23104"/>
    <cellStyle name="Calculation 3 43 18 2" xfId="33111"/>
    <cellStyle name="Calculation 3 43 19" xfId="24618"/>
    <cellStyle name="Calculation 3 43 2" xfId="1258"/>
    <cellStyle name="Calculation 3 43 2 10" xfId="16079"/>
    <cellStyle name="Calculation 3 43 2 11" xfId="17684"/>
    <cellStyle name="Calculation 3 43 2 12" xfId="19287"/>
    <cellStyle name="Calculation 3 43 2 13" xfId="20879"/>
    <cellStyle name="Calculation 3 43 2 14" xfId="22456"/>
    <cellStyle name="Calculation 3 43 2 15" xfId="23977"/>
    <cellStyle name="Calculation 3 43 2 16" xfId="25450"/>
    <cellStyle name="Calculation 3 43 2 2" xfId="3038"/>
    <cellStyle name="Calculation 3 43 2 2 2" xfId="33113"/>
    <cellStyle name="Calculation 3 43 2 2 3" xfId="33112"/>
    <cellStyle name="Calculation 3 43 2 3" xfId="4701"/>
    <cellStyle name="Calculation 3 43 2 3 2" xfId="33114"/>
    <cellStyle name="Calculation 3 43 2 4" xfId="6293"/>
    <cellStyle name="Calculation 3 43 2 4 2" xfId="33115"/>
    <cellStyle name="Calculation 3 43 2 5" xfId="7865"/>
    <cellStyle name="Calculation 3 43 2 5 2" xfId="33116"/>
    <cellStyle name="Calculation 3 43 2 6" xfId="9380"/>
    <cellStyle name="Calculation 3 43 2 6 2" xfId="33117"/>
    <cellStyle name="Calculation 3 43 2 7" xfId="10853"/>
    <cellStyle name="Calculation 3 43 2 8" xfId="12766"/>
    <cellStyle name="Calculation 3 43 2 9" xfId="14467"/>
    <cellStyle name="Calculation 3 43 20" xfId="61506"/>
    <cellStyle name="Calculation 3 43 3" xfId="1666"/>
    <cellStyle name="Calculation 3 43 3 10" xfId="16451"/>
    <cellStyle name="Calculation 3 43 3 11" xfId="18056"/>
    <cellStyle name="Calculation 3 43 3 12" xfId="19659"/>
    <cellStyle name="Calculation 3 43 3 13" xfId="21251"/>
    <cellStyle name="Calculation 3 43 3 14" xfId="22828"/>
    <cellStyle name="Calculation 3 43 3 15" xfId="24349"/>
    <cellStyle name="Calculation 3 43 3 16" xfId="25822"/>
    <cellStyle name="Calculation 3 43 3 2" xfId="3410"/>
    <cellStyle name="Calculation 3 43 3 2 2" xfId="33119"/>
    <cellStyle name="Calculation 3 43 3 2 3" xfId="33118"/>
    <cellStyle name="Calculation 3 43 3 3" xfId="5073"/>
    <cellStyle name="Calculation 3 43 3 3 2" xfId="33120"/>
    <cellStyle name="Calculation 3 43 3 4" xfId="6665"/>
    <cellStyle name="Calculation 3 43 3 4 2" xfId="33121"/>
    <cellStyle name="Calculation 3 43 3 5" xfId="8237"/>
    <cellStyle name="Calculation 3 43 3 5 2" xfId="33122"/>
    <cellStyle name="Calculation 3 43 3 6" xfId="9752"/>
    <cellStyle name="Calculation 3 43 3 6 2" xfId="33123"/>
    <cellStyle name="Calculation 3 43 3 7" xfId="11225"/>
    <cellStyle name="Calculation 3 43 3 8" xfId="13138"/>
    <cellStyle name="Calculation 3 43 3 9" xfId="14839"/>
    <cellStyle name="Calculation 3 43 4" xfId="2600"/>
    <cellStyle name="Calculation 3 43 4 10" xfId="17247"/>
    <cellStyle name="Calculation 3 43 4 11" xfId="18850"/>
    <cellStyle name="Calculation 3 43 4 12" xfId="20444"/>
    <cellStyle name="Calculation 3 43 4 13" xfId="22020"/>
    <cellStyle name="Calculation 3 43 4 14" xfId="23549"/>
    <cellStyle name="Calculation 3 43 4 15" xfId="25022"/>
    <cellStyle name="Calculation 3 43 4 2" xfId="4263"/>
    <cellStyle name="Calculation 3 43 4 2 2" xfId="33125"/>
    <cellStyle name="Calculation 3 43 4 2 3" xfId="33124"/>
    <cellStyle name="Calculation 3 43 4 3" xfId="5855"/>
    <cellStyle name="Calculation 3 43 4 3 2" xfId="33126"/>
    <cellStyle name="Calculation 3 43 4 4" xfId="7430"/>
    <cellStyle name="Calculation 3 43 4 4 2" xfId="33127"/>
    <cellStyle name="Calculation 3 43 4 5" xfId="8952"/>
    <cellStyle name="Calculation 3 43 4 5 2" xfId="33128"/>
    <cellStyle name="Calculation 3 43 4 6" xfId="10425"/>
    <cellStyle name="Calculation 3 43 4 6 2" xfId="33129"/>
    <cellStyle name="Calculation 3 43 4 7" xfId="12328"/>
    <cellStyle name="Calculation 3 43 4 8" xfId="14029"/>
    <cellStyle name="Calculation 3 43 4 9" xfId="15641"/>
    <cellStyle name="Calculation 3 43 5" xfId="2083"/>
    <cellStyle name="Calculation 3 43 5 2" xfId="33131"/>
    <cellStyle name="Calculation 3 43 5 2 2" xfId="33132"/>
    <cellStyle name="Calculation 3 43 5 2 3" xfId="61507"/>
    <cellStyle name="Calculation 3 43 5 3" xfId="33133"/>
    <cellStyle name="Calculation 3 43 5 3 2" xfId="61508"/>
    <cellStyle name="Calculation 3 43 5 4" xfId="33134"/>
    <cellStyle name="Calculation 3 43 5 4 2" xfId="61509"/>
    <cellStyle name="Calculation 3 43 5 5" xfId="33135"/>
    <cellStyle name="Calculation 3 43 5 6" xfId="33136"/>
    <cellStyle name="Calculation 3 43 5 7" xfId="33130"/>
    <cellStyle name="Calculation 3 43 6" xfId="3752"/>
    <cellStyle name="Calculation 3 43 6 2" xfId="33138"/>
    <cellStyle name="Calculation 3 43 6 2 2" xfId="33139"/>
    <cellStyle name="Calculation 3 43 6 2 3" xfId="61510"/>
    <cellStyle name="Calculation 3 43 6 3" xfId="33140"/>
    <cellStyle name="Calculation 3 43 6 3 2" xfId="61511"/>
    <cellStyle name="Calculation 3 43 6 4" xfId="33141"/>
    <cellStyle name="Calculation 3 43 6 4 2" xfId="61512"/>
    <cellStyle name="Calculation 3 43 6 5" xfId="33142"/>
    <cellStyle name="Calculation 3 43 6 6" xfId="33143"/>
    <cellStyle name="Calculation 3 43 6 7" xfId="33137"/>
    <cellStyle name="Calculation 3 43 7" xfId="5355"/>
    <cellStyle name="Calculation 3 43 7 2" xfId="33145"/>
    <cellStyle name="Calculation 3 43 7 2 2" xfId="33146"/>
    <cellStyle name="Calculation 3 43 7 2 3" xfId="61513"/>
    <cellStyle name="Calculation 3 43 7 3" xfId="33147"/>
    <cellStyle name="Calculation 3 43 7 3 2" xfId="61514"/>
    <cellStyle name="Calculation 3 43 7 4" xfId="33148"/>
    <cellStyle name="Calculation 3 43 7 4 2" xfId="61515"/>
    <cellStyle name="Calculation 3 43 7 5" xfId="33149"/>
    <cellStyle name="Calculation 3 43 7 6" xfId="33150"/>
    <cellStyle name="Calculation 3 43 7 7" xfId="33144"/>
    <cellStyle name="Calculation 3 43 8" xfId="6942"/>
    <cellStyle name="Calculation 3 43 8 2" xfId="33152"/>
    <cellStyle name="Calculation 3 43 8 2 2" xfId="33153"/>
    <cellStyle name="Calculation 3 43 8 2 3" xfId="61516"/>
    <cellStyle name="Calculation 3 43 8 3" xfId="33154"/>
    <cellStyle name="Calculation 3 43 8 3 2" xfId="61517"/>
    <cellStyle name="Calculation 3 43 8 4" xfId="33155"/>
    <cellStyle name="Calculation 3 43 8 4 2" xfId="61518"/>
    <cellStyle name="Calculation 3 43 8 5" xfId="33156"/>
    <cellStyle name="Calculation 3 43 8 6" xfId="33157"/>
    <cellStyle name="Calculation 3 43 8 7" xfId="33151"/>
    <cellStyle name="Calculation 3 43 9" xfId="8507"/>
    <cellStyle name="Calculation 3 43 9 2" xfId="33159"/>
    <cellStyle name="Calculation 3 43 9 2 2" xfId="33160"/>
    <cellStyle name="Calculation 3 43 9 2 3" xfId="61519"/>
    <cellStyle name="Calculation 3 43 9 3" xfId="33161"/>
    <cellStyle name="Calculation 3 43 9 3 2" xfId="61520"/>
    <cellStyle name="Calculation 3 43 9 4" xfId="33162"/>
    <cellStyle name="Calculation 3 43 9 4 2" xfId="61521"/>
    <cellStyle name="Calculation 3 43 9 5" xfId="33163"/>
    <cellStyle name="Calculation 3 43 9 6" xfId="33164"/>
    <cellStyle name="Calculation 3 43 9 7" xfId="33158"/>
    <cellStyle name="Calculation 3 44" xfId="644"/>
    <cellStyle name="Calculation 3 44 10" xfId="10003"/>
    <cellStyle name="Calculation 3 44 10 2" xfId="33166"/>
    <cellStyle name="Calculation 3 44 10 2 2" xfId="33167"/>
    <cellStyle name="Calculation 3 44 10 2 3" xfId="61522"/>
    <cellStyle name="Calculation 3 44 10 3" xfId="33168"/>
    <cellStyle name="Calculation 3 44 10 3 2" xfId="61523"/>
    <cellStyle name="Calculation 3 44 10 4" xfId="33169"/>
    <cellStyle name="Calculation 3 44 10 4 2" xfId="61524"/>
    <cellStyle name="Calculation 3 44 10 5" xfId="33170"/>
    <cellStyle name="Calculation 3 44 10 6" xfId="33171"/>
    <cellStyle name="Calculation 3 44 10 7" xfId="33165"/>
    <cellStyle name="Calculation 3 44 11" xfId="11786"/>
    <cellStyle name="Calculation 3 44 11 2" xfId="33173"/>
    <cellStyle name="Calculation 3 44 11 2 2" xfId="33174"/>
    <cellStyle name="Calculation 3 44 11 2 3" xfId="61525"/>
    <cellStyle name="Calculation 3 44 11 3" xfId="33175"/>
    <cellStyle name="Calculation 3 44 11 3 2" xfId="61526"/>
    <cellStyle name="Calculation 3 44 11 4" xfId="33176"/>
    <cellStyle name="Calculation 3 44 11 4 2" xfId="61527"/>
    <cellStyle name="Calculation 3 44 11 5" xfId="33177"/>
    <cellStyle name="Calculation 3 44 11 6" xfId="33178"/>
    <cellStyle name="Calculation 3 44 11 7" xfId="33172"/>
    <cellStyle name="Calculation 3 44 12" xfId="13488"/>
    <cellStyle name="Calculation 3 44 12 2" xfId="33180"/>
    <cellStyle name="Calculation 3 44 12 2 2" xfId="33181"/>
    <cellStyle name="Calculation 3 44 12 2 3" xfId="61528"/>
    <cellStyle name="Calculation 3 44 12 3" xfId="33182"/>
    <cellStyle name="Calculation 3 44 12 3 2" xfId="61529"/>
    <cellStyle name="Calculation 3 44 12 4" xfId="33183"/>
    <cellStyle name="Calculation 3 44 12 4 2" xfId="61530"/>
    <cellStyle name="Calculation 3 44 12 5" xfId="33184"/>
    <cellStyle name="Calculation 3 44 12 6" xfId="33179"/>
    <cellStyle name="Calculation 3 44 13" xfId="15100"/>
    <cellStyle name="Calculation 3 44 13 2" xfId="33186"/>
    <cellStyle name="Calculation 3 44 13 3" xfId="33185"/>
    <cellStyle name="Calculation 3 44 14" xfId="16711"/>
    <cellStyle name="Calculation 3 44 14 2" xfId="33188"/>
    <cellStyle name="Calculation 3 44 14 3" xfId="33187"/>
    <cellStyle name="Calculation 3 44 15" xfId="18313"/>
    <cellStyle name="Calculation 3 44 15 2" xfId="33189"/>
    <cellStyle name="Calculation 3 44 16" xfId="19916"/>
    <cellStyle name="Calculation 3 44 16 2" xfId="33190"/>
    <cellStyle name="Calculation 3 44 17" xfId="21510"/>
    <cellStyle name="Calculation 3 44 17 2" xfId="33191"/>
    <cellStyle name="Calculation 3 44 18" xfId="23086"/>
    <cellStyle name="Calculation 3 44 18 2" xfId="33192"/>
    <cellStyle name="Calculation 3 44 19" xfId="24600"/>
    <cellStyle name="Calculation 3 44 2" xfId="1234"/>
    <cellStyle name="Calculation 3 44 2 10" xfId="16061"/>
    <cellStyle name="Calculation 3 44 2 11" xfId="17666"/>
    <cellStyle name="Calculation 3 44 2 12" xfId="19269"/>
    <cellStyle name="Calculation 3 44 2 13" xfId="20861"/>
    <cellStyle name="Calculation 3 44 2 14" xfId="22438"/>
    <cellStyle name="Calculation 3 44 2 15" xfId="23959"/>
    <cellStyle name="Calculation 3 44 2 16" xfId="25432"/>
    <cellStyle name="Calculation 3 44 2 2" xfId="3020"/>
    <cellStyle name="Calculation 3 44 2 2 2" xfId="33194"/>
    <cellStyle name="Calculation 3 44 2 2 3" xfId="33193"/>
    <cellStyle name="Calculation 3 44 2 3" xfId="4683"/>
    <cellStyle name="Calculation 3 44 2 3 2" xfId="33195"/>
    <cellStyle name="Calculation 3 44 2 4" xfId="6275"/>
    <cellStyle name="Calculation 3 44 2 4 2" xfId="33196"/>
    <cellStyle name="Calculation 3 44 2 5" xfId="7847"/>
    <cellStyle name="Calculation 3 44 2 5 2" xfId="33197"/>
    <cellStyle name="Calculation 3 44 2 6" xfId="9362"/>
    <cellStyle name="Calculation 3 44 2 6 2" xfId="33198"/>
    <cellStyle name="Calculation 3 44 2 7" xfId="10835"/>
    <cellStyle name="Calculation 3 44 2 8" xfId="12748"/>
    <cellStyle name="Calculation 3 44 2 9" xfId="14449"/>
    <cellStyle name="Calculation 3 44 20" xfId="61531"/>
    <cellStyle name="Calculation 3 44 3" xfId="1642"/>
    <cellStyle name="Calculation 3 44 3 10" xfId="16433"/>
    <cellStyle name="Calculation 3 44 3 11" xfId="18038"/>
    <cellStyle name="Calculation 3 44 3 12" xfId="19641"/>
    <cellStyle name="Calculation 3 44 3 13" xfId="21233"/>
    <cellStyle name="Calculation 3 44 3 14" xfId="22810"/>
    <cellStyle name="Calculation 3 44 3 15" xfId="24331"/>
    <cellStyle name="Calculation 3 44 3 16" xfId="25804"/>
    <cellStyle name="Calculation 3 44 3 2" xfId="3392"/>
    <cellStyle name="Calculation 3 44 3 2 2" xfId="33200"/>
    <cellStyle name="Calculation 3 44 3 2 3" xfId="33199"/>
    <cellStyle name="Calculation 3 44 3 3" xfId="5055"/>
    <cellStyle name="Calculation 3 44 3 3 2" xfId="33201"/>
    <cellStyle name="Calculation 3 44 3 4" xfId="6647"/>
    <cellStyle name="Calculation 3 44 3 4 2" xfId="33202"/>
    <cellStyle name="Calculation 3 44 3 5" xfId="8219"/>
    <cellStyle name="Calculation 3 44 3 5 2" xfId="33203"/>
    <cellStyle name="Calculation 3 44 3 6" xfId="9734"/>
    <cellStyle name="Calculation 3 44 3 6 2" xfId="33204"/>
    <cellStyle name="Calculation 3 44 3 7" xfId="11207"/>
    <cellStyle name="Calculation 3 44 3 8" xfId="13120"/>
    <cellStyle name="Calculation 3 44 3 9" xfId="14821"/>
    <cellStyle name="Calculation 3 44 4" xfId="2576"/>
    <cellStyle name="Calculation 3 44 4 10" xfId="17223"/>
    <cellStyle name="Calculation 3 44 4 11" xfId="18826"/>
    <cellStyle name="Calculation 3 44 4 12" xfId="20423"/>
    <cellStyle name="Calculation 3 44 4 13" xfId="21999"/>
    <cellStyle name="Calculation 3 44 4 14" xfId="23531"/>
    <cellStyle name="Calculation 3 44 4 15" xfId="25004"/>
    <cellStyle name="Calculation 3 44 4 2" xfId="4239"/>
    <cellStyle name="Calculation 3 44 4 2 2" xfId="33206"/>
    <cellStyle name="Calculation 3 44 4 2 3" xfId="33205"/>
    <cellStyle name="Calculation 3 44 4 3" xfId="5833"/>
    <cellStyle name="Calculation 3 44 4 3 2" xfId="33207"/>
    <cellStyle name="Calculation 3 44 4 4" xfId="7409"/>
    <cellStyle name="Calculation 3 44 4 4 2" xfId="33208"/>
    <cellStyle name="Calculation 3 44 4 5" xfId="8934"/>
    <cellStyle name="Calculation 3 44 4 5 2" xfId="33209"/>
    <cellStyle name="Calculation 3 44 4 6" xfId="10407"/>
    <cellStyle name="Calculation 3 44 4 6 2" xfId="33210"/>
    <cellStyle name="Calculation 3 44 4 7" xfId="12304"/>
    <cellStyle name="Calculation 3 44 4 8" xfId="14005"/>
    <cellStyle name="Calculation 3 44 4 9" xfId="15617"/>
    <cellStyle name="Calculation 3 44 5" xfId="2059"/>
    <cellStyle name="Calculation 3 44 5 2" xfId="33212"/>
    <cellStyle name="Calculation 3 44 5 2 2" xfId="33213"/>
    <cellStyle name="Calculation 3 44 5 2 3" xfId="61532"/>
    <cellStyle name="Calculation 3 44 5 3" xfId="33214"/>
    <cellStyle name="Calculation 3 44 5 3 2" xfId="61533"/>
    <cellStyle name="Calculation 3 44 5 4" xfId="33215"/>
    <cellStyle name="Calculation 3 44 5 4 2" xfId="61534"/>
    <cellStyle name="Calculation 3 44 5 5" xfId="33216"/>
    <cellStyle name="Calculation 3 44 5 6" xfId="33217"/>
    <cellStyle name="Calculation 3 44 5 7" xfId="33211"/>
    <cellStyle name="Calculation 3 44 6" xfId="3728"/>
    <cellStyle name="Calculation 3 44 6 2" xfId="33219"/>
    <cellStyle name="Calculation 3 44 6 2 2" xfId="33220"/>
    <cellStyle name="Calculation 3 44 6 2 3" xfId="61535"/>
    <cellStyle name="Calculation 3 44 6 3" xfId="33221"/>
    <cellStyle name="Calculation 3 44 6 3 2" xfId="61536"/>
    <cellStyle name="Calculation 3 44 6 4" xfId="33222"/>
    <cellStyle name="Calculation 3 44 6 4 2" xfId="61537"/>
    <cellStyle name="Calculation 3 44 6 5" xfId="33223"/>
    <cellStyle name="Calculation 3 44 6 6" xfId="33224"/>
    <cellStyle name="Calculation 3 44 6 7" xfId="33218"/>
    <cellStyle name="Calculation 3 44 7" xfId="5331"/>
    <cellStyle name="Calculation 3 44 7 2" xfId="33226"/>
    <cellStyle name="Calculation 3 44 7 2 2" xfId="33227"/>
    <cellStyle name="Calculation 3 44 7 2 3" xfId="61538"/>
    <cellStyle name="Calculation 3 44 7 3" xfId="33228"/>
    <cellStyle name="Calculation 3 44 7 3 2" xfId="61539"/>
    <cellStyle name="Calculation 3 44 7 4" xfId="33229"/>
    <cellStyle name="Calculation 3 44 7 4 2" xfId="61540"/>
    <cellStyle name="Calculation 3 44 7 5" xfId="33230"/>
    <cellStyle name="Calculation 3 44 7 6" xfId="33231"/>
    <cellStyle name="Calculation 3 44 7 7" xfId="33225"/>
    <cellStyle name="Calculation 3 44 8" xfId="6920"/>
    <cellStyle name="Calculation 3 44 8 2" xfId="33233"/>
    <cellStyle name="Calculation 3 44 8 2 2" xfId="33234"/>
    <cellStyle name="Calculation 3 44 8 2 3" xfId="61541"/>
    <cellStyle name="Calculation 3 44 8 3" xfId="33235"/>
    <cellStyle name="Calculation 3 44 8 3 2" xfId="61542"/>
    <cellStyle name="Calculation 3 44 8 4" xfId="33236"/>
    <cellStyle name="Calculation 3 44 8 4 2" xfId="61543"/>
    <cellStyle name="Calculation 3 44 8 5" xfId="33237"/>
    <cellStyle name="Calculation 3 44 8 6" xfId="33238"/>
    <cellStyle name="Calculation 3 44 8 7" xfId="33232"/>
    <cellStyle name="Calculation 3 44 9" xfId="8489"/>
    <cellStyle name="Calculation 3 44 9 2" xfId="33240"/>
    <cellStyle name="Calculation 3 44 9 2 2" xfId="33241"/>
    <cellStyle name="Calculation 3 44 9 2 3" xfId="61544"/>
    <cellStyle name="Calculation 3 44 9 3" xfId="33242"/>
    <cellStyle name="Calculation 3 44 9 3 2" xfId="61545"/>
    <cellStyle name="Calculation 3 44 9 4" xfId="33243"/>
    <cellStyle name="Calculation 3 44 9 4 2" xfId="61546"/>
    <cellStyle name="Calculation 3 44 9 5" xfId="33244"/>
    <cellStyle name="Calculation 3 44 9 6" xfId="33245"/>
    <cellStyle name="Calculation 3 44 9 7" xfId="33239"/>
    <cellStyle name="Calculation 3 45" xfId="652"/>
    <cellStyle name="Calculation 3 45 10" xfId="10011"/>
    <cellStyle name="Calculation 3 45 10 2" xfId="33247"/>
    <cellStyle name="Calculation 3 45 10 2 2" xfId="33248"/>
    <cellStyle name="Calculation 3 45 10 2 3" xfId="61547"/>
    <cellStyle name="Calculation 3 45 10 3" xfId="33249"/>
    <cellStyle name="Calculation 3 45 10 3 2" xfId="61548"/>
    <cellStyle name="Calculation 3 45 10 4" xfId="33250"/>
    <cellStyle name="Calculation 3 45 10 4 2" xfId="61549"/>
    <cellStyle name="Calculation 3 45 10 5" xfId="33251"/>
    <cellStyle name="Calculation 3 45 10 6" xfId="33252"/>
    <cellStyle name="Calculation 3 45 10 7" xfId="33246"/>
    <cellStyle name="Calculation 3 45 11" xfId="11794"/>
    <cellStyle name="Calculation 3 45 11 2" xfId="33254"/>
    <cellStyle name="Calculation 3 45 11 2 2" xfId="33255"/>
    <cellStyle name="Calculation 3 45 11 2 3" xfId="61550"/>
    <cellStyle name="Calculation 3 45 11 3" xfId="33256"/>
    <cellStyle name="Calculation 3 45 11 3 2" xfId="61551"/>
    <cellStyle name="Calculation 3 45 11 4" xfId="33257"/>
    <cellStyle name="Calculation 3 45 11 4 2" xfId="61552"/>
    <cellStyle name="Calculation 3 45 11 5" xfId="33258"/>
    <cellStyle name="Calculation 3 45 11 6" xfId="33259"/>
    <cellStyle name="Calculation 3 45 11 7" xfId="33253"/>
    <cellStyle name="Calculation 3 45 12" xfId="13496"/>
    <cellStyle name="Calculation 3 45 12 2" xfId="33261"/>
    <cellStyle name="Calculation 3 45 12 2 2" xfId="33262"/>
    <cellStyle name="Calculation 3 45 12 2 3" xfId="61553"/>
    <cellStyle name="Calculation 3 45 12 3" xfId="33263"/>
    <cellStyle name="Calculation 3 45 12 3 2" xfId="61554"/>
    <cellStyle name="Calculation 3 45 12 4" xfId="33264"/>
    <cellStyle name="Calculation 3 45 12 4 2" xfId="61555"/>
    <cellStyle name="Calculation 3 45 12 5" xfId="33265"/>
    <cellStyle name="Calculation 3 45 12 6" xfId="33260"/>
    <cellStyle name="Calculation 3 45 13" xfId="15108"/>
    <cellStyle name="Calculation 3 45 13 2" xfId="33267"/>
    <cellStyle name="Calculation 3 45 13 3" xfId="33266"/>
    <cellStyle name="Calculation 3 45 14" xfId="16719"/>
    <cellStyle name="Calculation 3 45 14 2" xfId="33269"/>
    <cellStyle name="Calculation 3 45 14 3" xfId="33268"/>
    <cellStyle name="Calculation 3 45 15" xfId="18321"/>
    <cellStyle name="Calculation 3 45 15 2" xfId="33270"/>
    <cellStyle name="Calculation 3 45 16" xfId="19924"/>
    <cellStyle name="Calculation 3 45 16 2" xfId="33271"/>
    <cellStyle name="Calculation 3 45 17" xfId="21518"/>
    <cellStyle name="Calculation 3 45 17 2" xfId="33272"/>
    <cellStyle name="Calculation 3 45 18" xfId="23094"/>
    <cellStyle name="Calculation 3 45 18 2" xfId="33273"/>
    <cellStyle name="Calculation 3 45 19" xfId="24608"/>
    <cellStyle name="Calculation 3 45 2" xfId="1242"/>
    <cellStyle name="Calculation 3 45 2 10" xfId="16069"/>
    <cellStyle name="Calculation 3 45 2 11" xfId="17674"/>
    <cellStyle name="Calculation 3 45 2 12" xfId="19277"/>
    <cellStyle name="Calculation 3 45 2 13" xfId="20869"/>
    <cellStyle name="Calculation 3 45 2 14" xfId="22446"/>
    <cellStyle name="Calculation 3 45 2 15" xfId="23967"/>
    <cellStyle name="Calculation 3 45 2 16" xfId="25440"/>
    <cellStyle name="Calculation 3 45 2 2" xfId="3028"/>
    <cellStyle name="Calculation 3 45 2 2 2" xfId="33275"/>
    <cellStyle name="Calculation 3 45 2 2 3" xfId="33274"/>
    <cellStyle name="Calculation 3 45 2 3" xfId="4691"/>
    <cellStyle name="Calculation 3 45 2 3 2" xfId="33276"/>
    <cellStyle name="Calculation 3 45 2 4" xfId="6283"/>
    <cellStyle name="Calculation 3 45 2 4 2" xfId="33277"/>
    <cellStyle name="Calculation 3 45 2 5" xfId="7855"/>
    <cellStyle name="Calculation 3 45 2 5 2" xfId="33278"/>
    <cellStyle name="Calculation 3 45 2 6" xfId="9370"/>
    <cellStyle name="Calculation 3 45 2 6 2" xfId="33279"/>
    <cellStyle name="Calculation 3 45 2 7" xfId="10843"/>
    <cellStyle name="Calculation 3 45 2 8" xfId="12756"/>
    <cellStyle name="Calculation 3 45 2 9" xfId="14457"/>
    <cellStyle name="Calculation 3 45 20" xfId="61556"/>
    <cellStyle name="Calculation 3 45 3" xfId="1650"/>
    <cellStyle name="Calculation 3 45 3 10" xfId="16441"/>
    <cellStyle name="Calculation 3 45 3 11" xfId="18046"/>
    <cellStyle name="Calculation 3 45 3 12" xfId="19649"/>
    <cellStyle name="Calculation 3 45 3 13" xfId="21241"/>
    <cellStyle name="Calculation 3 45 3 14" xfId="22818"/>
    <cellStyle name="Calculation 3 45 3 15" xfId="24339"/>
    <cellStyle name="Calculation 3 45 3 16" xfId="25812"/>
    <cellStyle name="Calculation 3 45 3 2" xfId="3400"/>
    <cellStyle name="Calculation 3 45 3 2 2" xfId="33281"/>
    <cellStyle name="Calculation 3 45 3 2 3" xfId="33280"/>
    <cellStyle name="Calculation 3 45 3 3" xfId="5063"/>
    <cellStyle name="Calculation 3 45 3 3 2" xfId="33282"/>
    <cellStyle name="Calculation 3 45 3 4" xfId="6655"/>
    <cellStyle name="Calculation 3 45 3 4 2" xfId="33283"/>
    <cellStyle name="Calculation 3 45 3 5" xfId="8227"/>
    <cellStyle name="Calculation 3 45 3 5 2" xfId="33284"/>
    <cellStyle name="Calculation 3 45 3 6" xfId="9742"/>
    <cellStyle name="Calculation 3 45 3 6 2" xfId="33285"/>
    <cellStyle name="Calculation 3 45 3 7" xfId="11215"/>
    <cellStyle name="Calculation 3 45 3 8" xfId="13128"/>
    <cellStyle name="Calculation 3 45 3 9" xfId="14829"/>
    <cellStyle name="Calculation 3 45 4" xfId="2584"/>
    <cellStyle name="Calculation 3 45 4 10" xfId="17231"/>
    <cellStyle name="Calculation 3 45 4 11" xfId="18834"/>
    <cellStyle name="Calculation 3 45 4 12" xfId="20431"/>
    <cellStyle name="Calculation 3 45 4 13" xfId="22007"/>
    <cellStyle name="Calculation 3 45 4 14" xfId="23539"/>
    <cellStyle name="Calculation 3 45 4 15" xfId="25012"/>
    <cellStyle name="Calculation 3 45 4 2" xfId="4247"/>
    <cellStyle name="Calculation 3 45 4 2 2" xfId="33287"/>
    <cellStyle name="Calculation 3 45 4 2 3" xfId="33286"/>
    <cellStyle name="Calculation 3 45 4 3" xfId="5841"/>
    <cellStyle name="Calculation 3 45 4 3 2" xfId="33288"/>
    <cellStyle name="Calculation 3 45 4 4" xfId="7417"/>
    <cellStyle name="Calculation 3 45 4 4 2" xfId="33289"/>
    <cellStyle name="Calculation 3 45 4 5" xfId="8942"/>
    <cellStyle name="Calculation 3 45 4 5 2" xfId="33290"/>
    <cellStyle name="Calculation 3 45 4 6" xfId="10415"/>
    <cellStyle name="Calculation 3 45 4 6 2" xfId="33291"/>
    <cellStyle name="Calculation 3 45 4 7" xfId="12312"/>
    <cellStyle name="Calculation 3 45 4 8" xfId="14013"/>
    <cellStyle name="Calculation 3 45 4 9" xfId="15625"/>
    <cellStyle name="Calculation 3 45 5" xfId="2067"/>
    <cellStyle name="Calculation 3 45 5 2" xfId="33293"/>
    <cellStyle name="Calculation 3 45 5 2 2" xfId="33294"/>
    <cellStyle name="Calculation 3 45 5 2 3" xfId="61557"/>
    <cellStyle name="Calculation 3 45 5 3" xfId="33295"/>
    <cellStyle name="Calculation 3 45 5 3 2" xfId="61558"/>
    <cellStyle name="Calculation 3 45 5 4" xfId="33296"/>
    <cellStyle name="Calculation 3 45 5 4 2" xfId="61559"/>
    <cellStyle name="Calculation 3 45 5 5" xfId="33297"/>
    <cellStyle name="Calculation 3 45 5 6" xfId="33298"/>
    <cellStyle name="Calculation 3 45 5 7" xfId="33292"/>
    <cellStyle name="Calculation 3 45 6" xfId="3736"/>
    <cellStyle name="Calculation 3 45 6 2" xfId="33300"/>
    <cellStyle name="Calculation 3 45 6 2 2" xfId="33301"/>
    <cellStyle name="Calculation 3 45 6 2 3" xfId="61560"/>
    <cellStyle name="Calculation 3 45 6 3" xfId="33302"/>
    <cellStyle name="Calculation 3 45 6 3 2" xfId="61561"/>
    <cellStyle name="Calculation 3 45 6 4" xfId="33303"/>
    <cellStyle name="Calculation 3 45 6 4 2" xfId="61562"/>
    <cellStyle name="Calculation 3 45 6 5" xfId="33304"/>
    <cellStyle name="Calculation 3 45 6 6" xfId="33305"/>
    <cellStyle name="Calculation 3 45 6 7" xfId="33299"/>
    <cellStyle name="Calculation 3 45 7" xfId="5339"/>
    <cellStyle name="Calculation 3 45 7 2" xfId="33307"/>
    <cellStyle name="Calculation 3 45 7 2 2" xfId="33308"/>
    <cellStyle name="Calculation 3 45 7 2 3" xfId="61563"/>
    <cellStyle name="Calculation 3 45 7 3" xfId="33309"/>
    <cellStyle name="Calculation 3 45 7 3 2" xfId="61564"/>
    <cellStyle name="Calculation 3 45 7 4" xfId="33310"/>
    <cellStyle name="Calculation 3 45 7 4 2" xfId="61565"/>
    <cellStyle name="Calculation 3 45 7 5" xfId="33311"/>
    <cellStyle name="Calculation 3 45 7 6" xfId="33312"/>
    <cellStyle name="Calculation 3 45 7 7" xfId="33306"/>
    <cellStyle name="Calculation 3 45 8" xfId="6928"/>
    <cellStyle name="Calculation 3 45 8 2" xfId="33314"/>
    <cellStyle name="Calculation 3 45 8 2 2" xfId="33315"/>
    <cellStyle name="Calculation 3 45 8 2 3" xfId="61566"/>
    <cellStyle name="Calculation 3 45 8 3" xfId="33316"/>
    <cellStyle name="Calculation 3 45 8 3 2" xfId="61567"/>
    <cellStyle name="Calculation 3 45 8 4" xfId="33317"/>
    <cellStyle name="Calculation 3 45 8 4 2" xfId="61568"/>
    <cellStyle name="Calculation 3 45 8 5" xfId="33318"/>
    <cellStyle name="Calculation 3 45 8 6" xfId="33319"/>
    <cellStyle name="Calculation 3 45 8 7" xfId="33313"/>
    <cellStyle name="Calculation 3 45 9" xfId="8497"/>
    <cellStyle name="Calculation 3 45 9 2" xfId="33321"/>
    <cellStyle name="Calculation 3 45 9 2 2" xfId="33322"/>
    <cellStyle name="Calculation 3 45 9 2 3" xfId="61569"/>
    <cellStyle name="Calculation 3 45 9 3" xfId="33323"/>
    <cellStyle name="Calculation 3 45 9 3 2" xfId="61570"/>
    <cellStyle name="Calculation 3 45 9 4" xfId="33324"/>
    <cellStyle name="Calculation 3 45 9 4 2" xfId="61571"/>
    <cellStyle name="Calculation 3 45 9 5" xfId="33325"/>
    <cellStyle name="Calculation 3 45 9 6" xfId="33326"/>
    <cellStyle name="Calculation 3 45 9 7" xfId="33320"/>
    <cellStyle name="Calculation 3 46" xfId="693"/>
    <cellStyle name="Calculation 3 46 10" xfId="10041"/>
    <cellStyle name="Calculation 3 46 10 2" xfId="33328"/>
    <cellStyle name="Calculation 3 46 10 2 2" xfId="33329"/>
    <cellStyle name="Calculation 3 46 10 2 3" xfId="61572"/>
    <cellStyle name="Calculation 3 46 10 3" xfId="33330"/>
    <cellStyle name="Calculation 3 46 10 3 2" xfId="61573"/>
    <cellStyle name="Calculation 3 46 10 4" xfId="33331"/>
    <cellStyle name="Calculation 3 46 10 4 2" xfId="61574"/>
    <cellStyle name="Calculation 3 46 10 5" xfId="33332"/>
    <cellStyle name="Calculation 3 46 10 6" xfId="33333"/>
    <cellStyle name="Calculation 3 46 10 7" xfId="33327"/>
    <cellStyle name="Calculation 3 46 11" xfId="11836"/>
    <cellStyle name="Calculation 3 46 11 2" xfId="33335"/>
    <cellStyle name="Calculation 3 46 11 2 2" xfId="33336"/>
    <cellStyle name="Calculation 3 46 11 2 3" xfId="61575"/>
    <cellStyle name="Calculation 3 46 11 3" xfId="33337"/>
    <cellStyle name="Calculation 3 46 11 3 2" xfId="61576"/>
    <cellStyle name="Calculation 3 46 11 4" xfId="33338"/>
    <cellStyle name="Calculation 3 46 11 4 2" xfId="61577"/>
    <cellStyle name="Calculation 3 46 11 5" xfId="33339"/>
    <cellStyle name="Calculation 3 46 11 6" xfId="33340"/>
    <cellStyle name="Calculation 3 46 11 7" xfId="33334"/>
    <cellStyle name="Calculation 3 46 12" xfId="13537"/>
    <cellStyle name="Calculation 3 46 12 2" xfId="33342"/>
    <cellStyle name="Calculation 3 46 12 2 2" xfId="33343"/>
    <cellStyle name="Calculation 3 46 12 2 3" xfId="61578"/>
    <cellStyle name="Calculation 3 46 12 3" xfId="33344"/>
    <cellStyle name="Calculation 3 46 12 3 2" xfId="61579"/>
    <cellStyle name="Calculation 3 46 12 4" xfId="33345"/>
    <cellStyle name="Calculation 3 46 12 4 2" xfId="61580"/>
    <cellStyle name="Calculation 3 46 12 5" xfId="33346"/>
    <cellStyle name="Calculation 3 46 12 6" xfId="33341"/>
    <cellStyle name="Calculation 3 46 13" xfId="15150"/>
    <cellStyle name="Calculation 3 46 13 2" xfId="33348"/>
    <cellStyle name="Calculation 3 46 13 3" xfId="33347"/>
    <cellStyle name="Calculation 3 46 14" xfId="16759"/>
    <cellStyle name="Calculation 3 46 14 2" xfId="33350"/>
    <cellStyle name="Calculation 3 46 14 3" xfId="33349"/>
    <cellStyle name="Calculation 3 46 15" xfId="18362"/>
    <cellStyle name="Calculation 3 46 15 2" xfId="33351"/>
    <cellStyle name="Calculation 3 46 16" xfId="19965"/>
    <cellStyle name="Calculation 3 46 16 2" xfId="33352"/>
    <cellStyle name="Calculation 3 46 17" xfId="21555"/>
    <cellStyle name="Calculation 3 46 17 2" xfId="33353"/>
    <cellStyle name="Calculation 3 46 18" xfId="23124"/>
    <cellStyle name="Calculation 3 46 18 2" xfId="33354"/>
    <cellStyle name="Calculation 3 46 19" xfId="24638"/>
    <cellStyle name="Calculation 3 46 2" xfId="1283"/>
    <cellStyle name="Calculation 3 46 2 10" xfId="16099"/>
    <cellStyle name="Calculation 3 46 2 11" xfId="17704"/>
    <cellStyle name="Calculation 3 46 2 12" xfId="19307"/>
    <cellStyle name="Calculation 3 46 2 13" xfId="20899"/>
    <cellStyle name="Calculation 3 46 2 14" xfId="22476"/>
    <cellStyle name="Calculation 3 46 2 15" xfId="23997"/>
    <cellStyle name="Calculation 3 46 2 16" xfId="25470"/>
    <cellStyle name="Calculation 3 46 2 2" xfId="3058"/>
    <cellStyle name="Calculation 3 46 2 2 2" xfId="33356"/>
    <cellStyle name="Calculation 3 46 2 2 3" xfId="33355"/>
    <cellStyle name="Calculation 3 46 2 3" xfId="4721"/>
    <cellStyle name="Calculation 3 46 2 3 2" xfId="33357"/>
    <cellStyle name="Calculation 3 46 2 4" xfId="6313"/>
    <cellStyle name="Calculation 3 46 2 4 2" xfId="33358"/>
    <cellStyle name="Calculation 3 46 2 5" xfId="7885"/>
    <cellStyle name="Calculation 3 46 2 5 2" xfId="33359"/>
    <cellStyle name="Calculation 3 46 2 6" xfId="9400"/>
    <cellStyle name="Calculation 3 46 2 6 2" xfId="33360"/>
    <cellStyle name="Calculation 3 46 2 7" xfId="10873"/>
    <cellStyle name="Calculation 3 46 2 8" xfId="12786"/>
    <cellStyle name="Calculation 3 46 2 9" xfId="14487"/>
    <cellStyle name="Calculation 3 46 20" xfId="61581"/>
    <cellStyle name="Calculation 3 46 3" xfId="1692"/>
    <cellStyle name="Calculation 3 46 3 10" xfId="16471"/>
    <cellStyle name="Calculation 3 46 3 11" xfId="18076"/>
    <cellStyle name="Calculation 3 46 3 12" xfId="19679"/>
    <cellStyle name="Calculation 3 46 3 13" xfId="21271"/>
    <cellStyle name="Calculation 3 46 3 14" xfId="22848"/>
    <cellStyle name="Calculation 3 46 3 15" xfId="24369"/>
    <cellStyle name="Calculation 3 46 3 16" xfId="25842"/>
    <cellStyle name="Calculation 3 46 3 2" xfId="3430"/>
    <cellStyle name="Calculation 3 46 3 2 2" xfId="33362"/>
    <cellStyle name="Calculation 3 46 3 2 3" xfId="33361"/>
    <cellStyle name="Calculation 3 46 3 3" xfId="5093"/>
    <cellStyle name="Calculation 3 46 3 3 2" xfId="33363"/>
    <cellStyle name="Calculation 3 46 3 4" xfId="6685"/>
    <cellStyle name="Calculation 3 46 3 4 2" xfId="33364"/>
    <cellStyle name="Calculation 3 46 3 5" xfId="8257"/>
    <cellStyle name="Calculation 3 46 3 5 2" xfId="33365"/>
    <cellStyle name="Calculation 3 46 3 6" xfId="9772"/>
    <cellStyle name="Calculation 3 46 3 6 2" xfId="33366"/>
    <cellStyle name="Calculation 3 46 3 7" xfId="11245"/>
    <cellStyle name="Calculation 3 46 3 8" xfId="13158"/>
    <cellStyle name="Calculation 3 46 3 9" xfId="14859"/>
    <cellStyle name="Calculation 3 46 4" xfId="2616"/>
    <cellStyle name="Calculation 3 46 4 10" xfId="17262"/>
    <cellStyle name="Calculation 3 46 4 11" xfId="18866"/>
    <cellStyle name="Calculation 3 46 4 12" xfId="20458"/>
    <cellStyle name="Calculation 3 46 4 13" xfId="22035"/>
    <cellStyle name="Calculation 3 46 4 14" xfId="23560"/>
    <cellStyle name="Calculation 3 46 4 15" xfId="25033"/>
    <cellStyle name="Calculation 3 46 4 2" xfId="4279"/>
    <cellStyle name="Calculation 3 46 4 2 2" xfId="33368"/>
    <cellStyle name="Calculation 3 46 4 2 3" xfId="33367"/>
    <cellStyle name="Calculation 3 46 4 3" xfId="5871"/>
    <cellStyle name="Calculation 3 46 4 3 2" xfId="33369"/>
    <cellStyle name="Calculation 3 46 4 4" xfId="7444"/>
    <cellStyle name="Calculation 3 46 4 4 2" xfId="33370"/>
    <cellStyle name="Calculation 3 46 4 5" xfId="8963"/>
    <cellStyle name="Calculation 3 46 4 5 2" xfId="33371"/>
    <cellStyle name="Calculation 3 46 4 6" xfId="10436"/>
    <cellStyle name="Calculation 3 46 4 6 2" xfId="33372"/>
    <cellStyle name="Calculation 3 46 4 7" xfId="12344"/>
    <cellStyle name="Calculation 3 46 4 8" xfId="14045"/>
    <cellStyle name="Calculation 3 46 4 9" xfId="15657"/>
    <cellStyle name="Calculation 3 46 5" xfId="2109"/>
    <cellStyle name="Calculation 3 46 5 2" xfId="33374"/>
    <cellStyle name="Calculation 3 46 5 2 2" xfId="33375"/>
    <cellStyle name="Calculation 3 46 5 2 3" xfId="61582"/>
    <cellStyle name="Calculation 3 46 5 3" xfId="33376"/>
    <cellStyle name="Calculation 3 46 5 3 2" xfId="61583"/>
    <cellStyle name="Calculation 3 46 5 4" xfId="33377"/>
    <cellStyle name="Calculation 3 46 5 4 2" xfId="61584"/>
    <cellStyle name="Calculation 3 46 5 5" xfId="33378"/>
    <cellStyle name="Calculation 3 46 5 6" xfId="33379"/>
    <cellStyle name="Calculation 3 46 5 7" xfId="33373"/>
    <cellStyle name="Calculation 3 46 6" xfId="3778"/>
    <cellStyle name="Calculation 3 46 6 2" xfId="33381"/>
    <cellStyle name="Calculation 3 46 6 2 2" xfId="33382"/>
    <cellStyle name="Calculation 3 46 6 2 3" xfId="61585"/>
    <cellStyle name="Calculation 3 46 6 3" xfId="33383"/>
    <cellStyle name="Calculation 3 46 6 3 2" xfId="61586"/>
    <cellStyle name="Calculation 3 46 6 4" xfId="33384"/>
    <cellStyle name="Calculation 3 46 6 4 2" xfId="61587"/>
    <cellStyle name="Calculation 3 46 6 5" xfId="33385"/>
    <cellStyle name="Calculation 3 46 6 6" xfId="33386"/>
    <cellStyle name="Calculation 3 46 6 7" xfId="33380"/>
    <cellStyle name="Calculation 3 46 7" xfId="5379"/>
    <cellStyle name="Calculation 3 46 7 2" xfId="33388"/>
    <cellStyle name="Calculation 3 46 7 2 2" xfId="33389"/>
    <cellStyle name="Calculation 3 46 7 2 3" xfId="61588"/>
    <cellStyle name="Calculation 3 46 7 3" xfId="33390"/>
    <cellStyle name="Calculation 3 46 7 3 2" xfId="61589"/>
    <cellStyle name="Calculation 3 46 7 4" xfId="33391"/>
    <cellStyle name="Calculation 3 46 7 4 2" xfId="61590"/>
    <cellStyle name="Calculation 3 46 7 5" xfId="33392"/>
    <cellStyle name="Calculation 3 46 7 6" xfId="33393"/>
    <cellStyle name="Calculation 3 46 7 7" xfId="33387"/>
    <cellStyle name="Calculation 3 46 8" xfId="6965"/>
    <cellStyle name="Calculation 3 46 8 2" xfId="33395"/>
    <cellStyle name="Calculation 3 46 8 2 2" xfId="33396"/>
    <cellStyle name="Calculation 3 46 8 2 3" xfId="61591"/>
    <cellStyle name="Calculation 3 46 8 3" xfId="33397"/>
    <cellStyle name="Calculation 3 46 8 3 2" xfId="61592"/>
    <cellStyle name="Calculation 3 46 8 4" xfId="33398"/>
    <cellStyle name="Calculation 3 46 8 4 2" xfId="61593"/>
    <cellStyle name="Calculation 3 46 8 5" xfId="33399"/>
    <cellStyle name="Calculation 3 46 8 6" xfId="33400"/>
    <cellStyle name="Calculation 3 46 8 7" xfId="33394"/>
    <cellStyle name="Calculation 3 46 9" xfId="8527"/>
    <cellStyle name="Calculation 3 46 9 2" xfId="33402"/>
    <cellStyle name="Calculation 3 46 9 2 2" xfId="33403"/>
    <cellStyle name="Calculation 3 46 9 2 3" xfId="61594"/>
    <cellStyle name="Calculation 3 46 9 3" xfId="33404"/>
    <cellStyle name="Calculation 3 46 9 3 2" xfId="61595"/>
    <cellStyle name="Calculation 3 46 9 4" xfId="33405"/>
    <cellStyle name="Calculation 3 46 9 4 2" xfId="61596"/>
    <cellStyle name="Calculation 3 46 9 5" xfId="33406"/>
    <cellStyle name="Calculation 3 46 9 6" xfId="33407"/>
    <cellStyle name="Calculation 3 46 9 7" xfId="33401"/>
    <cellStyle name="Calculation 3 47" xfId="705"/>
    <cellStyle name="Calculation 3 47 10" xfId="11848"/>
    <cellStyle name="Calculation 3 47 10 2" xfId="33409"/>
    <cellStyle name="Calculation 3 47 10 2 2" xfId="33410"/>
    <cellStyle name="Calculation 3 47 10 2 3" xfId="61597"/>
    <cellStyle name="Calculation 3 47 10 3" xfId="33411"/>
    <cellStyle name="Calculation 3 47 10 3 2" xfId="61598"/>
    <cellStyle name="Calculation 3 47 10 4" xfId="33412"/>
    <cellStyle name="Calculation 3 47 10 4 2" xfId="61599"/>
    <cellStyle name="Calculation 3 47 10 5" xfId="33413"/>
    <cellStyle name="Calculation 3 47 10 6" xfId="33414"/>
    <cellStyle name="Calculation 3 47 10 7" xfId="33408"/>
    <cellStyle name="Calculation 3 47 11" xfId="13549"/>
    <cellStyle name="Calculation 3 47 11 2" xfId="33416"/>
    <cellStyle name="Calculation 3 47 11 2 2" xfId="33417"/>
    <cellStyle name="Calculation 3 47 11 2 3" xfId="61600"/>
    <cellStyle name="Calculation 3 47 11 3" xfId="33418"/>
    <cellStyle name="Calculation 3 47 11 3 2" xfId="61601"/>
    <cellStyle name="Calculation 3 47 11 4" xfId="33419"/>
    <cellStyle name="Calculation 3 47 11 4 2" xfId="61602"/>
    <cellStyle name="Calculation 3 47 11 5" xfId="33420"/>
    <cellStyle name="Calculation 3 47 11 6" xfId="33421"/>
    <cellStyle name="Calculation 3 47 11 7" xfId="33415"/>
    <cellStyle name="Calculation 3 47 12" xfId="15162"/>
    <cellStyle name="Calculation 3 47 12 2" xfId="33423"/>
    <cellStyle name="Calculation 3 47 12 2 2" xfId="33424"/>
    <cellStyle name="Calculation 3 47 12 2 3" xfId="61603"/>
    <cellStyle name="Calculation 3 47 12 3" xfId="33425"/>
    <cellStyle name="Calculation 3 47 12 3 2" xfId="61604"/>
    <cellStyle name="Calculation 3 47 12 4" xfId="33426"/>
    <cellStyle name="Calculation 3 47 12 4 2" xfId="61605"/>
    <cellStyle name="Calculation 3 47 12 5" xfId="33427"/>
    <cellStyle name="Calculation 3 47 12 6" xfId="33422"/>
    <cellStyle name="Calculation 3 47 13" xfId="16771"/>
    <cellStyle name="Calculation 3 47 13 2" xfId="33429"/>
    <cellStyle name="Calculation 3 47 13 3" xfId="33428"/>
    <cellStyle name="Calculation 3 47 14" xfId="18374"/>
    <cellStyle name="Calculation 3 47 14 2" xfId="33430"/>
    <cellStyle name="Calculation 3 47 15" xfId="19977"/>
    <cellStyle name="Calculation 3 47 15 2" xfId="33431"/>
    <cellStyle name="Calculation 3 47 16" xfId="21566"/>
    <cellStyle name="Calculation 3 47 16 2" xfId="33432"/>
    <cellStyle name="Calculation 3 47 17" xfId="23132"/>
    <cellStyle name="Calculation 3 47 17 2" xfId="33433"/>
    <cellStyle name="Calculation 3 47 18" xfId="24645"/>
    <cellStyle name="Calculation 3 47 19" xfId="61606"/>
    <cellStyle name="Calculation 3 47 2" xfId="1295"/>
    <cellStyle name="Calculation 3 47 2 10" xfId="16107"/>
    <cellStyle name="Calculation 3 47 2 11" xfId="17712"/>
    <cellStyle name="Calculation 3 47 2 12" xfId="19315"/>
    <cellStyle name="Calculation 3 47 2 13" xfId="20907"/>
    <cellStyle name="Calculation 3 47 2 14" xfId="22484"/>
    <cellStyle name="Calculation 3 47 2 15" xfId="24005"/>
    <cellStyle name="Calculation 3 47 2 16" xfId="25478"/>
    <cellStyle name="Calculation 3 47 2 2" xfId="3066"/>
    <cellStyle name="Calculation 3 47 2 2 2" xfId="33435"/>
    <cellStyle name="Calculation 3 47 2 2 3" xfId="33434"/>
    <cellStyle name="Calculation 3 47 2 3" xfId="4729"/>
    <cellStyle name="Calculation 3 47 2 3 2" xfId="33436"/>
    <cellStyle name="Calculation 3 47 2 4" xfId="6321"/>
    <cellStyle name="Calculation 3 47 2 4 2" xfId="33437"/>
    <cellStyle name="Calculation 3 47 2 5" xfId="7893"/>
    <cellStyle name="Calculation 3 47 2 5 2" xfId="33438"/>
    <cellStyle name="Calculation 3 47 2 6" xfId="9408"/>
    <cellStyle name="Calculation 3 47 2 6 2" xfId="33439"/>
    <cellStyle name="Calculation 3 47 2 7" xfId="10881"/>
    <cellStyle name="Calculation 3 47 2 8" xfId="12794"/>
    <cellStyle name="Calculation 3 47 2 9" xfId="14495"/>
    <cellStyle name="Calculation 3 47 3" xfId="1704"/>
    <cellStyle name="Calculation 3 47 3 10" xfId="16478"/>
    <cellStyle name="Calculation 3 47 3 11" xfId="18083"/>
    <cellStyle name="Calculation 3 47 3 12" xfId="19686"/>
    <cellStyle name="Calculation 3 47 3 13" xfId="21278"/>
    <cellStyle name="Calculation 3 47 3 14" xfId="22855"/>
    <cellStyle name="Calculation 3 47 3 15" xfId="24376"/>
    <cellStyle name="Calculation 3 47 3 16" xfId="25849"/>
    <cellStyle name="Calculation 3 47 3 2" xfId="3437"/>
    <cellStyle name="Calculation 3 47 3 2 2" xfId="33441"/>
    <cellStyle name="Calculation 3 47 3 2 3" xfId="33440"/>
    <cellStyle name="Calculation 3 47 3 3" xfId="5100"/>
    <cellStyle name="Calculation 3 47 3 3 2" xfId="33442"/>
    <cellStyle name="Calculation 3 47 3 4" xfId="6692"/>
    <cellStyle name="Calculation 3 47 3 4 2" xfId="33443"/>
    <cellStyle name="Calculation 3 47 3 5" xfId="8264"/>
    <cellStyle name="Calculation 3 47 3 5 2" xfId="33444"/>
    <cellStyle name="Calculation 3 47 3 6" xfId="9779"/>
    <cellStyle name="Calculation 3 47 3 6 2" xfId="33445"/>
    <cellStyle name="Calculation 3 47 3 7" xfId="11252"/>
    <cellStyle name="Calculation 3 47 3 8" xfId="13165"/>
    <cellStyle name="Calculation 3 47 3 9" xfId="14866"/>
    <cellStyle name="Calculation 3 47 4" xfId="2121"/>
    <cellStyle name="Calculation 3 47 4 2" xfId="33447"/>
    <cellStyle name="Calculation 3 47 4 2 2" xfId="33448"/>
    <cellStyle name="Calculation 3 47 4 2 3" xfId="61607"/>
    <cellStyle name="Calculation 3 47 4 3" xfId="33449"/>
    <cellStyle name="Calculation 3 47 4 3 2" xfId="61608"/>
    <cellStyle name="Calculation 3 47 4 4" xfId="33450"/>
    <cellStyle name="Calculation 3 47 4 4 2" xfId="61609"/>
    <cellStyle name="Calculation 3 47 4 5" xfId="33451"/>
    <cellStyle name="Calculation 3 47 4 6" xfId="33452"/>
    <cellStyle name="Calculation 3 47 4 7" xfId="33446"/>
    <cellStyle name="Calculation 3 47 5" xfId="3790"/>
    <cellStyle name="Calculation 3 47 5 2" xfId="33454"/>
    <cellStyle name="Calculation 3 47 5 2 2" xfId="33455"/>
    <cellStyle name="Calculation 3 47 5 2 3" xfId="61610"/>
    <cellStyle name="Calculation 3 47 5 3" xfId="33456"/>
    <cellStyle name="Calculation 3 47 5 3 2" xfId="61611"/>
    <cellStyle name="Calculation 3 47 5 4" xfId="33457"/>
    <cellStyle name="Calculation 3 47 5 4 2" xfId="61612"/>
    <cellStyle name="Calculation 3 47 5 5" xfId="33458"/>
    <cellStyle name="Calculation 3 47 5 6" xfId="33459"/>
    <cellStyle name="Calculation 3 47 5 7" xfId="33453"/>
    <cellStyle name="Calculation 3 47 6" xfId="5390"/>
    <cellStyle name="Calculation 3 47 6 2" xfId="33461"/>
    <cellStyle name="Calculation 3 47 6 2 2" xfId="33462"/>
    <cellStyle name="Calculation 3 47 6 2 3" xfId="61613"/>
    <cellStyle name="Calculation 3 47 6 3" xfId="33463"/>
    <cellStyle name="Calculation 3 47 6 3 2" xfId="61614"/>
    <cellStyle name="Calculation 3 47 6 4" xfId="33464"/>
    <cellStyle name="Calculation 3 47 6 4 2" xfId="61615"/>
    <cellStyle name="Calculation 3 47 6 5" xfId="33465"/>
    <cellStyle name="Calculation 3 47 6 6" xfId="33466"/>
    <cellStyle name="Calculation 3 47 6 7" xfId="33460"/>
    <cellStyle name="Calculation 3 47 7" xfId="6976"/>
    <cellStyle name="Calculation 3 47 7 2" xfId="33468"/>
    <cellStyle name="Calculation 3 47 7 2 2" xfId="33469"/>
    <cellStyle name="Calculation 3 47 7 2 3" xfId="61616"/>
    <cellStyle name="Calculation 3 47 7 3" xfId="33470"/>
    <cellStyle name="Calculation 3 47 7 3 2" xfId="61617"/>
    <cellStyle name="Calculation 3 47 7 4" xfId="33471"/>
    <cellStyle name="Calculation 3 47 7 4 2" xfId="61618"/>
    <cellStyle name="Calculation 3 47 7 5" xfId="33472"/>
    <cellStyle name="Calculation 3 47 7 6" xfId="33473"/>
    <cellStyle name="Calculation 3 47 7 7" xfId="33467"/>
    <cellStyle name="Calculation 3 47 8" xfId="8535"/>
    <cellStyle name="Calculation 3 47 8 2" xfId="33475"/>
    <cellStyle name="Calculation 3 47 8 2 2" xfId="33476"/>
    <cellStyle name="Calculation 3 47 8 2 3" xfId="61619"/>
    <cellStyle name="Calculation 3 47 8 3" xfId="33477"/>
    <cellStyle name="Calculation 3 47 8 3 2" xfId="61620"/>
    <cellStyle name="Calculation 3 47 8 4" xfId="33478"/>
    <cellStyle name="Calculation 3 47 8 4 2" xfId="61621"/>
    <cellStyle name="Calculation 3 47 8 5" xfId="33479"/>
    <cellStyle name="Calculation 3 47 8 6" xfId="33480"/>
    <cellStyle name="Calculation 3 47 8 7" xfId="33474"/>
    <cellStyle name="Calculation 3 47 9" xfId="10048"/>
    <cellStyle name="Calculation 3 47 9 2" xfId="33482"/>
    <cellStyle name="Calculation 3 47 9 2 2" xfId="33483"/>
    <cellStyle name="Calculation 3 47 9 2 3" xfId="61622"/>
    <cellStyle name="Calculation 3 47 9 3" xfId="33484"/>
    <cellStyle name="Calculation 3 47 9 3 2" xfId="61623"/>
    <cellStyle name="Calculation 3 47 9 4" xfId="33485"/>
    <cellStyle name="Calculation 3 47 9 4 2" xfId="61624"/>
    <cellStyle name="Calculation 3 47 9 5" xfId="33486"/>
    <cellStyle name="Calculation 3 47 9 6" xfId="33487"/>
    <cellStyle name="Calculation 3 47 9 7" xfId="33481"/>
    <cellStyle name="Calculation 3 48" xfId="838"/>
    <cellStyle name="Calculation 3 48 10" xfId="15708"/>
    <cellStyle name="Calculation 3 48 11" xfId="17313"/>
    <cellStyle name="Calculation 3 48 12" xfId="18916"/>
    <cellStyle name="Calculation 3 48 13" xfId="20508"/>
    <cellStyle name="Calculation 3 48 14" xfId="22085"/>
    <cellStyle name="Calculation 3 48 15" xfId="23607"/>
    <cellStyle name="Calculation 3 48 16" xfId="25080"/>
    <cellStyle name="Calculation 3 48 2" xfId="2667"/>
    <cellStyle name="Calculation 3 48 2 2" xfId="33489"/>
    <cellStyle name="Calculation 3 48 2 3" xfId="33488"/>
    <cellStyle name="Calculation 3 48 3" xfId="4330"/>
    <cellStyle name="Calculation 3 48 3 2" xfId="33490"/>
    <cellStyle name="Calculation 3 48 4" xfId="5922"/>
    <cellStyle name="Calculation 3 48 4 2" xfId="33491"/>
    <cellStyle name="Calculation 3 48 5" xfId="7494"/>
    <cellStyle name="Calculation 3 48 5 2" xfId="33492"/>
    <cellStyle name="Calculation 3 48 6" xfId="9010"/>
    <cellStyle name="Calculation 3 48 6 2" xfId="33493"/>
    <cellStyle name="Calculation 3 48 7" xfId="10483"/>
    <cellStyle name="Calculation 3 48 8" xfId="12395"/>
    <cellStyle name="Calculation 3 48 9" xfId="14096"/>
    <cellStyle name="Calculation 3 49" xfId="832"/>
    <cellStyle name="Calculation 3 49 10" xfId="15707"/>
    <cellStyle name="Calculation 3 49 11" xfId="17312"/>
    <cellStyle name="Calculation 3 49 12" xfId="18915"/>
    <cellStyle name="Calculation 3 49 13" xfId="20507"/>
    <cellStyle name="Calculation 3 49 14" xfId="22084"/>
    <cellStyle name="Calculation 3 49 15" xfId="23606"/>
    <cellStyle name="Calculation 3 49 16" xfId="25079"/>
    <cellStyle name="Calculation 3 49 2" xfId="2666"/>
    <cellStyle name="Calculation 3 49 2 2" xfId="33495"/>
    <cellStyle name="Calculation 3 49 2 3" xfId="33494"/>
    <cellStyle name="Calculation 3 49 3" xfId="4329"/>
    <cellStyle name="Calculation 3 49 3 2" xfId="33496"/>
    <cellStyle name="Calculation 3 49 4" xfId="5921"/>
    <cellStyle name="Calculation 3 49 4 2" xfId="33497"/>
    <cellStyle name="Calculation 3 49 5" xfId="7493"/>
    <cellStyle name="Calculation 3 49 5 2" xfId="33498"/>
    <cellStyle name="Calculation 3 49 6" xfId="9009"/>
    <cellStyle name="Calculation 3 49 6 2" xfId="33499"/>
    <cellStyle name="Calculation 3 49 7" xfId="10482"/>
    <cellStyle name="Calculation 3 49 8" xfId="12394"/>
    <cellStyle name="Calculation 3 49 9" xfId="14095"/>
    <cellStyle name="Calculation 3 5" xfId="400"/>
    <cellStyle name="Calculation 3 5 10" xfId="3875"/>
    <cellStyle name="Calculation 3 5 10 2" xfId="33501"/>
    <cellStyle name="Calculation 3 5 10 2 2" xfId="33502"/>
    <cellStyle name="Calculation 3 5 10 2 3" xfId="61625"/>
    <cellStyle name="Calculation 3 5 10 3" xfId="33503"/>
    <cellStyle name="Calculation 3 5 10 3 2" xfId="61626"/>
    <cellStyle name="Calculation 3 5 10 4" xfId="33504"/>
    <cellStyle name="Calculation 3 5 10 4 2" xfId="61627"/>
    <cellStyle name="Calculation 3 5 10 5" xfId="33505"/>
    <cellStyle name="Calculation 3 5 10 6" xfId="33506"/>
    <cellStyle name="Calculation 3 5 10 7" xfId="33500"/>
    <cellStyle name="Calculation 3 5 11" xfId="11542"/>
    <cellStyle name="Calculation 3 5 11 2" xfId="33508"/>
    <cellStyle name="Calculation 3 5 11 2 2" xfId="33509"/>
    <cellStyle name="Calculation 3 5 11 2 3" xfId="61628"/>
    <cellStyle name="Calculation 3 5 11 3" xfId="33510"/>
    <cellStyle name="Calculation 3 5 11 3 2" xfId="61629"/>
    <cellStyle name="Calculation 3 5 11 4" xfId="33511"/>
    <cellStyle name="Calculation 3 5 11 4 2" xfId="61630"/>
    <cellStyle name="Calculation 3 5 11 5" xfId="33512"/>
    <cellStyle name="Calculation 3 5 11 6" xfId="33513"/>
    <cellStyle name="Calculation 3 5 11 7" xfId="33507"/>
    <cellStyle name="Calculation 3 5 12" xfId="13244"/>
    <cellStyle name="Calculation 3 5 12 2" xfId="33515"/>
    <cellStyle name="Calculation 3 5 12 2 2" xfId="33516"/>
    <cellStyle name="Calculation 3 5 12 2 3" xfId="61631"/>
    <cellStyle name="Calculation 3 5 12 3" xfId="33517"/>
    <cellStyle name="Calculation 3 5 12 3 2" xfId="61632"/>
    <cellStyle name="Calculation 3 5 12 4" xfId="33518"/>
    <cellStyle name="Calculation 3 5 12 4 2" xfId="61633"/>
    <cellStyle name="Calculation 3 5 12 5" xfId="33519"/>
    <cellStyle name="Calculation 3 5 12 6" xfId="33514"/>
    <cellStyle name="Calculation 3 5 13" xfId="11402"/>
    <cellStyle name="Calculation 3 5 13 2" xfId="33521"/>
    <cellStyle name="Calculation 3 5 13 3" xfId="33520"/>
    <cellStyle name="Calculation 3 5 14" xfId="11920"/>
    <cellStyle name="Calculation 3 5 14 2" xfId="33523"/>
    <cellStyle name="Calculation 3 5 14 3" xfId="33522"/>
    <cellStyle name="Calculation 3 5 15" xfId="13589"/>
    <cellStyle name="Calculation 3 5 15 2" xfId="33524"/>
    <cellStyle name="Calculation 3 5 16" xfId="15132"/>
    <cellStyle name="Calculation 3 5 16 2" xfId="33525"/>
    <cellStyle name="Calculation 3 5 17" xfId="18437"/>
    <cellStyle name="Calculation 3 5 17 2" xfId="33526"/>
    <cellStyle name="Calculation 3 5 18" xfId="21587"/>
    <cellStyle name="Calculation 3 5 18 2" xfId="33527"/>
    <cellStyle name="Calculation 3 5 19" xfId="21560"/>
    <cellStyle name="Calculation 3 5 2" xfId="990"/>
    <cellStyle name="Calculation 3 5 2 10" xfId="15826"/>
    <cellStyle name="Calculation 3 5 2 11" xfId="17431"/>
    <cellStyle name="Calculation 3 5 2 12" xfId="19034"/>
    <cellStyle name="Calculation 3 5 2 13" xfId="20626"/>
    <cellStyle name="Calculation 3 5 2 14" xfId="22203"/>
    <cellStyle name="Calculation 3 5 2 15" xfId="23724"/>
    <cellStyle name="Calculation 3 5 2 16" xfId="25197"/>
    <cellStyle name="Calculation 3 5 2 17" xfId="26125"/>
    <cellStyle name="Calculation 3 5 2 2" xfId="2785"/>
    <cellStyle name="Calculation 3 5 2 2 2" xfId="33529"/>
    <cellStyle name="Calculation 3 5 2 2 3" xfId="33528"/>
    <cellStyle name="Calculation 3 5 2 3" xfId="4448"/>
    <cellStyle name="Calculation 3 5 2 3 2" xfId="33530"/>
    <cellStyle name="Calculation 3 5 2 4" xfId="6040"/>
    <cellStyle name="Calculation 3 5 2 4 2" xfId="33531"/>
    <cellStyle name="Calculation 3 5 2 5" xfId="7612"/>
    <cellStyle name="Calculation 3 5 2 5 2" xfId="33532"/>
    <cellStyle name="Calculation 3 5 2 6" xfId="9127"/>
    <cellStyle name="Calculation 3 5 2 6 2" xfId="33533"/>
    <cellStyle name="Calculation 3 5 2 7" xfId="10600"/>
    <cellStyle name="Calculation 3 5 2 8" xfId="12513"/>
    <cellStyle name="Calculation 3 5 2 9" xfId="14214"/>
    <cellStyle name="Calculation 3 5 20" xfId="25981"/>
    <cellStyle name="Calculation 3 5 21" xfId="61634"/>
    <cellStyle name="Calculation 3 5 3" xfId="1398"/>
    <cellStyle name="Calculation 3 5 3 10" xfId="16198"/>
    <cellStyle name="Calculation 3 5 3 11" xfId="17803"/>
    <cellStyle name="Calculation 3 5 3 12" xfId="19406"/>
    <cellStyle name="Calculation 3 5 3 13" xfId="20998"/>
    <cellStyle name="Calculation 3 5 3 14" xfId="22575"/>
    <cellStyle name="Calculation 3 5 3 15" xfId="24096"/>
    <cellStyle name="Calculation 3 5 3 16" xfId="25569"/>
    <cellStyle name="Calculation 3 5 3 17" xfId="26173"/>
    <cellStyle name="Calculation 3 5 3 2" xfId="3157"/>
    <cellStyle name="Calculation 3 5 3 2 2" xfId="33535"/>
    <cellStyle name="Calculation 3 5 3 2 3" xfId="33534"/>
    <cellStyle name="Calculation 3 5 3 3" xfId="4820"/>
    <cellStyle name="Calculation 3 5 3 3 2" xfId="33536"/>
    <cellStyle name="Calculation 3 5 3 4" xfId="6412"/>
    <cellStyle name="Calculation 3 5 3 4 2" xfId="33537"/>
    <cellStyle name="Calculation 3 5 3 5" xfId="7984"/>
    <cellStyle name="Calculation 3 5 3 5 2" xfId="33538"/>
    <cellStyle name="Calculation 3 5 3 6" xfId="9499"/>
    <cellStyle name="Calculation 3 5 3 6 2" xfId="33539"/>
    <cellStyle name="Calculation 3 5 3 7" xfId="10972"/>
    <cellStyle name="Calculation 3 5 3 8" xfId="12885"/>
    <cellStyle name="Calculation 3 5 3 9" xfId="14586"/>
    <cellStyle name="Calculation 3 5 4" xfId="2332"/>
    <cellStyle name="Calculation 3 5 4 10" xfId="16979"/>
    <cellStyle name="Calculation 3 5 4 11" xfId="18583"/>
    <cellStyle name="Calculation 3 5 4 12" xfId="20181"/>
    <cellStyle name="Calculation 3 5 4 13" xfId="21759"/>
    <cellStyle name="Calculation 3 5 4 14" xfId="23295"/>
    <cellStyle name="Calculation 3 5 4 15" xfId="24769"/>
    <cellStyle name="Calculation 3 5 4 2" xfId="3996"/>
    <cellStyle name="Calculation 3 5 4 2 2" xfId="33541"/>
    <cellStyle name="Calculation 3 5 4 2 3" xfId="33540"/>
    <cellStyle name="Calculation 3 5 4 3" xfId="5591"/>
    <cellStyle name="Calculation 3 5 4 3 2" xfId="33542"/>
    <cellStyle name="Calculation 3 5 4 4" xfId="7170"/>
    <cellStyle name="Calculation 3 5 4 4 2" xfId="33543"/>
    <cellStyle name="Calculation 3 5 4 5" xfId="8698"/>
    <cellStyle name="Calculation 3 5 4 5 2" xfId="33544"/>
    <cellStyle name="Calculation 3 5 4 6" xfId="10172"/>
    <cellStyle name="Calculation 3 5 4 6 2" xfId="33545"/>
    <cellStyle name="Calculation 3 5 4 7" xfId="12060"/>
    <cellStyle name="Calculation 3 5 4 8" xfId="13761"/>
    <cellStyle name="Calculation 3 5 4 9" xfId="15374"/>
    <cellStyle name="Calculation 3 5 5" xfId="1815"/>
    <cellStyle name="Calculation 3 5 5 2" xfId="33547"/>
    <cellStyle name="Calculation 3 5 5 2 2" xfId="33548"/>
    <cellStyle name="Calculation 3 5 5 2 3" xfId="61635"/>
    <cellStyle name="Calculation 3 5 5 3" xfId="33549"/>
    <cellStyle name="Calculation 3 5 5 3 2" xfId="61636"/>
    <cellStyle name="Calculation 3 5 5 4" xfId="33550"/>
    <cellStyle name="Calculation 3 5 5 4 2" xfId="61637"/>
    <cellStyle name="Calculation 3 5 5 5" xfId="33551"/>
    <cellStyle name="Calculation 3 5 5 6" xfId="33552"/>
    <cellStyle name="Calculation 3 5 5 7" xfId="33546"/>
    <cellStyle name="Calculation 3 5 6" xfId="3485"/>
    <cellStyle name="Calculation 3 5 6 2" xfId="33554"/>
    <cellStyle name="Calculation 3 5 6 2 2" xfId="33555"/>
    <cellStyle name="Calculation 3 5 6 2 3" xfId="61638"/>
    <cellStyle name="Calculation 3 5 6 3" xfId="33556"/>
    <cellStyle name="Calculation 3 5 6 3 2" xfId="61639"/>
    <cellStyle name="Calculation 3 5 6 4" xfId="33557"/>
    <cellStyle name="Calculation 3 5 6 4 2" xfId="61640"/>
    <cellStyle name="Calculation 3 5 6 5" xfId="33558"/>
    <cellStyle name="Calculation 3 5 6 6" xfId="33559"/>
    <cellStyle name="Calculation 3 5 6 7" xfId="33553"/>
    <cellStyle name="Calculation 3 5 7" xfId="852"/>
    <cellStyle name="Calculation 3 5 7 2" xfId="33561"/>
    <cellStyle name="Calculation 3 5 7 2 2" xfId="33562"/>
    <cellStyle name="Calculation 3 5 7 2 3" xfId="61641"/>
    <cellStyle name="Calculation 3 5 7 3" xfId="33563"/>
    <cellStyle name="Calculation 3 5 7 3 2" xfId="61642"/>
    <cellStyle name="Calculation 3 5 7 4" xfId="33564"/>
    <cellStyle name="Calculation 3 5 7 4 2" xfId="61643"/>
    <cellStyle name="Calculation 3 5 7 5" xfId="33565"/>
    <cellStyle name="Calculation 3 5 7 6" xfId="33566"/>
    <cellStyle name="Calculation 3 5 7 7" xfId="33560"/>
    <cellStyle name="Calculation 3 5 8" xfId="789"/>
    <cellStyle name="Calculation 3 5 8 2" xfId="33568"/>
    <cellStyle name="Calculation 3 5 8 2 2" xfId="33569"/>
    <cellStyle name="Calculation 3 5 8 2 3" xfId="61644"/>
    <cellStyle name="Calculation 3 5 8 3" xfId="33570"/>
    <cellStyle name="Calculation 3 5 8 3 2" xfId="61645"/>
    <cellStyle name="Calculation 3 5 8 4" xfId="33571"/>
    <cellStyle name="Calculation 3 5 8 4 2" xfId="61646"/>
    <cellStyle name="Calculation 3 5 8 5" xfId="33572"/>
    <cellStyle name="Calculation 3 5 8 6" xfId="33573"/>
    <cellStyle name="Calculation 3 5 8 7" xfId="33567"/>
    <cellStyle name="Calculation 3 5 9" xfId="2206"/>
    <cellStyle name="Calculation 3 5 9 2" xfId="33575"/>
    <cellStyle name="Calculation 3 5 9 2 2" xfId="33576"/>
    <cellStyle name="Calculation 3 5 9 2 3" xfId="61647"/>
    <cellStyle name="Calculation 3 5 9 3" xfId="33577"/>
    <cellStyle name="Calculation 3 5 9 3 2" xfId="61648"/>
    <cellStyle name="Calculation 3 5 9 4" xfId="33578"/>
    <cellStyle name="Calculation 3 5 9 4 2" xfId="61649"/>
    <cellStyle name="Calculation 3 5 9 5" xfId="33579"/>
    <cellStyle name="Calculation 3 5 9 6" xfId="33580"/>
    <cellStyle name="Calculation 3 5 9 7" xfId="33574"/>
    <cellStyle name="Calculation 3 50" xfId="2197"/>
    <cellStyle name="Calculation 3 50 10" xfId="16845"/>
    <cellStyle name="Calculation 3 50 11" xfId="18450"/>
    <cellStyle name="Calculation 3 50 12" xfId="20049"/>
    <cellStyle name="Calculation 3 50 13" xfId="21629"/>
    <cellStyle name="Calculation 3 50 14" xfId="23177"/>
    <cellStyle name="Calculation 3 50 15" xfId="24656"/>
    <cellStyle name="Calculation 3 50 2" xfId="3863"/>
    <cellStyle name="Calculation 3 50 2 2" xfId="33582"/>
    <cellStyle name="Calculation 3 50 2 3" xfId="33581"/>
    <cellStyle name="Calculation 3 50 3" xfId="5461"/>
    <cellStyle name="Calculation 3 50 3 2" xfId="33583"/>
    <cellStyle name="Calculation 3 50 4" xfId="7043"/>
    <cellStyle name="Calculation 3 50 4 2" xfId="33584"/>
    <cellStyle name="Calculation 3 50 5" xfId="8580"/>
    <cellStyle name="Calculation 3 50 5 2" xfId="33585"/>
    <cellStyle name="Calculation 3 50 6" xfId="10059"/>
    <cellStyle name="Calculation 3 50 6 2" xfId="33586"/>
    <cellStyle name="Calculation 3 50 7" xfId="11925"/>
    <cellStyle name="Calculation 3 50 8" xfId="13626"/>
    <cellStyle name="Calculation 3 50 9" xfId="15239"/>
    <cellStyle name="Calculation 3 51" xfId="1128"/>
    <cellStyle name="Calculation 3 51 2" xfId="33588"/>
    <cellStyle name="Calculation 3 51 2 2" xfId="33589"/>
    <cellStyle name="Calculation 3 51 2 3" xfId="61650"/>
    <cellStyle name="Calculation 3 51 3" xfId="33590"/>
    <cellStyle name="Calculation 3 51 3 2" xfId="61651"/>
    <cellStyle name="Calculation 3 51 4" xfId="33591"/>
    <cellStyle name="Calculation 3 51 4 2" xfId="61652"/>
    <cellStyle name="Calculation 3 51 5" xfId="33592"/>
    <cellStyle name="Calculation 3 51 6" xfId="33593"/>
    <cellStyle name="Calculation 3 51 7" xfId="33587"/>
    <cellStyle name="Calculation 3 52" xfId="2172"/>
    <cellStyle name="Calculation 3 52 2" xfId="33595"/>
    <cellStyle name="Calculation 3 52 2 2" xfId="33596"/>
    <cellStyle name="Calculation 3 52 2 3" xfId="61653"/>
    <cellStyle name="Calculation 3 52 3" xfId="33597"/>
    <cellStyle name="Calculation 3 52 3 2" xfId="61654"/>
    <cellStyle name="Calculation 3 52 4" xfId="33598"/>
    <cellStyle name="Calculation 3 52 4 2" xfId="61655"/>
    <cellStyle name="Calculation 3 52 5" xfId="33599"/>
    <cellStyle name="Calculation 3 52 6" xfId="33600"/>
    <cellStyle name="Calculation 3 52 7" xfId="33594"/>
    <cellStyle name="Calculation 3 53" xfId="3818"/>
    <cellStyle name="Calculation 3 53 2" xfId="33602"/>
    <cellStyle name="Calculation 3 53 2 2" xfId="33603"/>
    <cellStyle name="Calculation 3 53 2 3" xfId="61656"/>
    <cellStyle name="Calculation 3 53 3" xfId="33604"/>
    <cellStyle name="Calculation 3 53 3 2" xfId="61657"/>
    <cellStyle name="Calculation 3 53 4" xfId="33605"/>
    <cellStyle name="Calculation 3 53 4 2" xfId="61658"/>
    <cellStyle name="Calculation 3 53 5" xfId="33606"/>
    <cellStyle name="Calculation 3 53 6" xfId="33607"/>
    <cellStyle name="Calculation 3 53 7" xfId="33601"/>
    <cellStyle name="Calculation 3 54" xfId="5418"/>
    <cellStyle name="Calculation 3 54 2" xfId="33609"/>
    <cellStyle name="Calculation 3 54 2 2" xfId="33610"/>
    <cellStyle name="Calculation 3 54 2 3" xfId="61659"/>
    <cellStyle name="Calculation 3 54 3" xfId="33611"/>
    <cellStyle name="Calculation 3 54 3 2" xfId="61660"/>
    <cellStyle name="Calculation 3 54 4" xfId="33612"/>
    <cellStyle name="Calculation 3 54 4 2" xfId="61661"/>
    <cellStyle name="Calculation 3 54 5" xfId="33613"/>
    <cellStyle name="Calculation 3 54 6" xfId="33614"/>
    <cellStyle name="Calculation 3 54 7" xfId="33608"/>
    <cellStyle name="Calculation 3 55" xfId="7003"/>
    <cellStyle name="Calculation 3 55 2" xfId="33616"/>
    <cellStyle name="Calculation 3 55 2 2" xfId="33617"/>
    <cellStyle name="Calculation 3 55 2 3" xfId="61662"/>
    <cellStyle name="Calculation 3 55 3" xfId="33618"/>
    <cellStyle name="Calculation 3 55 3 2" xfId="61663"/>
    <cellStyle name="Calculation 3 55 4" xfId="33619"/>
    <cellStyle name="Calculation 3 55 4 2" xfId="61664"/>
    <cellStyle name="Calculation 3 55 5" xfId="33620"/>
    <cellStyle name="Calculation 3 55 6" xfId="33621"/>
    <cellStyle name="Calculation 3 55 7" xfId="33615"/>
    <cellStyle name="Calculation 3 56" xfId="8551"/>
    <cellStyle name="Calculation 3 56 2" xfId="33623"/>
    <cellStyle name="Calculation 3 56 2 2" xfId="33624"/>
    <cellStyle name="Calculation 3 56 2 3" xfId="61665"/>
    <cellStyle name="Calculation 3 56 3" xfId="33625"/>
    <cellStyle name="Calculation 3 56 3 2" xfId="61666"/>
    <cellStyle name="Calculation 3 56 4" xfId="33626"/>
    <cellStyle name="Calculation 3 56 4 2" xfId="61667"/>
    <cellStyle name="Calculation 3 56 5" xfId="33627"/>
    <cellStyle name="Calculation 3 56 6" xfId="33628"/>
    <cellStyle name="Calculation 3 56 7" xfId="33622"/>
    <cellStyle name="Calculation 3 57" xfId="11388"/>
    <cellStyle name="Calculation 3 57 2" xfId="33630"/>
    <cellStyle name="Calculation 3 57 2 2" xfId="33631"/>
    <cellStyle name="Calculation 3 57 2 3" xfId="61668"/>
    <cellStyle name="Calculation 3 57 3" xfId="33632"/>
    <cellStyle name="Calculation 3 57 3 2" xfId="61669"/>
    <cellStyle name="Calculation 3 57 4" xfId="33633"/>
    <cellStyle name="Calculation 3 57 4 2" xfId="61670"/>
    <cellStyle name="Calculation 3 57 5" xfId="33634"/>
    <cellStyle name="Calculation 3 57 6" xfId="33635"/>
    <cellStyle name="Calculation 3 57 7" xfId="33629"/>
    <cellStyle name="Calculation 3 58" xfId="11892"/>
    <cellStyle name="Calculation 3 58 2" xfId="33637"/>
    <cellStyle name="Calculation 3 58 2 2" xfId="33638"/>
    <cellStyle name="Calculation 3 58 2 3" xfId="61671"/>
    <cellStyle name="Calculation 3 58 3" xfId="33639"/>
    <cellStyle name="Calculation 3 58 3 2" xfId="61672"/>
    <cellStyle name="Calculation 3 58 4" xfId="33640"/>
    <cellStyle name="Calculation 3 58 4 2" xfId="61673"/>
    <cellStyle name="Calculation 3 58 5" xfId="33641"/>
    <cellStyle name="Calculation 3 58 6" xfId="33636"/>
    <cellStyle name="Calculation 3 59" xfId="13568"/>
    <cellStyle name="Calculation 3 59 2" xfId="33643"/>
    <cellStyle name="Calculation 3 59 3" xfId="33642"/>
    <cellStyle name="Calculation 3 6" xfId="403"/>
    <cellStyle name="Calculation 3 6 10" xfId="5349"/>
    <cellStyle name="Calculation 3 6 10 2" xfId="33645"/>
    <cellStyle name="Calculation 3 6 10 2 2" xfId="33646"/>
    <cellStyle name="Calculation 3 6 10 2 3" xfId="61674"/>
    <cellStyle name="Calculation 3 6 10 3" xfId="33647"/>
    <cellStyle name="Calculation 3 6 10 3 2" xfId="61675"/>
    <cellStyle name="Calculation 3 6 10 4" xfId="33648"/>
    <cellStyle name="Calculation 3 6 10 4 2" xfId="61676"/>
    <cellStyle name="Calculation 3 6 10 5" xfId="33649"/>
    <cellStyle name="Calculation 3 6 10 6" xfId="33650"/>
    <cellStyle name="Calculation 3 6 10 7" xfId="33644"/>
    <cellStyle name="Calculation 3 6 11" xfId="11545"/>
    <cellStyle name="Calculation 3 6 11 2" xfId="33652"/>
    <cellStyle name="Calculation 3 6 11 2 2" xfId="33653"/>
    <cellStyle name="Calculation 3 6 11 2 3" xfId="61677"/>
    <cellStyle name="Calculation 3 6 11 3" xfId="33654"/>
    <cellStyle name="Calculation 3 6 11 3 2" xfId="61678"/>
    <cellStyle name="Calculation 3 6 11 4" xfId="33655"/>
    <cellStyle name="Calculation 3 6 11 4 2" xfId="61679"/>
    <cellStyle name="Calculation 3 6 11 5" xfId="33656"/>
    <cellStyle name="Calculation 3 6 11 6" xfId="33657"/>
    <cellStyle name="Calculation 3 6 11 7" xfId="33651"/>
    <cellStyle name="Calculation 3 6 12" xfId="13247"/>
    <cellStyle name="Calculation 3 6 12 2" xfId="33659"/>
    <cellStyle name="Calculation 3 6 12 2 2" xfId="33660"/>
    <cellStyle name="Calculation 3 6 12 2 3" xfId="61680"/>
    <cellStyle name="Calculation 3 6 12 3" xfId="33661"/>
    <cellStyle name="Calculation 3 6 12 3 2" xfId="61681"/>
    <cellStyle name="Calculation 3 6 12 4" xfId="33662"/>
    <cellStyle name="Calculation 3 6 12 4 2" xfId="61682"/>
    <cellStyle name="Calculation 3 6 12 5" xfId="33663"/>
    <cellStyle name="Calculation 3 6 12 6" xfId="33658"/>
    <cellStyle name="Calculation 3 6 13" xfId="11300"/>
    <cellStyle name="Calculation 3 6 13 2" xfId="33665"/>
    <cellStyle name="Calculation 3 6 13 3" xfId="33664"/>
    <cellStyle name="Calculation 3 6 14" xfId="11390"/>
    <cellStyle name="Calculation 3 6 14 2" xfId="33667"/>
    <cellStyle name="Calculation 3 6 14 3" xfId="33666"/>
    <cellStyle name="Calculation 3 6 15" xfId="13904"/>
    <cellStyle name="Calculation 3 6 15 2" xfId="33668"/>
    <cellStyle name="Calculation 3 6 16" xfId="16928"/>
    <cellStyle name="Calculation 3 6 16 2" xfId="33669"/>
    <cellStyle name="Calculation 3 6 17" xfId="15252"/>
    <cellStyle name="Calculation 3 6 17 2" xfId="33670"/>
    <cellStyle name="Calculation 3 6 18" xfId="18443"/>
    <cellStyle name="Calculation 3 6 18 2" xfId="33671"/>
    <cellStyle name="Calculation 3 6 19" xfId="21620"/>
    <cellStyle name="Calculation 3 6 2" xfId="993"/>
    <cellStyle name="Calculation 3 6 2 10" xfId="15829"/>
    <cellStyle name="Calculation 3 6 2 11" xfId="17434"/>
    <cellStyle name="Calculation 3 6 2 12" xfId="19037"/>
    <cellStyle name="Calculation 3 6 2 13" xfId="20629"/>
    <cellStyle name="Calculation 3 6 2 14" xfId="22206"/>
    <cellStyle name="Calculation 3 6 2 15" xfId="23727"/>
    <cellStyle name="Calculation 3 6 2 16" xfId="25200"/>
    <cellStyle name="Calculation 3 6 2 17" xfId="26141"/>
    <cellStyle name="Calculation 3 6 2 2" xfId="2788"/>
    <cellStyle name="Calculation 3 6 2 2 2" xfId="33673"/>
    <cellStyle name="Calculation 3 6 2 2 3" xfId="33672"/>
    <cellStyle name="Calculation 3 6 2 3" xfId="4451"/>
    <cellStyle name="Calculation 3 6 2 3 2" xfId="33674"/>
    <cellStyle name="Calculation 3 6 2 4" xfId="6043"/>
    <cellStyle name="Calculation 3 6 2 4 2" xfId="33675"/>
    <cellStyle name="Calculation 3 6 2 5" xfId="7615"/>
    <cellStyle name="Calculation 3 6 2 5 2" xfId="33676"/>
    <cellStyle name="Calculation 3 6 2 6" xfId="9130"/>
    <cellStyle name="Calculation 3 6 2 6 2" xfId="33677"/>
    <cellStyle name="Calculation 3 6 2 7" xfId="10603"/>
    <cellStyle name="Calculation 3 6 2 8" xfId="12516"/>
    <cellStyle name="Calculation 3 6 2 9" xfId="14217"/>
    <cellStyle name="Calculation 3 6 20" xfId="26030"/>
    <cellStyle name="Calculation 3 6 21" xfId="61683"/>
    <cellStyle name="Calculation 3 6 3" xfId="1401"/>
    <cellStyle name="Calculation 3 6 3 10" xfId="16201"/>
    <cellStyle name="Calculation 3 6 3 11" xfId="17806"/>
    <cellStyle name="Calculation 3 6 3 12" xfId="19409"/>
    <cellStyle name="Calculation 3 6 3 13" xfId="21001"/>
    <cellStyle name="Calculation 3 6 3 14" xfId="22578"/>
    <cellStyle name="Calculation 3 6 3 15" xfId="24099"/>
    <cellStyle name="Calculation 3 6 3 16" xfId="25572"/>
    <cellStyle name="Calculation 3 6 3 17" xfId="26188"/>
    <cellStyle name="Calculation 3 6 3 2" xfId="3160"/>
    <cellStyle name="Calculation 3 6 3 2 2" xfId="33679"/>
    <cellStyle name="Calculation 3 6 3 2 3" xfId="33678"/>
    <cellStyle name="Calculation 3 6 3 3" xfId="4823"/>
    <cellStyle name="Calculation 3 6 3 3 2" xfId="33680"/>
    <cellStyle name="Calculation 3 6 3 4" xfId="6415"/>
    <cellStyle name="Calculation 3 6 3 4 2" xfId="33681"/>
    <cellStyle name="Calculation 3 6 3 5" xfId="7987"/>
    <cellStyle name="Calculation 3 6 3 5 2" xfId="33682"/>
    <cellStyle name="Calculation 3 6 3 6" xfId="9502"/>
    <cellStyle name="Calculation 3 6 3 6 2" xfId="33683"/>
    <cellStyle name="Calculation 3 6 3 7" xfId="10975"/>
    <cellStyle name="Calculation 3 6 3 8" xfId="12888"/>
    <cellStyle name="Calculation 3 6 3 9" xfId="14589"/>
    <cellStyle name="Calculation 3 6 4" xfId="2335"/>
    <cellStyle name="Calculation 3 6 4 10" xfId="16982"/>
    <cellStyle name="Calculation 3 6 4 11" xfId="18586"/>
    <cellStyle name="Calculation 3 6 4 12" xfId="20184"/>
    <cellStyle name="Calculation 3 6 4 13" xfId="21762"/>
    <cellStyle name="Calculation 3 6 4 14" xfId="23298"/>
    <cellStyle name="Calculation 3 6 4 15" xfId="24772"/>
    <cellStyle name="Calculation 3 6 4 2" xfId="3999"/>
    <cellStyle name="Calculation 3 6 4 2 2" xfId="33685"/>
    <cellStyle name="Calculation 3 6 4 2 3" xfId="33684"/>
    <cellStyle name="Calculation 3 6 4 3" xfId="5594"/>
    <cellStyle name="Calculation 3 6 4 3 2" xfId="33686"/>
    <cellStyle name="Calculation 3 6 4 4" xfId="7173"/>
    <cellStyle name="Calculation 3 6 4 4 2" xfId="33687"/>
    <cellStyle name="Calculation 3 6 4 5" xfId="8701"/>
    <cellStyle name="Calculation 3 6 4 5 2" xfId="33688"/>
    <cellStyle name="Calculation 3 6 4 6" xfId="10175"/>
    <cellStyle name="Calculation 3 6 4 6 2" xfId="33689"/>
    <cellStyle name="Calculation 3 6 4 7" xfId="12063"/>
    <cellStyle name="Calculation 3 6 4 8" xfId="13764"/>
    <cellStyle name="Calculation 3 6 4 9" xfId="15377"/>
    <cellStyle name="Calculation 3 6 5" xfId="1818"/>
    <cellStyle name="Calculation 3 6 5 2" xfId="33691"/>
    <cellStyle name="Calculation 3 6 5 2 2" xfId="33692"/>
    <cellStyle name="Calculation 3 6 5 2 3" xfId="61684"/>
    <cellStyle name="Calculation 3 6 5 3" xfId="33693"/>
    <cellStyle name="Calculation 3 6 5 3 2" xfId="61685"/>
    <cellStyle name="Calculation 3 6 5 4" xfId="33694"/>
    <cellStyle name="Calculation 3 6 5 4 2" xfId="61686"/>
    <cellStyle name="Calculation 3 6 5 5" xfId="33695"/>
    <cellStyle name="Calculation 3 6 5 6" xfId="33696"/>
    <cellStyle name="Calculation 3 6 5 7" xfId="33690"/>
    <cellStyle name="Calculation 3 6 6" xfId="3488"/>
    <cellStyle name="Calculation 3 6 6 2" xfId="33698"/>
    <cellStyle name="Calculation 3 6 6 2 2" xfId="33699"/>
    <cellStyle name="Calculation 3 6 6 2 3" xfId="61687"/>
    <cellStyle name="Calculation 3 6 6 3" xfId="33700"/>
    <cellStyle name="Calculation 3 6 6 3 2" xfId="61688"/>
    <cellStyle name="Calculation 3 6 6 4" xfId="33701"/>
    <cellStyle name="Calculation 3 6 6 4 2" xfId="61689"/>
    <cellStyle name="Calculation 3 6 6 5" xfId="33702"/>
    <cellStyle name="Calculation 3 6 6 6" xfId="33703"/>
    <cellStyle name="Calculation 3 6 6 7" xfId="33697"/>
    <cellStyle name="Calculation 3 6 7" xfId="777"/>
    <cellStyle name="Calculation 3 6 7 2" xfId="33705"/>
    <cellStyle name="Calculation 3 6 7 2 2" xfId="33706"/>
    <cellStyle name="Calculation 3 6 7 2 3" xfId="61690"/>
    <cellStyle name="Calculation 3 6 7 3" xfId="33707"/>
    <cellStyle name="Calculation 3 6 7 3 2" xfId="61691"/>
    <cellStyle name="Calculation 3 6 7 4" xfId="33708"/>
    <cellStyle name="Calculation 3 6 7 4 2" xfId="61692"/>
    <cellStyle name="Calculation 3 6 7 5" xfId="33709"/>
    <cellStyle name="Calculation 3 6 7 6" xfId="33710"/>
    <cellStyle name="Calculation 3 6 7 7" xfId="33704"/>
    <cellStyle name="Calculation 3 6 8" xfId="727"/>
    <cellStyle name="Calculation 3 6 8 2" xfId="33712"/>
    <cellStyle name="Calculation 3 6 8 2 2" xfId="33713"/>
    <cellStyle name="Calculation 3 6 8 2 3" xfId="61693"/>
    <cellStyle name="Calculation 3 6 8 3" xfId="33714"/>
    <cellStyle name="Calculation 3 6 8 3 2" xfId="61694"/>
    <cellStyle name="Calculation 3 6 8 4" xfId="33715"/>
    <cellStyle name="Calculation 3 6 8 4 2" xfId="61695"/>
    <cellStyle name="Calculation 3 6 8 5" xfId="33716"/>
    <cellStyle name="Calculation 3 6 8 6" xfId="33717"/>
    <cellStyle name="Calculation 3 6 8 7" xfId="33711"/>
    <cellStyle name="Calculation 3 6 9" xfId="3746"/>
    <cellStyle name="Calculation 3 6 9 2" xfId="33719"/>
    <cellStyle name="Calculation 3 6 9 2 2" xfId="33720"/>
    <cellStyle name="Calculation 3 6 9 2 3" xfId="61696"/>
    <cellStyle name="Calculation 3 6 9 3" xfId="33721"/>
    <cellStyle name="Calculation 3 6 9 3 2" xfId="61697"/>
    <cellStyle name="Calculation 3 6 9 4" xfId="33722"/>
    <cellStyle name="Calculation 3 6 9 4 2" xfId="61698"/>
    <cellStyle name="Calculation 3 6 9 5" xfId="33723"/>
    <cellStyle name="Calculation 3 6 9 6" xfId="33724"/>
    <cellStyle name="Calculation 3 6 9 7" xfId="33718"/>
    <cellStyle name="Calculation 3 60" xfId="15191"/>
    <cellStyle name="Calculation 3 60 2" xfId="33726"/>
    <cellStyle name="Calculation 3 60 3" xfId="33725"/>
    <cellStyle name="Calculation 3 61" xfId="16800"/>
    <cellStyle name="Calculation 3 61 2" xfId="33727"/>
    <cellStyle name="Calculation 3 62" xfId="18393"/>
    <cellStyle name="Calculation 3 62 2" xfId="33728"/>
    <cellStyle name="Calculation 3 63" xfId="19996"/>
    <cellStyle name="Calculation 3 63 2" xfId="33729"/>
    <cellStyle name="Calculation 3 64" xfId="20122"/>
    <cellStyle name="Calculation 3 64 2" xfId="33730"/>
    <cellStyle name="Calculation 3 65" xfId="23148"/>
    <cellStyle name="Calculation 3 66" xfId="61699"/>
    <cellStyle name="Calculation 3 67" xfId="61700"/>
    <cellStyle name="Calculation 3 7" xfId="360"/>
    <cellStyle name="Calculation 3 7 10" xfId="6936"/>
    <cellStyle name="Calculation 3 7 10 2" xfId="33732"/>
    <cellStyle name="Calculation 3 7 10 2 2" xfId="33733"/>
    <cellStyle name="Calculation 3 7 10 2 3" xfId="61701"/>
    <cellStyle name="Calculation 3 7 10 3" xfId="33734"/>
    <cellStyle name="Calculation 3 7 10 3 2" xfId="61702"/>
    <cellStyle name="Calculation 3 7 10 4" xfId="33735"/>
    <cellStyle name="Calculation 3 7 10 4 2" xfId="61703"/>
    <cellStyle name="Calculation 3 7 10 5" xfId="33736"/>
    <cellStyle name="Calculation 3 7 10 6" xfId="33737"/>
    <cellStyle name="Calculation 3 7 10 7" xfId="33731"/>
    <cellStyle name="Calculation 3 7 11" xfId="11502"/>
    <cellStyle name="Calculation 3 7 11 2" xfId="33739"/>
    <cellStyle name="Calculation 3 7 11 2 2" xfId="33740"/>
    <cellStyle name="Calculation 3 7 11 2 3" xfId="61704"/>
    <cellStyle name="Calculation 3 7 11 3" xfId="33741"/>
    <cellStyle name="Calculation 3 7 11 3 2" xfId="61705"/>
    <cellStyle name="Calculation 3 7 11 4" xfId="33742"/>
    <cellStyle name="Calculation 3 7 11 4 2" xfId="61706"/>
    <cellStyle name="Calculation 3 7 11 5" xfId="33743"/>
    <cellStyle name="Calculation 3 7 11 6" xfId="33744"/>
    <cellStyle name="Calculation 3 7 11 7" xfId="33738"/>
    <cellStyle name="Calculation 3 7 12" xfId="13204"/>
    <cellStyle name="Calculation 3 7 12 2" xfId="33746"/>
    <cellStyle name="Calculation 3 7 12 2 2" xfId="33747"/>
    <cellStyle name="Calculation 3 7 12 2 3" xfId="61707"/>
    <cellStyle name="Calculation 3 7 12 3" xfId="33748"/>
    <cellStyle name="Calculation 3 7 12 3 2" xfId="61708"/>
    <cellStyle name="Calculation 3 7 12 4" xfId="33749"/>
    <cellStyle name="Calculation 3 7 12 4 2" xfId="61709"/>
    <cellStyle name="Calculation 3 7 12 5" xfId="33750"/>
    <cellStyle name="Calculation 3 7 12 6" xfId="33745"/>
    <cellStyle name="Calculation 3 7 13" xfId="11935"/>
    <cellStyle name="Calculation 3 7 13 2" xfId="33752"/>
    <cellStyle name="Calculation 3 7 13 3" xfId="33751"/>
    <cellStyle name="Calculation 3 7 14" xfId="13903"/>
    <cellStyle name="Calculation 3 7 14 2" xfId="33754"/>
    <cellStyle name="Calculation 3 7 14 3" xfId="33753"/>
    <cellStyle name="Calculation 3 7 15" xfId="15117"/>
    <cellStyle name="Calculation 3 7 15 2" xfId="33755"/>
    <cellStyle name="Calculation 3 7 16" xfId="14020"/>
    <cellStyle name="Calculation 3 7 16 2" xfId="33756"/>
    <cellStyle name="Calculation 3 7 17" xfId="18461"/>
    <cellStyle name="Calculation 3 7 17 2" xfId="33757"/>
    <cellStyle name="Calculation 3 7 18" xfId="21598"/>
    <cellStyle name="Calculation 3 7 18 2" xfId="33758"/>
    <cellStyle name="Calculation 3 7 19" xfId="18869"/>
    <cellStyle name="Calculation 3 7 2" xfId="950"/>
    <cellStyle name="Calculation 3 7 2 10" xfId="15791"/>
    <cellStyle name="Calculation 3 7 2 11" xfId="17396"/>
    <cellStyle name="Calculation 3 7 2 12" xfId="18999"/>
    <cellStyle name="Calculation 3 7 2 13" xfId="20591"/>
    <cellStyle name="Calculation 3 7 2 14" xfId="22168"/>
    <cellStyle name="Calculation 3 7 2 15" xfId="23689"/>
    <cellStyle name="Calculation 3 7 2 16" xfId="25162"/>
    <cellStyle name="Calculation 3 7 2 17" xfId="26159"/>
    <cellStyle name="Calculation 3 7 2 2" xfId="2750"/>
    <cellStyle name="Calculation 3 7 2 2 2" xfId="33760"/>
    <cellStyle name="Calculation 3 7 2 2 3" xfId="33759"/>
    <cellStyle name="Calculation 3 7 2 3" xfId="4413"/>
    <cellStyle name="Calculation 3 7 2 3 2" xfId="33761"/>
    <cellStyle name="Calculation 3 7 2 4" xfId="6005"/>
    <cellStyle name="Calculation 3 7 2 4 2" xfId="33762"/>
    <cellStyle name="Calculation 3 7 2 5" xfId="7577"/>
    <cellStyle name="Calculation 3 7 2 5 2" xfId="33763"/>
    <cellStyle name="Calculation 3 7 2 6" xfId="9092"/>
    <cellStyle name="Calculation 3 7 2 6 2" xfId="33764"/>
    <cellStyle name="Calculation 3 7 2 7" xfId="10565"/>
    <cellStyle name="Calculation 3 7 2 8" xfId="12478"/>
    <cellStyle name="Calculation 3 7 2 9" xfId="14179"/>
    <cellStyle name="Calculation 3 7 20" xfId="26052"/>
    <cellStyle name="Calculation 3 7 21" xfId="61710"/>
    <cellStyle name="Calculation 3 7 3" xfId="1358"/>
    <cellStyle name="Calculation 3 7 3 10" xfId="16163"/>
    <cellStyle name="Calculation 3 7 3 11" xfId="17768"/>
    <cellStyle name="Calculation 3 7 3 12" xfId="19371"/>
    <cellStyle name="Calculation 3 7 3 13" xfId="20963"/>
    <cellStyle name="Calculation 3 7 3 14" xfId="22540"/>
    <cellStyle name="Calculation 3 7 3 15" xfId="24061"/>
    <cellStyle name="Calculation 3 7 3 16" xfId="25534"/>
    <cellStyle name="Calculation 3 7 3 17" xfId="26204"/>
    <cellStyle name="Calculation 3 7 3 2" xfId="3122"/>
    <cellStyle name="Calculation 3 7 3 2 2" xfId="33766"/>
    <cellStyle name="Calculation 3 7 3 2 3" xfId="33765"/>
    <cellStyle name="Calculation 3 7 3 3" xfId="4785"/>
    <cellStyle name="Calculation 3 7 3 3 2" xfId="33767"/>
    <cellStyle name="Calculation 3 7 3 4" xfId="6377"/>
    <cellStyle name="Calculation 3 7 3 4 2" xfId="33768"/>
    <cellStyle name="Calculation 3 7 3 5" xfId="7949"/>
    <cellStyle name="Calculation 3 7 3 5 2" xfId="33769"/>
    <cellStyle name="Calculation 3 7 3 6" xfId="9464"/>
    <cellStyle name="Calculation 3 7 3 6 2" xfId="33770"/>
    <cellStyle name="Calculation 3 7 3 7" xfId="10937"/>
    <cellStyle name="Calculation 3 7 3 8" xfId="12850"/>
    <cellStyle name="Calculation 3 7 3 9" xfId="14551"/>
    <cellStyle name="Calculation 3 7 4" xfId="2292"/>
    <cellStyle name="Calculation 3 7 4 10" xfId="16939"/>
    <cellStyle name="Calculation 3 7 4 11" xfId="18543"/>
    <cellStyle name="Calculation 3 7 4 12" xfId="20141"/>
    <cellStyle name="Calculation 3 7 4 13" xfId="21721"/>
    <cellStyle name="Calculation 3 7 4 14" xfId="23258"/>
    <cellStyle name="Calculation 3 7 4 15" xfId="24734"/>
    <cellStyle name="Calculation 3 7 4 2" xfId="3956"/>
    <cellStyle name="Calculation 3 7 4 2 2" xfId="33772"/>
    <cellStyle name="Calculation 3 7 4 2 3" xfId="33771"/>
    <cellStyle name="Calculation 3 7 4 3" xfId="5551"/>
    <cellStyle name="Calculation 3 7 4 3 2" xfId="33773"/>
    <cellStyle name="Calculation 3 7 4 4" xfId="7131"/>
    <cellStyle name="Calculation 3 7 4 4 2" xfId="33774"/>
    <cellStyle name="Calculation 3 7 4 5" xfId="8661"/>
    <cellStyle name="Calculation 3 7 4 5 2" xfId="33775"/>
    <cellStyle name="Calculation 3 7 4 6" xfId="10137"/>
    <cellStyle name="Calculation 3 7 4 6 2" xfId="33776"/>
    <cellStyle name="Calculation 3 7 4 7" xfId="12020"/>
    <cellStyle name="Calculation 3 7 4 8" xfId="13721"/>
    <cellStyle name="Calculation 3 7 4 9" xfId="15334"/>
    <cellStyle name="Calculation 3 7 5" xfId="1775"/>
    <cellStyle name="Calculation 3 7 5 2" xfId="33778"/>
    <cellStyle name="Calculation 3 7 5 2 2" xfId="33779"/>
    <cellStyle name="Calculation 3 7 5 2 3" xfId="61711"/>
    <cellStyle name="Calculation 3 7 5 3" xfId="33780"/>
    <cellStyle name="Calculation 3 7 5 3 2" xfId="61712"/>
    <cellStyle name="Calculation 3 7 5 4" xfId="33781"/>
    <cellStyle name="Calculation 3 7 5 4 2" xfId="61713"/>
    <cellStyle name="Calculation 3 7 5 5" xfId="33782"/>
    <cellStyle name="Calculation 3 7 5 6" xfId="33783"/>
    <cellStyle name="Calculation 3 7 5 7" xfId="33777"/>
    <cellStyle name="Calculation 3 7 6" xfId="3445"/>
    <cellStyle name="Calculation 3 7 6 2" xfId="33785"/>
    <cellStyle name="Calculation 3 7 6 2 2" xfId="33786"/>
    <cellStyle name="Calculation 3 7 6 2 3" xfId="61714"/>
    <cellStyle name="Calculation 3 7 6 3" xfId="33787"/>
    <cellStyle name="Calculation 3 7 6 3 2" xfId="61715"/>
    <cellStyle name="Calculation 3 7 6 4" xfId="33788"/>
    <cellStyle name="Calculation 3 7 6 4 2" xfId="61716"/>
    <cellStyle name="Calculation 3 7 6 5" xfId="33789"/>
    <cellStyle name="Calculation 3 7 6 6" xfId="33790"/>
    <cellStyle name="Calculation 3 7 6 7" xfId="33784"/>
    <cellStyle name="Calculation 3 7 7" xfId="2113"/>
    <cellStyle name="Calculation 3 7 7 2" xfId="33792"/>
    <cellStyle name="Calculation 3 7 7 2 2" xfId="33793"/>
    <cellStyle name="Calculation 3 7 7 2 3" xfId="61717"/>
    <cellStyle name="Calculation 3 7 7 3" xfId="33794"/>
    <cellStyle name="Calculation 3 7 7 3 2" xfId="61718"/>
    <cellStyle name="Calculation 3 7 7 4" xfId="33795"/>
    <cellStyle name="Calculation 3 7 7 4 2" xfId="61719"/>
    <cellStyle name="Calculation 3 7 7 5" xfId="33796"/>
    <cellStyle name="Calculation 3 7 7 6" xfId="33797"/>
    <cellStyle name="Calculation 3 7 7 7" xfId="33791"/>
    <cellStyle name="Calculation 3 7 8" xfId="3745"/>
    <cellStyle name="Calculation 3 7 8 2" xfId="33799"/>
    <cellStyle name="Calculation 3 7 8 2 2" xfId="33800"/>
    <cellStyle name="Calculation 3 7 8 2 3" xfId="61720"/>
    <cellStyle name="Calculation 3 7 8 3" xfId="33801"/>
    <cellStyle name="Calculation 3 7 8 3 2" xfId="61721"/>
    <cellStyle name="Calculation 3 7 8 4" xfId="33802"/>
    <cellStyle name="Calculation 3 7 8 4 2" xfId="61722"/>
    <cellStyle name="Calculation 3 7 8 5" xfId="33803"/>
    <cellStyle name="Calculation 3 7 8 6" xfId="33804"/>
    <cellStyle name="Calculation 3 7 8 7" xfId="33798"/>
    <cellStyle name="Calculation 3 7 9" xfId="5348"/>
    <cellStyle name="Calculation 3 7 9 2" xfId="33806"/>
    <cellStyle name="Calculation 3 7 9 2 2" xfId="33807"/>
    <cellStyle name="Calculation 3 7 9 2 3" xfId="61723"/>
    <cellStyle name="Calculation 3 7 9 3" xfId="33808"/>
    <cellStyle name="Calculation 3 7 9 3 2" xfId="61724"/>
    <cellStyle name="Calculation 3 7 9 4" xfId="33809"/>
    <cellStyle name="Calculation 3 7 9 4 2" xfId="61725"/>
    <cellStyle name="Calculation 3 7 9 5" xfId="33810"/>
    <cellStyle name="Calculation 3 7 9 6" xfId="33811"/>
    <cellStyle name="Calculation 3 7 9 7" xfId="33805"/>
    <cellStyle name="Calculation 3 8" xfId="364"/>
    <cellStyle name="Calculation 3 8 10" xfId="7425"/>
    <cellStyle name="Calculation 3 8 10 2" xfId="33813"/>
    <cellStyle name="Calculation 3 8 10 2 2" xfId="33814"/>
    <cellStyle name="Calculation 3 8 10 2 3" xfId="61726"/>
    <cellStyle name="Calculation 3 8 10 3" xfId="33815"/>
    <cellStyle name="Calculation 3 8 10 3 2" xfId="61727"/>
    <cellStyle name="Calculation 3 8 10 4" xfId="33816"/>
    <cellStyle name="Calculation 3 8 10 4 2" xfId="61728"/>
    <cellStyle name="Calculation 3 8 10 5" xfId="33817"/>
    <cellStyle name="Calculation 3 8 10 6" xfId="33818"/>
    <cellStyle name="Calculation 3 8 10 7" xfId="33812"/>
    <cellStyle name="Calculation 3 8 11" xfId="11506"/>
    <cellStyle name="Calculation 3 8 11 2" xfId="33820"/>
    <cellStyle name="Calculation 3 8 11 2 2" xfId="33821"/>
    <cellStyle name="Calculation 3 8 11 2 3" xfId="61729"/>
    <cellStyle name="Calculation 3 8 11 3" xfId="33822"/>
    <cellStyle name="Calculation 3 8 11 3 2" xfId="61730"/>
    <cellStyle name="Calculation 3 8 11 4" xfId="33823"/>
    <cellStyle name="Calculation 3 8 11 4 2" xfId="61731"/>
    <cellStyle name="Calculation 3 8 11 5" xfId="33824"/>
    <cellStyle name="Calculation 3 8 11 6" xfId="33825"/>
    <cellStyle name="Calculation 3 8 11 7" xfId="33819"/>
    <cellStyle name="Calculation 3 8 12" xfId="13208"/>
    <cellStyle name="Calculation 3 8 12 2" xfId="33827"/>
    <cellStyle name="Calculation 3 8 12 2 2" xfId="33828"/>
    <cellStyle name="Calculation 3 8 12 2 3" xfId="61732"/>
    <cellStyle name="Calculation 3 8 12 3" xfId="33829"/>
    <cellStyle name="Calculation 3 8 12 3 2" xfId="61733"/>
    <cellStyle name="Calculation 3 8 12 4" xfId="33830"/>
    <cellStyle name="Calculation 3 8 12 4 2" xfId="61734"/>
    <cellStyle name="Calculation 3 8 12 5" xfId="33831"/>
    <cellStyle name="Calculation 3 8 12 6" xfId="33826"/>
    <cellStyle name="Calculation 3 8 13" xfId="11416"/>
    <cellStyle name="Calculation 3 8 13 2" xfId="33833"/>
    <cellStyle name="Calculation 3 8 13 3" xfId="33832"/>
    <cellStyle name="Calculation 3 8 14" xfId="13505"/>
    <cellStyle name="Calculation 3 8 14 2" xfId="33835"/>
    <cellStyle name="Calculation 3 8 14 3" xfId="33834"/>
    <cellStyle name="Calculation 3 8 15" xfId="15634"/>
    <cellStyle name="Calculation 3 8 15 2" xfId="33836"/>
    <cellStyle name="Calculation 3 8 16" xfId="13703"/>
    <cellStyle name="Calculation 3 8 16 2" xfId="33837"/>
    <cellStyle name="Calculation 3 8 17" xfId="15232"/>
    <cellStyle name="Calculation 3 8 17 2" xfId="33838"/>
    <cellStyle name="Calculation 3 8 18" xfId="21597"/>
    <cellStyle name="Calculation 3 8 18 2" xfId="33839"/>
    <cellStyle name="Calculation 3 8 19" xfId="21559"/>
    <cellStyle name="Calculation 3 8 2" xfId="954"/>
    <cellStyle name="Calculation 3 8 2 10" xfId="15795"/>
    <cellStyle name="Calculation 3 8 2 11" xfId="17400"/>
    <cellStyle name="Calculation 3 8 2 12" xfId="19003"/>
    <cellStyle name="Calculation 3 8 2 13" xfId="20595"/>
    <cellStyle name="Calculation 3 8 2 14" xfId="22172"/>
    <cellStyle name="Calculation 3 8 2 15" xfId="23693"/>
    <cellStyle name="Calculation 3 8 2 16" xfId="25166"/>
    <cellStyle name="Calculation 3 8 2 2" xfId="2754"/>
    <cellStyle name="Calculation 3 8 2 2 2" xfId="33841"/>
    <cellStyle name="Calculation 3 8 2 2 3" xfId="33840"/>
    <cellStyle name="Calculation 3 8 2 3" xfId="4417"/>
    <cellStyle name="Calculation 3 8 2 3 2" xfId="33842"/>
    <cellStyle name="Calculation 3 8 2 4" xfId="6009"/>
    <cellStyle name="Calculation 3 8 2 4 2" xfId="33843"/>
    <cellStyle name="Calculation 3 8 2 5" xfId="7581"/>
    <cellStyle name="Calculation 3 8 2 5 2" xfId="33844"/>
    <cellStyle name="Calculation 3 8 2 6" xfId="9096"/>
    <cellStyle name="Calculation 3 8 2 6 2" xfId="33845"/>
    <cellStyle name="Calculation 3 8 2 7" xfId="10569"/>
    <cellStyle name="Calculation 3 8 2 8" xfId="12482"/>
    <cellStyle name="Calculation 3 8 2 9" xfId="14183"/>
    <cellStyle name="Calculation 3 8 20" xfId="25890"/>
    <cellStyle name="Calculation 3 8 21" xfId="61735"/>
    <cellStyle name="Calculation 3 8 3" xfId="1362"/>
    <cellStyle name="Calculation 3 8 3 10" xfId="16167"/>
    <cellStyle name="Calculation 3 8 3 11" xfId="17772"/>
    <cellStyle name="Calculation 3 8 3 12" xfId="19375"/>
    <cellStyle name="Calculation 3 8 3 13" xfId="20967"/>
    <cellStyle name="Calculation 3 8 3 14" xfId="22544"/>
    <cellStyle name="Calculation 3 8 3 15" xfId="24065"/>
    <cellStyle name="Calculation 3 8 3 16" xfId="25538"/>
    <cellStyle name="Calculation 3 8 3 2" xfId="3126"/>
    <cellStyle name="Calculation 3 8 3 2 2" xfId="33847"/>
    <cellStyle name="Calculation 3 8 3 2 3" xfId="33846"/>
    <cellStyle name="Calculation 3 8 3 3" xfId="4789"/>
    <cellStyle name="Calculation 3 8 3 3 2" xfId="33848"/>
    <cellStyle name="Calculation 3 8 3 4" xfId="6381"/>
    <cellStyle name="Calculation 3 8 3 4 2" xfId="33849"/>
    <cellStyle name="Calculation 3 8 3 5" xfId="7953"/>
    <cellStyle name="Calculation 3 8 3 5 2" xfId="33850"/>
    <cellStyle name="Calculation 3 8 3 6" xfId="9468"/>
    <cellStyle name="Calculation 3 8 3 6 2" xfId="33851"/>
    <cellStyle name="Calculation 3 8 3 7" xfId="10941"/>
    <cellStyle name="Calculation 3 8 3 8" xfId="12854"/>
    <cellStyle name="Calculation 3 8 3 9" xfId="14555"/>
    <cellStyle name="Calculation 3 8 4" xfId="2296"/>
    <cellStyle name="Calculation 3 8 4 10" xfId="16943"/>
    <cellStyle name="Calculation 3 8 4 11" xfId="18547"/>
    <cellStyle name="Calculation 3 8 4 12" xfId="20145"/>
    <cellStyle name="Calculation 3 8 4 13" xfId="21725"/>
    <cellStyle name="Calculation 3 8 4 14" xfId="23262"/>
    <cellStyle name="Calculation 3 8 4 15" xfId="24738"/>
    <cellStyle name="Calculation 3 8 4 2" xfId="3960"/>
    <cellStyle name="Calculation 3 8 4 2 2" xfId="33853"/>
    <cellStyle name="Calculation 3 8 4 2 3" xfId="33852"/>
    <cellStyle name="Calculation 3 8 4 3" xfId="5555"/>
    <cellStyle name="Calculation 3 8 4 3 2" xfId="33854"/>
    <cellStyle name="Calculation 3 8 4 4" xfId="7135"/>
    <cellStyle name="Calculation 3 8 4 4 2" xfId="33855"/>
    <cellStyle name="Calculation 3 8 4 5" xfId="8665"/>
    <cellStyle name="Calculation 3 8 4 5 2" xfId="33856"/>
    <cellStyle name="Calculation 3 8 4 6" xfId="10141"/>
    <cellStyle name="Calculation 3 8 4 6 2" xfId="33857"/>
    <cellStyle name="Calculation 3 8 4 7" xfId="12024"/>
    <cellStyle name="Calculation 3 8 4 8" xfId="13725"/>
    <cellStyle name="Calculation 3 8 4 9" xfId="15338"/>
    <cellStyle name="Calculation 3 8 5" xfId="1779"/>
    <cellStyle name="Calculation 3 8 5 2" xfId="33859"/>
    <cellStyle name="Calculation 3 8 5 2 2" xfId="33860"/>
    <cellStyle name="Calculation 3 8 5 2 3" xfId="61736"/>
    <cellStyle name="Calculation 3 8 5 3" xfId="33861"/>
    <cellStyle name="Calculation 3 8 5 3 2" xfId="61737"/>
    <cellStyle name="Calculation 3 8 5 4" xfId="33862"/>
    <cellStyle name="Calculation 3 8 5 4 2" xfId="61738"/>
    <cellStyle name="Calculation 3 8 5 5" xfId="33863"/>
    <cellStyle name="Calculation 3 8 5 6" xfId="33864"/>
    <cellStyle name="Calculation 3 8 5 7" xfId="33858"/>
    <cellStyle name="Calculation 3 8 6" xfId="3449"/>
    <cellStyle name="Calculation 3 8 6 2" xfId="33866"/>
    <cellStyle name="Calculation 3 8 6 2 2" xfId="33867"/>
    <cellStyle name="Calculation 3 8 6 2 3" xfId="61739"/>
    <cellStyle name="Calculation 3 8 6 3" xfId="33868"/>
    <cellStyle name="Calculation 3 8 6 3 2" xfId="61740"/>
    <cellStyle name="Calculation 3 8 6 4" xfId="33869"/>
    <cellStyle name="Calculation 3 8 6 4 2" xfId="61741"/>
    <cellStyle name="Calculation 3 8 6 5" xfId="33870"/>
    <cellStyle name="Calculation 3 8 6 6" xfId="33871"/>
    <cellStyle name="Calculation 3 8 6 7" xfId="33865"/>
    <cellStyle name="Calculation 3 8 7" xfId="1958"/>
    <cellStyle name="Calculation 3 8 7 2" xfId="33873"/>
    <cellStyle name="Calculation 3 8 7 2 2" xfId="33874"/>
    <cellStyle name="Calculation 3 8 7 2 3" xfId="61742"/>
    <cellStyle name="Calculation 3 8 7 3" xfId="33875"/>
    <cellStyle name="Calculation 3 8 7 3 2" xfId="61743"/>
    <cellStyle name="Calculation 3 8 7 4" xfId="33876"/>
    <cellStyle name="Calculation 3 8 7 4 2" xfId="61744"/>
    <cellStyle name="Calculation 3 8 7 5" xfId="33877"/>
    <cellStyle name="Calculation 3 8 7 6" xfId="33878"/>
    <cellStyle name="Calculation 3 8 7 7" xfId="33872"/>
    <cellStyle name="Calculation 3 8 8" xfId="4256"/>
    <cellStyle name="Calculation 3 8 8 2" xfId="33880"/>
    <cellStyle name="Calculation 3 8 8 2 2" xfId="33881"/>
    <cellStyle name="Calculation 3 8 8 2 3" xfId="61745"/>
    <cellStyle name="Calculation 3 8 8 3" xfId="33882"/>
    <cellStyle name="Calculation 3 8 8 3 2" xfId="61746"/>
    <cellStyle name="Calculation 3 8 8 4" xfId="33883"/>
    <cellStyle name="Calculation 3 8 8 4 2" xfId="61747"/>
    <cellStyle name="Calculation 3 8 8 5" xfId="33884"/>
    <cellStyle name="Calculation 3 8 8 6" xfId="33885"/>
    <cellStyle name="Calculation 3 8 8 7" xfId="33879"/>
    <cellStyle name="Calculation 3 8 9" xfId="5849"/>
    <cellStyle name="Calculation 3 8 9 2" xfId="33887"/>
    <cellStyle name="Calculation 3 8 9 2 2" xfId="33888"/>
    <cellStyle name="Calculation 3 8 9 2 3" xfId="61748"/>
    <cellStyle name="Calculation 3 8 9 3" xfId="33889"/>
    <cellStyle name="Calculation 3 8 9 3 2" xfId="61749"/>
    <cellStyle name="Calculation 3 8 9 4" xfId="33890"/>
    <cellStyle name="Calculation 3 8 9 4 2" xfId="61750"/>
    <cellStyle name="Calculation 3 8 9 5" xfId="33891"/>
    <cellStyle name="Calculation 3 8 9 6" xfId="33892"/>
    <cellStyle name="Calculation 3 8 9 7" xfId="33886"/>
    <cellStyle name="Calculation 3 9" xfId="421"/>
    <cellStyle name="Calculation 3 9 10" xfId="9789"/>
    <cellStyle name="Calculation 3 9 10 2" xfId="33894"/>
    <cellStyle name="Calculation 3 9 10 2 2" xfId="33895"/>
    <cellStyle name="Calculation 3 9 10 2 3" xfId="61751"/>
    <cellStyle name="Calculation 3 9 10 3" xfId="33896"/>
    <cellStyle name="Calculation 3 9 10 3 2" xfId="61752"/>
    <cellStyle name="Calculation 3 9 10 4" xfId="33897"/>
    <cellStyle name="Calculation 3 9 10 4 2" xfId="61753"/>
    <cellStyle name="Calculation 3 9 10 5" xfId="33898"/>
    <cellStyle name="Calculation 3 9 10 6" xfId="33899"/>
    <cellStyle name="Calculation 3 9 10 7" xfId="33893"/>
    <cellStyle name="Calculation 3 9 11" xfId="11563"/>
    <cellStyle name="Calculation 3 9 11 2" xfId="33901"/>
    <cellStyle name="Calculation 3 9 11 2 2" xfId="33902"/>
    <cellStyle name="Calculation 3 9 11 2 3" xfId="61754"/>
    <cellStyle name="Calculation 3 9 11 3" xfId="33903"/>
    <cellStyle name="Calculation 3 9 11 3 2" xfId="61755"/>
    <cellStyle name="Calculation 3 9 11 4" xfId="33904"/>
    <cellStyle name="Calculation 3 9 11 4 2" xfId="61756"/>
    <cellStyle name="Calculation 3 9 11 5" xfId="33905"/>
    <cellStyle name="Calculation 3 9 11 6" xfId="33906"/>
    <cellStyle name="Calculation 3 9 11 7" xfId="33900"/>
    <cellStyle name="Calculation 3 9 12" xfId="13265"/>
    <cellStyle name="Calculation 3 9 12 2" xfId="33908"/>
    <cellStyle name="Calculation 3 9 12 2 2" xfId="33909"/>
    <cellStyle name="Calculation 3 9 12 2 3" xfId="61757"/>
    <cellStyle name="Calculation 3 9 12 3" xfId="33910"/>
    <cellStyle name="Calculation 3 9 12 3 2" xfId="61758"/>
    <cellStyle name="Calculation 3 9 12 4" xfId="33911"/>
    <cellStyle name="Calculation 3 9 12 4 2" xfId="61759"/>
    <cellStyle name="Calculation 3 9 12 5" xfId="33912"/>
    <cellStyle name="Calculation 3 9 12 6" xfId="33907"/>
    <cellStyle name="Calculation 3 9 13" xfId="14877"/>
    <cellStyle name="Calculation 3 9 13 2" xfId="33914"/>
    <cellStyle name="Calculation 3 9 13 3" xfId="33913"/>
    <cellStyle name="Calculation 3 9 14" xfId="16488"/>
    <cellStyle name="Calculation 3 9 14 2" xfId="33916"/>
    <cellStyle name="Calculation 3 9 14 3" xfId="33915"/>
    <cellStyle name="Calculation 3 9 15" xfId="18093"/>
    <cellStyle name="Calculation 3 9 15 2" xfId="33917"/>
    <cellStyle name="Calculation 3 9 16" xfId="19697"/>
    <cellStyle name="Calculation 3 9 16 2" xfId="33918"/>
    <cellStyle name="Calculation 3 9 17" xfId="21289"/>
    <cellStyle name="Calculation 3 9 17 2" xfId="33919"/>
    <cellStyle name="Calculation 3 9 18" xfId="22871"/>
    <cellStyle name="Calculation 3 9 18 2" xfId="33920"/>
    <cellStyle name="Calculation 3 9 19" xfId="24386"/>
    <cellStyle name="Calculation 3 9 2" xfId="1011"/>
    <cellStyle name="Calculation 3 9 2 10" xfId="15847"/>
    <cellStyle name="Calculation 3 9 2 11" xfId="17452"/>
    <cellStyle name="Calculation 3 9 2 12" xfId="19055"/>
    <cellStyle name="Calculation 3 9 2 13" xfId="20647"/>
    <cellStyle name="Calculation 3 9 2 14" xfId="22224"/>
    <cellStyle name="Calculation 3 9 2 15" xfId="23745"/>
    <cellStyle name="Calculation 3 9 2 16" xfId="25218"/>
    <cellStyle name="Calculation 3 9 2 2" xfId="2806"/>
    <cellStyle name="Calculation 3 9 2 2 2" xfId="33922"/>
    <cellStyle name="Calculation 3 9 2 2 3" xfId="33921"/>
    <cellStyle name="Calculation 3 9 2 3" xfId="4469"/>
    <cellStyle name="Calculation 3 9 2 3 2" xfId="33923"/>
    <cellStyle name="Calculation 3 9 2 4" xfId="6061"/>
    <cellStyle name="Calculation 3 9 2 4 2" xfId="33924"/>
    <cellStyle name="Calculation 3 9 2 5" xfId="7633"/>
    <cellStyle name="Calculation 3 9 2 5 2" xfId="33925"/>
    <cellStyle name="Calculation 3 9 2 6" xfId="9148"/>
    <cellStyle name="Calculation 3 9 2 6 2" xfId="33926"/>
    <cellStyle name="Calculation 3 9 2 7" xfId="10621"/>
    <cellStyle name="Calculation 3 9 2 8" xfId="12534"/>
    <cellStyle name="Calculation 3 9 2 9" xfId="14235"/>
    <cellStyle name="Calculation 3 9 20" xfId="25912"/>
    <cellStyle name="Calculation 3 9 3" xfId="1419"/>
    <cellStyle name="Calculation 3 9 3 10" xfId="16219"/>
    <cellStyle name="Calculation 3 9 3 11" xfId="17824"/>
    <cellStyle name="Calculation 3 9 3 12" xfId="19427"/>
    <cellStyle name="Calculation 3 9 3 13" xfId="21019"/>
    <cellStyle name="Calculation 3 9 3 14" xfId="22596"/>
    <cellStyle name="Calculation 3 9 3 15" xfId="24117"/>
    <cellStyle name="Calculation 3 9 3 16" xfId="25590"/>
    <cellStyle name="Calculation 3 9 3 2" xfId="3178"/>
    <cellStyle name="Calculation 3 9 3 2 2" xfId="33928"/>
    <cellStyle name="Calculation 3 9 3 2 3" xfId="33927"/>
    <cellStyle name="Calculation 3 9 3 3" xfId="4841"/>
    <cellStyle name="Calculation 3 9 3 3 2" xfId="33929"/>
    <cellStyle name="Calculation 3 9 3 4" xfId="6433"/>
    <cellStyle name="Calculation 3 9 3 4 2" xfId="33930"/>
    <cellStyle name="Calculation 3 9 3 5" xfId="8005"/>
    <cellStyle name="Calculation 3 9 3 5 2" xfId="33931"/>
    <cellStyle name="Calculation 3 9 3 6" xfId="9520"/>
    <cellStyle name="Calculation 3 9 3 6 2" xfId="33932"/>
    <cellStyle name="Calculation 3 9 3 7" xfId="10993"/>
    <cellStyle name="Calculation 3 9 3 8" xfId="12906"/>
    <cellStyle name="Calculation 3 9 3 9" xfId="14607"/>
    <cellStyle name="Calculation 3 9 4" xfId="2353"/>
    <cellStyle name="Calculation 3 9 4 10" xfId="17000"/>
    <cellStyle name="Calculation 3 9 4 11" xfId="18604"/>
    <cellStyle name="Calculation 3 9 4 12" xfId="20202"/>
    <cellStyle name="Calculation 3 9 4 13" xfId="21780"/>
    <cellStyle name="Calculation 3 9 4 14" xfId="23316"/>
    <cellStyle name="Calculation 3 9 4 15" xfId="24790"/>
    <cellStyle name="Calculation 3 9 4 2" xfId="4017"/>
    <cellStyle name="Calculation 3 9 4 2 2" xfId="33934"/>
    <cellStyle name="Calculation 3 9 4 2 3" xfId="33933"/>
    <cellStyle name="Calculation 3 9 4 3" xfId="5612"/>
    <cellStyle name="Calculation 3 9 4 3 2" xfId="33935"/>
    <cellStyle name="Calculation 3 9 4 4" xfId="7191"/>
    <cellStyle name="Calculation 3 9 4 4 2" xfId="33936"/>
    <cellStyle name="Calculation 3 9 4 5" xfId="8719"/>
    <cellStyle name="Calculation 3 9 4 5 2" xfId="33937"/>
    <cellStyle name="Calculation 3 9 4 6" xfId="10193"/>
    <cellStyle name="Calculation 3 9 4 6 2" xfId="33938"/>
    <cellStyle name="Calculation 3 9 4 7" xfId="12081"/>
    <cellStyle name="Calculation 3 9 4 8" xfId="13782"/>
    <cellStyle name="Calculation 3 9 4 9" xfId="15395"/>
    <cellStyle name="Calculation 3 9 5" xfId="1836"/>
    <cellStyle name="Calculation 3 9 5 2" xfId="33940"/>
    <cellStyle name="Calculation 3 9 5 2 2" xfId="33941"/>
    <cellStyle name="Calculation 3 9 5 2 3" xfId="61760"/>
    <cellStyle name="Calculation 3 9 5 3" xfId="33942"/>
    <cellStyle name="Calculation 3 9 5 3 2" xfId="61761"/>
    <cellStyle name="Calculation 3 9 5 4" xfId="33943"/>
    <cellStyle name="Calculation 3 9 5 4 2" xfId="61762"/>
    <cellStyle name="Calculation 3 9 5 5" xfId="33944"/>
    <cellStyle name="Calculation 3 9 5 6" xfId="33945"/>
    <cellStyle name="Calculation 3 9 5 7" xfId="33939"/>
    <cellStyle name="Calculation 3 9 6" xfId="3506"/>
    <cellStyle name="Calculation 3 9 6 2" xfId="33947"/>
    <cellStyle name="Calculation 3 9 6 2 2" xfId="33948"/>
    <cellStyle name="Calculation 3 9 6 2 3" xfId="61763"/>
    <cellStyle name="Calculation 3 9 6 3" xfId="33949"/>
    <cellStyle name="Calculation 3 9 6 3 2" xfId="61764"/>
    <cellStyle name="Calculation 3 9 6 4" xfId="33950"/>
    <cellStyle name="Calculation 3 9 6 4 2" xfId="61765"/>
    <cellStyle name="Calculation 3 9 6 5" xfId="33951"/>
    <cellStyle name="Calculation 3 9 6 6" xfId="33952"/>
    <cellStyle name="Calculation 3 9 6 7" xfId="33946"/>
    <cellStyle name="Calculation 3 9 7" xfId="5110"/>
    <cellStyle name="Calculation 3 9 7 2" xfId="33954"/>
    <cellStyle name="Calculation 3 9 7 2 2" xfId="33955"/>
    <cellStyle name="Calculation 3 9 7 2 3" xfId="61766"/>
    <cellStyle name="Calculation 3 9 7 3" xfId="33956"/>
    <cellStyle name="Calculation 3 9 7 3 2" xfId="61767"/>
    <cellStyle name="Calculation 3 9 7 4" xfId="33957"/>
    <cellStyle name="Calculation 3 9 7 4 2" xfId="61768"/>
    <cellStyle name="Calculation 3 9 7 5" xfId="33958"/>
    <cellStyle name="Calculation 3 9 7 6" xfId="33959"/>
    <cellStyle name="Calculation 3 9 7 7" xfId="33953"/>
    <cellStyle name="Calculation 3 9 8" xfId="6702"/>
    <cellStyle name="Calculation 3 9 8 2" xfId="33961"/>
    <cellStyle name="Calculation 3 9 8 2 2" xfId="33962"/>
    <cellStyle name="Calculation 3 9 8 2 3" xfId="61769"/>
    <cellStyle name="Calculation 3 9 8 3" xfId="33963"/>
    <cellStyle name="Calculation 3 9 8 3 2" xfId="61770"/>
    <cellStyle name="Calculation 3 9 8 4" xfId="33964"/>
    <cellStyle name="Calculation 3 9 8 4 2" xfId="61771"/>
    <cellStyle name="Calculation 3 9 8 5" xfId="33965"/>
    <cellStyle name="Calculation 3 9 8 6" xfId="33966"/>
    <cellStyle name="Calculation 3 9 8 7" xfId="33960"/>
    <cellStyle name="Calculation 3 9 9" xfId="8274"/>
    <cellStyle name="Calculation 3 9 9 2" xfId="33968"/>
    <cellStyle name="Calculation 3 9 9 2 2" xfId="33969"/>
    <cellStyle name="Calculation 3 9 9 2 3" xfId="61772"/>
    <cellStyle name="Calculation 3 9 9 3" xfId="33970"/>
    <cellStyle name="Calculation 3 9 9 3 2" xfId="61773"/>
    <cellStyle name="Calculation 3 9 9 4" xfId="33971"/>
    <cellStyle name="Calculation 3 9 9 4 2" xfId="61774"/>
    <cellStyle name="Calculation 3 9 9 5" xfId="33972"/>
    <cellStyle name="Calculation 3 9 9 6" xfId="33973"/>
    <cellStyle name="Calculation 3 9 9 7" xfId="33967"/>
    <cellStyle name="Calculation 4" xfId="273"/>
    <cellStyle name="Calculation 4 10" xfId="7041"/>
    <cellStyle name="Calculation 4 10 2" xfId="33975"/>
    <cellStyle name="Calculation 4 10 2 2" xfId="33976"/>
    <cellStyle name="Calculation 4 10 2 3" xfId="61775"/>
    <cellStyle name="Calculation 4 10 3" xfId="33977"/>
    <cellStyle name="Calculation 4 10 3 2" xfId="61776"/>
    <cellStyle name="Calculation 4 10 4" xfId="33978"/>
    <cellStyle name="Calculation 4 10 4 2" xfId="61777"/>
    <cellStyle name="Calculation 4 10 5" xfId="33979"/>
    <cellStyle name="Calculation 4 10 6" xfId="33980"/>
    <cellStyle name="Calculation 4 10 7" xfId="33974"/>
    <cellStyle name="Calculation 4 11" xfId="11415"/>
    <cellStyle name="Calculation 4 11 2" xfId="33982"/>
    <cellStyle name="Calculation 4 11 2 2" xfId="33983"/>
    <cellStyle name="Calculation 4 11 2 3" xfId="61778"/>
    <cellStyle name="Calculation 4 11 3" xfId="33984"/>
    <cellStyle name="Calculation 4 11 3 2" xfId="61779"/>
    <cellStyle name="Calculation 4 11 4" xfId="33985"/>
    <cellStyle name="Calculation 4 11 4 2" xfId="61780"/>
    <cellStyle name="Calculation 4 11 5" xfId="33986"/>
    <cellStyle name="Calculation 4 11 6" xfId="33987"/>
    <cellStyle name="Calculation 4 11 7" xfId="33981"/>
    <cellStyle name="Calculation 4 12" xfId="11376"/>
    <cellStyle name="Calculation 4 12 2" xfId="33989"/>
    <cellStyle name="Calculation 4 12 2 2" xfId="33990"/>
    <cellStyle name="Calculation 4 12 2 3" xfId="61781"/>
    <cellStyle name="Calculation 4 12 3" xfId="33991"/>
    <cellStyle name="Calculation 4 12 3 2" xfId="61782"/>
    <cellStyle name="Calculation 4 12 4" xfId="33992"/>
    <cellStyle name="Calculation 4 12 4 2" xfId="61783"/>
    <cellStyle name="Calculation 4 12 5" xfId="33993"/>
    <cellStyle name="Calculation 4 12 6" xfId="33988"/>
    <cellStyle name="Calculation 4 13" xfId="11275"/>
    <cellStyle name="Calculation 4 13 2" xfId="33995"/>
    <cellStyle name="Calculation 4 13 3" xfId="33994"/>
    <cellStyle name="Calculation 4 14" xfId="14023"/>
    <cellStyle name="Calculation 4 14 2" xfId="33997"/>
    <cellStyle name="Calculation 4 14 3" xfId="33996"/>
    <cellStyle name="Calculation 4 15" xfId="15236"/>
    <cellStyle name="Calculation 4 15 2" xfId="33998"/>
    <cellStyle name="Calculation 4 16" xfId="16826"/>
    <cellStyle name="Calculation 4 16 2" xfId="33999"/>
    <cellStyle name="Calculation 4 17" xfId="15632"/>
    <cellStyle name="Calculation 4 17 2" xfId="34000"/>
    <cellStyle name="Calculation 4 18" xfId="18416"/>
    <cellStyle name="Calculation 4 18 2" xfId="34001"/>
    <cellStyle name="Calculation 4 19" xfId="22038"/>
    <cellStyle name="Calculation 4 2" xfId="864"/>
    <cellStyle name="Calculation 4 2 10" xfId="15713"/>
    <cellStyle name="Calculation 4 2 11" xfId="17318"/>
    <cellStyle name="Calculation 4 2 12" xfId="18921"/>
    <cellStyle name="Calculation 4 2 13" xfId="20513"/>
    <cellStyle name="Calculation 4 2 14" xfId="22090"/>
    <cellStyle name="Calculation 4 2 15" xfId="23611"/>
    <cellStyle name="Calculation 4 2 16" xfId="25084"/>
    <cellStyle name="Calculation 4 2 2" xfId="2672"/>
    <cellStyle name="Calculation 4 2 2 2" xfId="34002"/>
    <cellStyle name="Calculation 4 2 2 3" xfId="26108"/>
    <cellStyle name="Calculation 4 2 3" xfId="4335"/>
    <cellStyle name="Calculation 4 2 3 2" xfId="34003"/>
    <cellStyle name="Calculation 4 2 4" xfId="5927"/>
    <cellStyle name="Calculation 4 2 4 2" xfId="34004"/>
    <cellStyle name="Calculation 4 2 5" xfId="7499"/>
    <cellStyle name="Calculation 4 2 5 2" xfId="34005"/>
    <cellStyle name="Calculation 4 2 6" xfId="9014"/>
    <cellStyle name="Calculation 4 2 6 2" xfId="34006"/>
    <cellStyle name="Calculation 4 2 7" xfId="10487"/>
    <cellStyle name="Calculation 4 2 8" xfId="12400"/>
    <cellStyle name="Calculation 4 2 9" xfId="14101"/>
    <cellStyle name="Calculation 4 20" xfId="61784"/>
    <cellStyle name="Calculation 4 21" xfId="61785"/>
    <cellStyle name="Calculation 4 3" xfId="724"/>
    <cellStyle name="Calculation 4 3 10" xfId="15678"/>
    <cellStyle name="Calculation 4 3 11" xfId="17283"/>
    <cellStyle name="Calculation 4 3 12" xfId="18886"/>
    <cellStyle name="Calculation 4 3 13" xfId="20478"/>
    <cellStyle name="Calculation 4 3 14" xfId="22055"/>
    <cellStyle name="Calculation 4 3 15" xfId="23577"/>
    <cellStyle name="Calculation 4 3 16" xfId="25050"/>
    <cellStyle name="Calculation 4 3 2" xfId="2637"/>
    <cellStyle name="Calculation 4 3 2 2" xfId="34007"/>
    <cellStyle name="Calculation 4 3 2 3" xfId="26117"/>
    <cellStyle name="Calculation 4 3 3" xfId="4300"/>
    <cellStyle name="Calculation 4 3 3 2" xfId="34008"/>
    <cellStyle name="Calculation 4 3 4" xfId="5892"/>
    <cellStyle name="Calculation 4 3 4 2" xfId="34009"/>
    <cellStyle name="Calculation 4 3 5" xfId="7464"/>
    <cellStyle name="Calculation 4 3 5 2" xfId="34010"/>
    <cellStyle name="Calculation 4 3 6" xfId="8980"/>
    <cellStyle name="Calculation 4 3 6 2" xfId="34011"/>
    <cellStyle name="Calculation 4 3 7" xfId="10453"/>
    <cellStyle name="Calculation 4 3 8" xfId="12365"/>
    <cellStyle name="Calculation 4 3 9" xfId="14066"/>
    <cellStyle name="Calculation 4 4" xfId="2209"/>
    <cellStyle name="Calculation 4 4 10" xfId="16857"/>
    <cellStyle name="Calculation 4 4 11" xfId="18462"/>
    <cellStyle name="Calculation 4 4 12" xfId="20059"/>
    <cellStyle name="Calculation 4 4 13" xfId="21640"/>
    <cellStyle name="Calculation 4 4 14" xfId="23183"/>
    <cellStyle name="Calculation 4 4 15" xfId="24660"/>
    <cellStyle name="Calculation 4 4 2" xfId="3874"/>
    <cellStyle name="Calculation 4 4 2 2" xfId="34013"/>
    <cellStyle name="Calculation 4 4 2 3" xfId="34012"/>
    <cellStyle name="Calculation 4 4 3" xfId="5471"/>
    <cellStyle name="Calculation 4 4 3 2" xfId="34014"/>
    <cellStyle name="Calculation 4 4 4" xfId="7052"/>
    <cellStyle name="Calculation 4 4 4 2" xfId="34015"/>
    <cellStyle name="Calculation 4 4 5" xfId="8586"/>
    <cellStyle name="Calculation 4 4 5 2" xfId="34016"/>
    <cellStyle name="Calculation 4 4 6" xfId="10063"/>
    <cellStyle name="Calculation 4 4 6 2" xfId="34017"/>
    <cellStyle name="Calculation 4 4 7" xfId="11937"/>
    <cellStyle name="Calculation 4 4 8" xfId="13638"/>
    <cellStyle name="Calculation 4 4 9" xfId="15251"/>
    <cellStyle name="Calculation 4 5" xfId="1287"/>
    <cellStyle name="Calculation 4 5 2" xfId="34018"/>
    <cellStyle name="Calculation 4 5 2 2" xfId="34019"/>
    <cellStyle name="Calculation 4 5 2 3" xfId="61786"/>
    <cellStyle name="Calculation 4 5 3" xfId="34020"/>
    <cellStyle name="Calculation 4 5 3 2" xfId="61787"/>
    <cellStyle name="Calculation 4 5 4" xfId="34021"/>
    <cellStyle name="Calculation 4 5 4 2" xfId="61788"/>
    <cellStyle name="Calculation 4 5 5" xfId="34022"/>
    <cellStyle name="Calculation 4 5 6" xfId="34023"/>
    <cellStyle name="Calculation 4 5 7" xfId="25914"/>
    <cellStyle name="Calculation 4 6" xfId="788"/>
    <cellStyle name="Calculation 4 6 2" xfId="34024"/>
    <cellStyle name="Calculation 4 6 2 2" xfId="34025"/>
    <cellStyle name="Calculation 4 6 2 3" xfId="61789"/>
    <cellStyle name="Calculation 4 6 3" xfId="34026"/>
    <cellStyle name="Calculation 4 6 3 2" xfId="61790"/>
    <cellStyle name="Calculation 4 6 4" xfId="34027"/>
    <cellStyle name="Calculation 4 6 4 2" xfId="61791"/>
    <cellStyle name="Calculation 4 6 5" xfId="34028"/>
    <cellStyle name="Calculation 4 6 6" xfId="34029"/>
    <cellStyle name="Calculation 4 6 7" xfId="26175"/>
    <cellStyle name="Calculation 4 7" xfId="842"/>
    <cellStyle name="Calculation 4 7 2" xfId="34031"/>
    <cellStyle name="Calculation 4 7 2 2" xfId="34032"/>
    <cellStyle name="Calculation 4 7 2 3" xfId="61792"/>
    <cellStyle name="Calculation 4 7 3" xfId="34033"/>
    <cellStyle name="Calculation 4 7 3 2" xfId="61793"/>
    <cellStyle name="Calculation 4 7 4" xfId="34034"/>
    <cellStyle name="Calculation 4 7 4 2" xfId="61794"/>
    <cellStyle name="Calculation 4 7 5" xfId="34035"/>
    <cellStyle name="Calculation 4 7 6" xfId="34036"/>
    <cellStyle name="Calculation 4 7 7" xfId="34030"/>
    <cellStyle name="Calculation 4 8" xfId="3860"/>
    <cellStyle name="Calculation 4 8 2" xfId="34038"/>
    <cellStyle name="Calculation 4 8 2 2" xfId="34039"/>
    <cellStyle name="Calculation 4 8 2 3" xfId="61795"/>
    <cellStyle name="Calculation 4 8 3" xfId="34040"/>
    <cellStyle name="Calculation 4 8 3 2" xfId="61796"/>
    <cellStyle name="Calculation 4 8 4" xfId="34041"/>
    <cellStyle name="Calculation 4 8 4 2" xfId="61797"/>
    <cellStyle name="Calculation 4 8 5" xfId="34042"/>
    <cellStyle name="Calculation 4 8 6" xfId="34043"/>
    <cellStyle name="Calculation 4 8 7" xfId="34037"/>
    <cellStyle name="Calculation 4 9" xfId="5458"/>
    <cellStyle name="Calculation 4 9 2" xfId="34045"/>
    <cellStyle name="Calculation 4 9 2 2" xfId="34046"/>
    <cellStyle name="Calculation 4 9 2 3" xfId="61798"/>
    <cellStyle name="Calculation 4 9 3" xfId="34047"/>
    <cellStyle name="Calculation 4 9 3 2" xfId="61799"/>
    <cellStyle name="Calculation 4 9 4" xfId="34048"/>
    <cellStyle name="Calculation 4 9 4 2" xfId="61800"/>
    <cellStyle name="Calculation 4 9 5" xfId="34049"/>
    <cellStyle name="Calculation 4 9 6" xfId="34050"/>
    <cellStyle name="Calculation 4 9 7" xfId="34044"/>
    <cellStyle name="Calculation 5" xfId="296"/>
    <cellStyle name="Calculation 5 10" xfId="6985"/>
    <cellStyle name="Calculation 5 10 2" xfId="34052"/>
    <cellStyle name="Calculation 5 10 2 2" xfId="34053"/>
    <cellStyle name="Calculation 5 10 2 3" xfId="61801"/>
    <cellStyle name="Calculation 5 10 3" xfId="34054"/>
    <cellStyle name="Calculation 5 10 3 2" xfId="61802"/>
    <cellStyle name="Calculation 5 10 4" xfId="34055"/>
    <cellStyle name="Calculation 5 10 4 2" xfId="61803"/>
    <cellStyle name="Calculation 5 10 5" xfId="34056"/>
    <cellStyle name="Calculation 5 10 6" xfId="34057"/>
    <cellStyle name="Calculation 5 10 7" xfId="34051"/>
    <cellStyle name="Calculation 5 11" xfId="11438"/>
    <cellStyle name="Calculation 5 11 2" xfId="34059"/>
    <cellStyle name="Calculation 5 11 2 2" xfId="34060"/>
    <cellStyle name="Calculation 5 11 2 3" xfId="61804"/>
    <cellStyle name="Calculation 5 11 3" xfId="34061"/>
    <cellStyle name="Calculation 5 11 3 2" xfId="61805"/>
    <cellStyle name="Calculation 5 11 4" xfId="34062"/>
    <cellStyle name="Calculation 5 11 4 2" xfId="61806"/>
    <cellStyle name="Calculation 5 11 5" xfId="34063"/>
    <cellStyle name="Calculation 5 11 6" xfId="34064"/>
    <cellStyle name="Calculation 5 11 7" xfId="34058"/>
    <cellStyle name="Calculation 5 12" xfId="11879"/>
    <cellStyle name="Calculation 5 12 2" xfId="34066"/>
    <cellStyle name="Calculation 5 12 2 2" xfId="34067"/>
    <cellStyle name="Calculation 5 12 2 3" xfId="61807"/>
    <cellStyle name="Calculation 5 12 3" xfId="34068"/>
    <cellStyle name="Calculation 5 12 3 2" xfId="61808"/>
    <cellStyle name="Calculation 5 12 4" xfId="34069"/>
    <cellStyle name="Calculation 5 12 4 2" xfId="61809"/>
    <cellStyle name="Calculation 5 12 5" xfId="34070"/>
    <cellStyle name="Calculation 5 12 6" xfId="34065"/>
    <cellStyle name="Calculation 5 13" xfId="11355"/>
    <cellStyle name="Calculation 5 13 2" xfId="34072"/>
    <cellStyle name="Calculation 5 13 3" xfId="34071"/>
    <cellStyle name="Calculation 5 14" xfId="11420"/>
    <cellStyle name="Calculation 5 14 2" xfId="34074"/>
    <cellStyle name="Calculation 5 14 3" xfId="34073"/>
    <cellStyle name="Calculation 5 15" xfId="15171"/>
    <cellStyle name="Calculation 5 15 2" xfId="34075"/>
    <cellStyle name="Calculation 5 16" xfId="16920"/>
    <cellStyle name="Calculation 5 16 2" xfId="34076"/>
    <cellStyle name="Calculation 5 17" xfId="15155"/>
    <cellStyle name="Calculation 5 17 2" xfId="34077"/>
    <cellStyle name="Calculation 5 18" xfId="21630"/>
    <cellStyle name="Calculation 5 18 2" xfId="34078"/>
    <cellStyle name="Calculation 5 19" xfId="18405"/>
    <cellStyle name="Calculation 5 2" xfId="887"/>
    <cellStyle name="Calculation 5 2 10" xfId="15734"/>
    <cellStyle name="Calculation 5 2 11" xfId="17339"/>
    <cellStyle name="Calculation 5 2 12" xfId="18942"/>
    <cellStyle name="Calculation 5 2 13" xfId="20534"/>
    <cellStyle name="Calculation 5 2 14" xfId="22111"/>
    <cellStyle name="Calculation 5 2 15" xfId="23632"/>
    <cellStyle name="Calculation 5 2 16" xfId="25105"/>
    <cellStyle name="Calculation 5 2 17" xfId="25983"/>
    <cellStyle name="Calculation 5 2 2" xfId="2693"/>
    <cellStyle name="Calculation 5 2 2 2" xfId="34079"/>
    <cellStyle name="Calculation 5 2 2 3" xfId="26128"/>
    <cellStyle name="Calculation 5 2 3" xfId="4356"/>
    <cellStyle name="Calculation 5 2 3 2" xfId="34080"/>
    <cellStyle name="Calculation 5 2 4" xfId="5948"/>
    <cellStyle name="Calculation 5 2 4 2" xfId="34081"/>
    <cellStyle name="Calculation 5 2 5" xfId="7520"/>
    <cellStyle name="Calculation 5 2 5 2" xfId="34082"/>
    <cellStyle name="Calculation 5 2 6" xfId="9035"/>
    <cellStyle name="Calculation 5 2 6 2" xfId="34083"/>
    <cellStyle name="Calculation 5 2 7" xfId="10508"/>
    <cellStyle name="Calculation 5 2 8" xfId="12421"/>
    <cellStyle name="Calculation 5 2 9" xfId="14122"/>
    <cellStyle name="Calculation 5 20" xfId="25863"/>
    <cellStyle name="Calculation 5 21" xfId="61810"/>
    <cellStyle name="Calculation 5 3" xfId="761"/>
    <cellStyle name="Calculation 5 3 10" xfId="15685"/>
    <cellStyle name="Calculation 5 3 11" xfId="17290"/>
    <cellStyle name="Calculation 5 3 12" xfId="18893"/>
    <cellStyle name="Calculation 5 3 13" xfId="20485"/>
    <cellStyle name="Calculation 5 3 14" xfId="22062"/>
    <cellStyle name="Calculation 5 3 15" xfId="23584"/>
    <cellStyle name="Calculation 5 3 16" xfId="25057"/>
    <cellStyle name="Calculation 5 3 17" xfId="25882"/>
    <cellStyle name="Calculation 5 3 2" xfId="2644"/>
    <cellStyle name="Calculation 5 3 2 2" xfId="34085"/>
    <cellStyle name="Calculation 5 3 2 3" xfId="34084"/>
    <cellStyle name="Calculation 5 3 3" xfId="4307"/>
    <cellStyle name="Calculation 5 3 3 2" xfId="34086"/>
    <cellStyle name="Calculation 5 3 4" xfId="5899"/>
    <cellStyle name="Calculation 5 3 4 2" xfId="34087"/>
    <cellStyle name="Calculation 5 3 5" xfId="7471"/>
    <cellStyle name="Calculation 5 3 5 2" xfId="34088"/>
    <cellStyle name="Calculation 5 3 6" xfId="8987"/>
    <cellStyle name="Calculation 5 3 6 2" xfId="34089"/>
    <cellStyle name="Calculation 5 3 7" xfId="10460"/>
    <cellStyle name="Calculation 5 3 8" xfId="12372"/>
    <cellStyle name="Calculation 5 3 9" xfId="14073"/>
    <cellStyle name="Calculation 5 4" xfId="2232"/>
    <cellStyle name="Calculation 5 4 10" xfId="16880"/>
    <cellStyle name="Calculation 5 4 11" xfId="18485"/>
    <cellStyle name="Calculation 5 4 12" xfId="20081"/>
    <cellStyle name="Calculation 5 4 13" xfId="21663"/>
    <cellStyle name="Calculation 5 4 14" xfId="23204"/>
    <cellStyle name="Calculation 5 4 15" xfId="24681"/>
    <cellStyle name="Calculation 5 4 16" xfId="25873"/>
    <cellStyle name="Calculation 5 4 2" xfId="3897"/>
    <cellStyle name="Calculation 5 4 2 2" xfId="34091"/>
    <cellStyle name="Calculation 5 4 2 3" xfId="34090"/>
    <cellStyle name="Calculation 5 4 3" xfId="5493"/>
    <cellStyle name="Calculation 5 4 3 2" xfId="34092"/>
    <cellStyle name="Calculation 5 4 4" xfId="7074"/>
    <cellStyle name="Calculation 5 4 4 2" xfId="34093"/>
    <cellStyle name="Calculation 5 4 5" xfId="8607"/>
    <cellStyle name="Calculation 5 4 5 2" xfId="34094"/>
    <cellStyle name="Calculation 5 4 6" xfId="10084"/>
    <cellStyle name="Calculation 5 4 6 2" xfId="34095"/>
    <cellStyle name="Calculation 5 4 7" xfId="11960"/>
    <cellStyle name="Calculation 5 4 8" xfId="13661"/>
    <cellStyle name="Calculation 5 4 9" xfId="15274"/>
    <cellStyle name="Calculation 5 5" xfId="1711"/>
    <cellStyle name="Calculation 5 5 2" xfId="34096"/>
    <cellStyle name="Calculation 5 5 2 2" xfId="34097"/>
    <cellStyle name="Calculation 5 5 2 3" xfId="61811"/>
    <cellStyle name="Calculation 5 5 3" xfId="34098"/>
    <cellStyle name="Calculation 5 5 3 2" xfId="61812"/>
    <cellStyle name="Calculation 5 5 4" xfId="34099"/>
    <cellStyle name="Calculation 5 5 4 2" xfId="61813"/>
    <cellStyle name="Calculation 5 5 5" xfId="34100"/>
    <cellStyle name="Calculation 5 5 6" xfId="34101"/>
    <cellStyle name="Calculation 5 5 7" xfId="26176"/>
    <cellStyle name="Calculation 5 6" xfId="753"/>
    <cellStyle name="Calculation 5 6 2" xfId="34103"/>
    <cellStyle name="Calculation 5 6 2 2" xfId="34104"/>
    <cellStyle name="Calculation 5 6 2 3" xfId="61814"/>
    <cellStyle name="Calculation 5 6 3" xfId="34105"/>
    <cellStyle name="Calculation 5 6 3 2" xfId="61815"/>
    <cellStyle name="Calculation 5 6 4" xfId="34106"/>
    <cellStyle name="Calculation 5 6 4 2" xfId="61816"/>
    <cellStyle name="Calculation 5 6 5" xfId="34107"/>
    <cellStyle name="Calculation 5 6 6" xfId="34108"/>
    <cellStyle name="Calculation 5 6 7" xfId="34102"/>
    <cellStyle name="Calculation 5 7" xfId="748"/>
    <cellStyle name="Calculation 5 7 2" xfId="34110"/>
    <cellStyle name="Calculation 5 7 2 2" xfId="34111"/>
    <cellStyle name="Calculation 5 7 2 3" xfId="61817"/>
    <cellStyle name="Calculation 5 7 3" xfId="34112"/>
    <cellStyle name="Calculation 5 7 3 2" xfId="61818"/>
    <cellStyle name="Calculation 5 7 4" xfId="34113"/>
    <cellStyle name="Calculation 5 7 4 2" xfId="61819"/>
    <cellStyle name="Calculation 5 7 5" xfId="34114"/>
    <cellStyle name="Calculation 5 7 6" xfId="34115"/>
    <cellStyle name="Calculation 5 7 7" xfId="34109"/>
    <cellStyle name="Calculation 5 8" xfId="3799"/>
    <cellStyle name="Calculation 5 8 2" xfId="34117"/>
    <cellStyle name="Calculation 5 8 2 2" xfId="34118"/>
    <cellStyle name="Calculation 5 8 2 3" xfId="61820"/>
    <cellStyle name="Calculation 5 8 3" xfId="34119"/>
    <cellStyle name="Calculation 5 8 3 2" xfId="61821"/>
    <cellStyle name="Calculation 5 8 4" xfId="34120"/>
    <cellStyle name="Calculation 5 8 4 2" xfId="61822"/>
    <cellStyle name="Calculation 5 8 5" xfId="34121"/>
    <cellStyle name="Calculation 5 8 6" xfId="34122"/>
    <cellStyle name="Calculation 5 8 7" xfId="34116"/>
    <cellStyle name="Calculation 5 9" xfId="5399"/>
    <cellStyle name="Calculation 5 9 2" xfId="34124"/>
    <cellStyle name="Calculation 5 9 2 2" xfId="34125"/>
    <cellStyle name="Calculation 5 9 2 3" xfId="61823"/>
    <cellStyle name="Calculation 5 9 3" xfId="34126"/>
    <cellStyle name="Calculation 5 9 3 2" xfId="61824"/>
    <cellStyle name="Calculation 5 9 4" xfId="34127"/>
    <cellStyle name="Calculation 5 9 4 2" xfId="61825"/>
    <cellStyle name="Calculation 5 9 5" xfId="34128"/>
    <cellStyle name="Calculation 5 9 6" xfId="34129"/>
    <cellStyle name="Calculation 5 9 7" xfId="34123"/>
    <cellStyle name="Calculation 6" xfId="307"/>
    <cellStyle name="Calculation 6 10" xfId="8649"/>
    <cellStyle name="Calculation 6 10 2" xfId="34131"/>
    <cellStyle name="Calculation 6 10 2 2" xfId="34132"/>
    <cellStyle name="Calculation 6 10 2 3" xfId="61826"/>
    <cellStyle name="Calculation 6 10 3" xfId="34133"/>
    <cellStyle name="Calculation 6 10 3 2" xfId="61827"/>
    <cellStyle name="Calculation 6 10 4" xfId="34134"/>
    <cellStyle name="Calculation 6 10 4 2" xfId="61828"/>
    <cellStyle name="Calculation 6 10 5" xfId="34135"/>
    <cellStyle name="Calculation 6 10 6" xfId="34136"/>
    <cellStyle name="Calculation 6 10 7" xfId="34130"/>
    <cellStyle name="Calculation 6 11" xfId="11449"/>
    <cellStyle name="Calculation 6 11 2" xfId="34138"/>
    <cellStyle name="Calculation 6 11 2 2" xfId="34139"/>
    <cellStyle name="Calculation 6 11 2 3" xfId="61829"/>
    <cellStyle name="Calculation 6 11 3" xfId="34140"/>
    <cellStyle name="Calculation 6 11 3 2" xfId="61830"/>
    <cellStyle name="Calculation 6 11 4" xfId="34141"/>
    <cellStyle name="Calculation 6 11 4 2" xfId="61831"/>
    <cellStyle name="Calculation 6 11 5" xfId="34142"/>
    <cellStyle name="Calculation 6 11 6" xfId="34143"/>
    <cellStyle name="Calculation 6 11 7" xfId="34137"/>
    <cellStyle name="Calculation 6 12" xfId="11265"/>
    <cellStyle name="Calculation 6 12 2" xfId="34145"/>
    <cellStyle name="Calculation 6 12 2 2" xfId="34146"/>
    <cellStyle name="Calculation 6 12 2 3" xfId="61832"/>
    <cellStyle name="Calculation 6 12 3" xfId="34147"/>
    <cellStyle name="Calculation 6 12 3 2" xfId="61833"/>
    <cellStyle name="Calculation 6 12 4" xfId="34148"/>
    <cellStyle name="Calculation 6 12 4 2" xfId="61834"/>
    <cellStyle name="Calculation 6 12 5" xfId="34149"/>
    <cellStyle name="Calculation 6 12 6" xfId="34144"/>
    <cellStyle name="Calculation 6 13" xfId="13189"/>
    <cellStyle name="Calculation 6 13 2" xfId="34151"/>
    <cellStyle name="Calculation 6 13 3" xfId="34150"/>
    <cellStyle name="Calculation 6 14" xfId="15319"/>
    <cellStyle name="Calculation 6 14 2" xfId="34153"/>
    <cellStyle name="Calculation 6 14 3" xfId="34152"/>
    <cellStyle name="Calculation 6 15" xfId="16924"/>
    <cellStyle name="Calculation 6 15 2" xfId="34154"/>
    <cellStyle name="Calculation 6 16" xfId="11855"/>
    <cellStyle name="Calculation 6 16 2" xfId="34155"/>
    <cellStyle name="Calculation 6 17" xfId="18415"/>
    <cellStyle name="Calculation 6 17 2" xfId="34156"/>
    <cellStyle name="Calculation 6 18" xfId="11289"/>
    <cellStyle name="Calculation 6 18 2" xfId="34157"/>
    <cellStyle name="Calculation 6 19" xfId="23246"/>
    <cellStyle name="Calculation 6 2" xfId="898"/>
    <cellStyle name="Calculation 6 2 10" xfId="15745"/>
    <cellStyle name="Calculation 6 2 11" xfId="17350"/>
    <cellStyle name="Calculation 6 2 12" xfId="18953"/>
    <cellStyle name="Calculation 6 2 13" xfId="20545"/>
    <cellStyle name="Calculation 6 2 14" xfId="22122"/>
    <cellStyle name="Calculation 6 2 15" xfId="23643"/>
    <cellStyle name="Calculation 6 2 16" xfId="25116"/>
    <cellStyle name="Calculation 6 2 17" xfId="26034"/>
    <cellStyle name="Calculation 6 2 2" xfId="2704"/>
    <cellStyle name="Calculation 6 2 2 2" xfId="34158"/>
    <cellStyle name="Calculation 6 2 2 3" xfId="26144"/>
    <cellStyle name="Calculation 6 2 3" xfId="4367"/>
    <cellStyle name="Calculation 6 2 3 2" xfId="34159"/>
    <cellStyle name="Calculation 6 2 4" xfId="5959"/>
    <cellStyle name="Calculation 6 2 4 2" xfId="34160"/>
    <cellStyle name="Calculation 6 2 5" xfId="7531"/>
    <cellStyle name="Calculation 6 2 5 2" xfId="34161"/>
    <cellStyle name="Calculation 6 2 6" xfId="9046"/>
    <cellStyle name="Calculation 6 2 6 2" xfId="34162"/>
    <cellStyle name="Calculation 6 2 7" xfId="10519"/>
    <cellStyle name="Calculation 6 2 8" xfId="12432"/>
    <cellStyle name="Calculation 6 2 9" xfId="14133"/>
    <cellStyle name="Calculation 6 20" xfId="25895"/>
    <cellStyle name="Calculation 6 21" xfId="61835"/>
    <cellStyle name="Calculation 6 3" xfId="1305"/>
    <cellStyle name="Calculation 6 3 10" xfId="16117"/>
    <cellStyle name="Calculation 6 3 11" xfId="17722"/>
    <cellStyle name="Calculation 6 3 12" xfId="19325"/>
    <cellStyle name="Calculation 6 3 13" xfId="20917"/>
    <cellStyle name="Calculation 6 3 14" xfId="22494"/>
    <cellStyle name="Calculation 6 3 15" xfId="24015"/>
    <cellStyle name="Calculation 6 3 16" xfId="25488"/>
    <cellStyle name="Calculation 6 3 17" xfId="25870"/>
    <cellStyle name="Calculation 6 3 2" xfId="3076"/>
    <cellStyle name="Calculation 6 3 2 2" xfId="34164"/>
    <cellStyle name="Calculation 6 3 2 3" xfId="34163"/>
    <cellStyle name="Calculation 6 3 3" xfId="4739"/>
    <cellStyle name="Calculation 6 3 3 2" xfId="34165"/>
    <cellStyle name="Calculation 6 3 4" xfId="6331"/>
    <cellStyle name="Calculation 6 3 4 2" xfId="34166"/>
    <cellStyle name="Calculation 6 3 5" xfId="7903"/>
    <cellStyle name="Calculation 6 3 5 2" xfId="34167"/>
    <cellStyle name="Calculation 6 3 6" xfId="9418"/>
    <cellStyle name="Calculation 6 3 6 2" xfId="34168"/>
    <cellStyle name="Calculation 6 3 7" xfId="10891"/>
    <cellStyle name="Calculation 6 3 8" xfId="12804"/>
    <cellStyle name="Calculation 6 3 9" xfId="14505"/>
    <cellStyle name="Calculation 6 4" xfId="2243"/>
    <cellStyle name="Calculation 6 4 10" xfId="16891"/>
    <cellStyle name="Calculation 6 4 11" xfId="18496"/>
    <cellStyle name="Calculation 6 4 12" xfId="20092"/>
    <cellStyle name="Calculation 6 4 13" xfId="21674"/>
    <cellStyle name="Calculation 6 4 14" xfId="23215"/>
    <cellStyle name="Calculation 6 4 15" xfId="24692"/>
    <cellStyle name="Calculation 6 4 16" xfId="26192"/>
    <cellStyle name="Calculation 6 4 2" xfId="3908"/>
    <cellStyle name="Calculation 6 4 2 2" xfId="34170"/>
    <cellStyle name="Calculation 6 4 2 3" xfId="34169"/>
    <cellStyle name="Calculation 6 4 3" xfId="5504"/>
    <cellStyle name="Calculation 6 4 3 2" xfId="34171"/>
    <cellStyle name="Calculation 6 4 4" xfId="7085"/>
    <cellStyle name="Calculation 6 4 4 2" xfId="34172"/>
    <cellStyle name="Calculation 6 4 5" xfId="8618"/>
    <cellStyle name="Calculation 6 4 5 2" xfId="34173"/>
    <cellStyle name="Calculation 6 4 6" xfId="10095"/>
    <cellStyle name="Calculation 6 4 6 2" xfId="34174"/>
    <cellStyle name="Calculation 6 4 7" xfId="11971"/>
    <cellStyle name="Calculation 6 4 8" xfId="13672"/>
    <cellStyle name="Calculation 6 4 9" xfId="15285"/>
    <cellStyle name="Calculation 6 5" xfId="1722"/>
    <cellStyle name="Calculation 6 5 2" xfId="34176"/>
    <cellStyle name="Calculation 6 5 2 2" xfId="34177"/>
    <cellStyle name="Calculation 6 5 2 3" xfId="61836"/>
    <cellStyle name="Calculation 6 5 3" xfId="34178"/>
    <cellStyle name="Calculation 6 5 3 2" xfId="61837"/>
    <cellStyle name="Calculation 6 5 4" xfId="34179"/>
    <cellStyle name="Calculation 6 5 4 2" xfId="61838"/>
    <cellStyle name="Calculation 6 5 5" xfId="34180"/>
    <cellStyle name="Calculation 6 5 6" xfId="34181"/>
    <cellStyle name="Calculation 6 5 7" xfId="34175"/>
    <cellStyle name="Calculation 6 6" xfId="2157"/>
    <cellStyle name="Calculation 6 6 2" xfId="34183"/>
    <cellStyle name="Calculation 6 6 2 2" xfId="34184"/>
    <cellStyle name="Calculation 6 6 2 3" xfId="61839"/>
    <cellStyle name="Calculation 6 6 3" xfId="34185"/>
    <cellStyle name="Calculation 6 6 3 2" xfId="61840"/>
    <cellStyle name="Calculation 6 6 4" xfId="34186"/>
    <cellStyle name="Calculation 6 6 4 2" xfId="61841"/>
    <cellStyle name="Calculation 6 6 5" xfId="34187"/>
    <cellStyle name="Calculation 6 6 6" xfId="34188"/>
    <cellStyle name="Calculation 6 6 7" xfId="34182"/>
    <cellStyle name="Calculation 6 7" xfId="3941"/>
    <cellStyle name="Calculation 6 7 2" xfId="34190"/>
    <cellStyle name="Calculation 6 7 2 2" xfId="34191"/>
    <cellStyle name="Calculation 6 7 2 3" xfId="61842"/>
    <cellStyle name="Calculation 6 7 3" xfId="34192"/>
    <cellStyle name="Calculation 6 7 3 2" xfId="61843"/>
    <cellStyle name="Calculation 6 7 4" xfId="34193"/>
    <cellStyle name="Calculation 6 7 4 2" xfId="61844"/>
    <cellStyle name="Calculation 6 7 5" xfId="34194"/>
    <cellStyle name="Calculation 6 7 6" xfId="34195"/>
    <cellStyle name="Calculation 6 7 7" xfId="34189"/>
    <cellStyle name="Calculation 6 8" xfId="5537"/>
    <cellStyle name="Calculation 6 8 2" xfId="34197"/>
    <cellStyle name="Calculation 6 8 2 2" xfId="34198"/>
    <cellStyle name="Calculation 6 8 2 3" xfId="61845"/>
    <cellStyle name="Calculation 6 8 3" xfId="34199"/>
    <cellStyle name="Calculation 6 8 3 2" xfId="61846"/>
    <cellStyle name="Calculation 6 8 4" xfId="34200"/>
    <cellStyle name="Calculation 6 8 4 2" xfId="61847"/>
    <cellStyle name="Calculation 6 8 5" xfId="34201"/>
    <cellStyle name="Calculation 6 8 6" xfId="34202"/>
    <cellStyle name="Calculation 6 8 7" xfId="34196"/>
    <cellStyle name="Calculation 6 9" xfId="7118"/>
    <cellStyle name="Calculation 6 9 2" xfId="34204"/>
    <cellStyle name="Calculation 6 9 2 2" xfId="34205"/>
    <cellStyle name="Calculation 6 9 2 3" xfId="61848"/>
    <cellStyle name="Calculation 6 9 3" xfId="34206"/>
    <cellStyle name="Calculation 6 9 3 2" xfId="61849"/>
    <cellStyle name="Calculation 6 9 4" xfId="34207"/>
    <cellStyle name="Calculation 6 9 4 2" xfId="61850"/>
    <cellStyle name="Calculation 6 9 5" xfId="34208"/>
    <cellStyle name="Calculation 6 9 6" xfId="34209"/>
    <cellStyle name="Calculation 6 9 7" xfId="34203"/>
    <cellStyle name="Calculation 7" xfId="434"/>
    <cellStyle name="Calculation 7 10" xfId="9802"/>
    <cellStyle name="Calculation 7 10 2" xfId="34211"/>
    <cellStyle name="Calculation 7 10 2 2" xfId="34212"/>
    <cellStyle name="Calculation 7 10 2 3" xfId="61851"/>
    <cellStyle name="Calculation 7 10 3" xfId="34213"/>
    <cellStyle name="Calculation 7 10 3 2" xfId="61852"/>
    <cellStyle name="Calculation 7 10 4" xfId="34214"/>
    <cellStyle name="Calculation 7 10 4 2" xfId="61853"/>
    <cellStyle name="Calculation 7 10 5" xfId="34215"/>
    <cellStyle name="Calculation 7 10 6" xfId="34216"/>
    <cellStyle name="Calculation 7 10 7" xfId="34210"/>
    <cellStyle name="Calculation 7 11" xfId="11576"/>
    <cellStyle name="Calculation 7 11 2" xfId="34218"/>
    <cellStyle name="Calculation 7 11 2 2" xfId="34219"/>
    <cellStyle name="Calculation 7 11 2 3" xfId="61854"/>
    <cellStyle name="Calculation 7 11 3" xfId="34220"/>
    <cellStyle name="Calculation 7 11 3 2" xfId="61855"/>
    <cellStyle name="Calculation 7 11 4" xfId="34221"/>
    <cellStyle name="Calculation 7 11 4 2" xfId="61856"/>
    <cellStyle name="Calculation 7 11 5" xfId="34222"/>
    <cellStyle name="Calculation 7 11 6" xfId="34223"/>
    <cellStyle name="Calculation 7 11 7" xfId="34217"/>
    <cellStyle name="Calculation 7 12" xfId="13278"/>
    <cellStyle name="Calculation 7 12 2" xfId="34225"/>
    <cellStyle name="Calculation 7 12 2 2" xfId="34226"/>
    <cellStyle name="Calculation 7 12 2 3" xfId="61857"/>
    <cellStyle name="Calculation 7 12 3" xfId="34227"/>
    <cellStyle name="Calculation 7 12 3 2" xfId="61858"/>
    <cellStyle name="Calculation 7 12 4" xfId="34228"/>
    <cellStyle name="Calculation 7 12 4 2" xfId="61859"/>
    <cellStyle name="Calculation 7 12 5" xfId="34229"/>
    <cellStyle name="Calculation 7 12 6" xfId="34224"/>
    <cellStyle name="Calculation 7 13" xfId="14890"/>
    <cellStyle name="Calculation 7 13 2" xfId="34231"/>
    <cellStyle name="Calculation 7 13 3" xfId="34230"/>
    <cellStyle name="Calculation 7 14" xfId="16501"/>
    <cellStyle name="Calculation 7 14 2" xfId="34233"/>
    <cellStyle name="Calculation 7 14 3" xfId="34232"/>
    <cellStyle name="Calculation 7 15" xfId="18106"/>
    <cellStyle name="Calculation 7 15 2" xfId="34234"/>
    <cellStyle name="Calculation 7 16" xfId="19710"/>
    <cellStyle name="Calculation 7 16 2" xfId="34235"/>
    <cellStyle name="Calculation 7 17" xfId="21302"/>
    <cellStyle name="Calculation 7 17 2" xfId="34236"/>
    <cellStyle name="Calculation 7 18" xfId="22884"/>
    <cellStyle name="Calculation 7 18 2" xfId="34237"/>
    <cellStyle name="Calculation 7 19" xfId="24399"/>
    <cellStyle name="Calculation 7 2" xfId="1024"/>
    <cellStyle name="Calculation 7 2 10" xfId="15860"/>
    <cellStyle name="Calculation 7 2 11" xfId="17465"/>
    <cellStyle name="Calculation 7 2 12" xfId="19068"/>
    <cellStyle name="Calculation 7 2 13" xfId="20660"/>
    <cellStyle name="Calculation 7 2 14" xfId="22237"/>
    <cellStyle name="Calculation 7 2 15" xfId="23758"/>
    <cellStyle name="Calculation 7 2 16" xfId="25231"/>
    <cellStyle name="Calculation 7 2 17" xfId="25874"/>
    <cellStyle name="Calculation 7 2 2" xfId="2819"/>
    <cellStyle name="Calculation 7 2 2 2" xfId="34239"/>
    <cellStyle name="Calculation 7 2 2 3" xfId="34238"/>
    <cellStyle name="Calculation 7 2 3" xfId="4482"/>
    <cellStyle name="Calculation 7 2 3 2" xfId="34240"/>
    <cellStyle name="Calculation 7 2 4" xfId="6074"/>
    <cellStyle name="Calculation 7 2 4 2" xfId="34241"/>
    <cellStyle name="Calculation 7 2 5" xfId="7646"/>
    <cellStyle name="Calculation 7 2 5 2" xfId="34242"/>
    <cellStyle name="Calculation 7 2 6" xfId="9161"/>
    <cellStyle name="Calculation 7 2 6 2" xfId="34243"/>
    <cellStyle name="Calculation 7 2 7" xfId="10634"/>
    <cellStyle name="Calculation 7 2 8" xfId="12547"/>
    <cellStyle name="Calculation 7 2 9" xfId="14248"/>
    <cellStyle name="Calculation 7 20" xfId="25881"/>
    <cellStyle name="Calculation 7 21" xfId="61860"/>
    <cellStyle name="Calculation 7 3" xfId="1432"/>
    <cellStyle name="Calculation 7 3 10" xfId="16232"/>
    <cellStyle name="Calculation 7 3 11" xfId="17837"/>
    <cellStyle name="Calculation 7 3 12" xfId="19440"/>
    <cellStyle name="Calculation 7 3 13" xfId="21032"/>
    <cellStyle name="Calculation 7 3 14" xfId="22609"/>
    <cellStyle name="Calculation 7 3 15" xfId="24130"/>
    <cellStyle name="Calculation 7 3 16" xfId="25603"/>
    <cellStyle name="Calculation 7 3 17" xfId="26191"/>
    <cellStyle name="Calculation 7 3 2" xfId="3191"/>
    <cellStyle name="Calculation 7 3 2 2" xfId="34245"/>
    <cellStyle name="Calculation 7 3 2 3" xfId="34244"/>
    <cellStyle name="Calculation 7 3 3" xfId="4854"/>
    <cellStyle name="Calculation 7 3 3 2" xfId="34246"/>
    <cellStyle name="Calculation 7 3 4" xfId="6446"/>
    <cellStyle name="Calculation 7 3 4 2" xfId="34247"/>
    <cellStyle name="Calculation 7 3 5" xfId="8018"/>
    <cellStyle name="Calculation 7 3 5 2" xfId="34248"/>
    <cellStyle name="Calculation 7 3 6" xfId="9533"/>
    <cellStyle name="Calculation 7 3 6 2" xfId="34249"/>
    <cellStyle name="Calculation 7 3 7" xfId="11006"/>
    <cellStyle name="Calculation 7 3 8" xfId="12919"/>
    <cellStyle name="Calculation 7 3 9" xfId="14620"/>
    <cellStyle name="Calculation 7 4" xfId="2366"/>
    <cellStyle name="Calculation 7 4 10" xfId="17013"/>
    <cellStyle name="Calculation 7 4 11" xfId="18617"/>
    <cellStyle name="Calculation 7 4 12" xfId="20215"/>
    <cellStyle name="Calculation 7 4 13" xfId="21793"/>
    <cellStyle name="Calculation 7 4 14" xfId="23329"/>
    <cellStyle name="Calculation 7 4 15" xfId="24803"/>
    <cellStyle name="Calculation 7 4 2" xfId="4030"/>
    <cellStyle name="Calculation 7 4 2 2" xfId="34251"/>
    <cellStyle name="Calculation 7 4 2 3" xfId="34250"/>
    <cellStyle name="Calculation 7 4 3" xfId="5625"/>
    <cellStyle name="Calculation 7 4 3 2" xfId="34252"/>
    <cellStyle name="Calculation 7 4 4" xfId="7204"/>
    <cellStyle name="Calculation 7 4 4 2" xfId="34253"/>
    <cellStyle name="Calculation 7 4 5" xfId="8732"/>
    <cellStyle name="Calculation 7 4 5 2" xfId="34254"/>
    <cellStyle name="Calculation 7 4 6" xfId="10206"/>
    <cellStyle name="Calculation 7 4 6 2" xfId="34255"/>
    <cellStyle name="Calculation 7 4 7" xfId="12094"/>
    <cellStyle name="Calculation 7 4 8" xfId="13795"/>
    <cellStyle name="Calculation 7 4 9" xfId="15408"/>
    <cellStyle name="Calculation 7 5" xfId="1849"/>
    <cellStyle name="Calculation 7 5 2" xfId="34257"/>
    <cellStyle name="Calculation 7 5 2 2" xfId="34258"/>
    <cellStyle name="Calculation 7 5 2 3" xfId="61861"/>
    <cellStyle name="Calculation 7 5 3" xfId="34259"/>
    <cellStyle name="Calculation 7 5 3 2" xfId="61862"/>
    <cellStyle name="Calculation 7 5 4" xfId="34260"/>
    <cellStyle name="Calculation 7 5 4 2" xfId="61863"/>
    <cellStyle name="Calculation 7 5 5" xfId="34261"/>
    <cellStyle name="Calculation 7 5 6" xfId="34262"/>
    <cellStyle name="Calculation 7 5 7" xfId="34256"/>
    <cellStyle name="Calculation 7 6" xfId="3519"/>
    <cellStyle name="Calculation 7 6 2" xfId="34264"/>
    <cellStyle name="Calculation 7 6 2 2" xfId="34265"/>
    <cellStyle name="Calculation 7 6 2 3" xfId="61864"/>
    <cellStyle name="Calculation 7 6 3" xfId="34266"/>
    <cellStyle name="Calculation 7 6 3 2" xfId="61865"/>
    <cellStyle name="Calculation 7 6 4" xfId="34267"/>
    <cellStyle name="Calculation 7 6 4 2" xfId="61866"/>
    <cellStyle name="Calculation 7 6 5" xfId="34268"/>
    <cellStyle name="Calculation 7 6 6" xfId="34269"/>
    <cellStyle name="Calculation 7 6 7" xfId="34263"/>
    <cellStyle name="Calculation 7 7" xfId="5123"/>
    <cellStyle name="Calculation 7 7 2" xfId="34271"/>
    <cellStyle name="Calculation 7 7 2 2" xfId="34272"/>
    <cellStyle name="Calculation 7 7 2 3" xfId="61867"/>
    <cellStyle name="Calculation 7 7 3" xfId="34273"/>
    <cellStyle name="Calculation 7 7 3 2" xfId="61868"/>
    <cellStyle name="Calculation 7 7 4" xfId="34274"/>
    <cellStyle name="Calculation 7 7 4 2" xfId="61869"/>
    <cellStyle name="Calculation 7 7 5" xfId="34275"/>
    <cellStyle name="Calculation 7 7 6" xfId="34276"/>
    <cellStyle name="Calculation 7 7 7" xfId="34270"/>
    <cellStyle name="Calculation 7 8" xfId="6715"/>
    <cellStyle name="Calculation 7 8 2" xfId="34278"/>
    <cellStyle name="Calculation 7 8 2 2" xfId="34279"/>
    <cellStyle name="Calculation 7 8 2 3" xfId="61870"/>
    <cellStyle name="Calculation 7 8 3" xfId="34280"/>
    <cellStyle name="Calculation 7 8 3 2" xfId="61871"/>
    <cellStyle name="Calculation 7 8 4" xfId="34281"/>
    <cellStyle name="Calculation 7 8 4 2" xfId="61872"/>
    <cellStyle name="Calculation 7 8 5" xfId="34282"/>
    <cellStyle name="Calculation 7 8 6" xfId="34283"/>
    <cellStyle name="Calculation 7 8 7" xfId="34277"/>
    <cellStyle name="Calculation 7 9" xfId="8287"/>
    <cellStyle name="Calculation 7 9 2" xfId="34285"/>
    <cellStyle name="Calculation 7 9 2 2" xfId="34286"/>
    <cellStyle name="Calculation 7 9 2 3" xfId="61873"/>
    <cellStyle name="Calculation 7 9 3" xfId="34287"/>
    <cellStyle name="Calculation 7 9 3 2" xfId="61874"/>
    <cellStyle name="Calculation 7 9 4" xfId="34288"/>
    <cellStyle name="Calculation 7 9 4 2" xfId="61875"/>
    <cellStyle name="Calculation 7 9 5" xfId="34289"/>
    <cellStyle name="Calculation 7 9 6" xfId="34290"/>
    <cellStyle name="Calculation 7 9 7" xfId="34284"/>
    <cellStyle name="Calculation 8" xfId="584"/>
    <cellStyle name="Calculation 8 10" xfId="9943"/>
    <cellStyle name="Calculation 8 10 2" xfId="34292"/>
    <cellStyle name="Calculation 8 10 2 2" xfId="34293"/>
    <cellStyle name="Calculation 8 10 2 3" xfId="61876"/>
    <cellStyle name="Calculation 8 10 3" xfId="34294"/>
    <cellStyle name="Calculation 8 10 3 2" xfId="61877"/>
    <cellStyle name="Calculation 8 10 4" xfId="34295"/>
    <cellStyle name="Calculation 8 10 4 2" xfId="61878"/>
    <cellStyle name="Calculation 8 10 5" xfId="34296"/>
    <cellStyle name="Calculation 8 10 6" xfId="34297"/>
    <cellStyle name="Calculation 8 10 7" xfId="34291"/>
    <cellStyle name="Calculation 8 11" xfId="11726"/>
    <cellStyle name="Calculation 8 11 2" xfId="34299"/>
    <cellStyle name="Calculation 8 11 2 2" xfId="34300"/>
    <cellStyle name="Calculation 8 11 2 3" xfId="61879"/>
    <cellStyle name="Calculation 8 11 3" xfId="34301"/>
    <cellStyle name="Calculation 8 11 3 2" xfId="61880"/>
    <cellStyle name="Calculation 8 11 4" xfId="34302"/>
    <cellStyle name="Calculation 8 11 4 2" xfId="61881"/>
    <cellStyle name="Calculation 8 11 5" xfId="34303"/>
    <cellStyle name="Calculation 8 11 6" xfId="34304"/>
    <cellStyle name="Calculation 8 11 7" xfId="34298"/>
    <cellStyle name="Calculation 8 12" xfId="13428"/>
    <cellStyle name="Calculation 8 12 2" xfId="34306"/>
    <cellStyle name="Calculation 8 12 2 2" xfId="34307"/>
    <cellStyle name="Calculation 8 12 2 3" xfId="61882"/>
    <cellStyle name="Calculation 8 12 3" xfId="34308"/>
    <cellStyle name="Calculation 8 12 3 2" xfId="61883"/>
    <cellStyle name="Calculation 8 12 4" xfId="34309"/>
    <cellStyle name="Calculation 8 12 4 2" xfId="61884"/>
    <cellStyle name="Calculation 8 12 5" xfId="34310"/>
    <cellStyle name="Calculation 8 12 6" xfId="34305"/>
    <cellStyle name="Calculation 8 13" xfId="15040"/>
    <cellStyle name="Calculation 8 13 2" xfId="34312"/>
    <cellStyle name="Calculation 8 13 3" xfId="34311"/>
    <cellStyle name="Calculation 8 14" xfId="16651"/>
    <cellStyle name="Calculation 8 14 2" xfId="34314"/>
    <cellStyle name="Calculation 8 14 3" xfId="34313"/>
    <cellStyle name="Calculation 8 15" xfId="18253"/>
    <cellStyle name="Calculation 8 15 2" xfId="34315"/>
    <cellStyle name="Calculation 8 16" xfId="19856"/>
    <cellStyle name="Calculation 8 16 2" xfId="34316"/>
    <cellStyle name="Calculation 8 17" xfId="21450"/>
    <cellStyle name="Calculation 8 17 2" xfId="34317"/>
    <cellStyle name="Calculation 8 18" xfId="23026"/>
    <cellStyle name="Calculation 8 18 2" xfId="34318"/>
    <cellStyle name="Calculation 8 19" xfId="24540"/>
    <cellStyle name="Calculation 8 2" xfId="1174"/>
    <cellStyle name="Calculation 8 2 10" xfId="16001"/>
    <cellStyle name="Calculation 8 2 11" xfId="17606"/>
    <cellStyle name="Calculation 8 2 12" xfId="19209"/>
    <cellStyle name="Calculation 8 2 13" xfId="20801"/>
    <cellStyle name="Calculation 8 2 14" xfId="22378"/>
    <cellStyle name="Calculation 8 2 15" xfId="23899"/>
    <cellStyle name="Calculation 8 2 16" xfId="25372"/>
    <cellStyle name="Calculation 8 2 17" xfId="26163"/>
    <cellStyle name="Calculation 8 2 2" xfId="2960"/>
    <cellStyle name="Calculation 8 2 2 2" xfId="34320"/>
    <cellStyle name="Calculation 8 2 2 3" xfId="34319"/>
    <cellStyle name="Calculation 8 2 3" xfId="4623"/>
    <cellStyle name="Calculation 8 2 3 2" xfId="34321"/>
    <cellStyle name="Calculation 8 2 4" xfId="6215"/>
    <cellStyle name="Calculation 8 2 4 2" xfId="34322"/>
    <cellStyle name="Calculation 8 2 5" xfId="7787"/>
    <cellStyle name="Calculation 8 2 5 2" xfId="34323"/>
    <cellStyle name="Calculation 8 2 6" xfId="9302"/>
    <cellStyle name="Calculation 8 2 6 2" xfId="34324"/>
    <cellStyle name="Calculation 8 2 7" xfId="10775"/>
    <cellStyle name="Calculation 8 2 8" xfId="12688"/>
    <cellStyle name="Calculation 8 2 9" xfId="14389"/>
    <cellStyle name="Calculation 8 20" xfId="26075"/>
    <cellStyle name="Calculation 8 21" xfId="61885"/>
    <cellStyle name="Calculation 8 3" xfId="1582"/>
    <cellStyle name="Calculation 8 3 10" xfId="16373"/>
    <cellStyle name="Calculation 8 3 11" xfId="17978"/>
    <cellStyle name="Calculation 8 3 12" xfId="19581"/>
    <cellStyle name="Calculation 8 3 13" xfId="21173"/>
    <cellStyle name="Calculation 8 3 14" xfId="22750"/>
    <cellStyle name="Calculation 8 3 15" xfId="24271"/>
    <cellStyle name="Calculation 8 3 16" xfId="25744"/>
    <cellStyle name="Calculation 8 3 17" xfId="26208"/>
    <cellStyle name="Calculation 8 3 2" xfId="3332"/>
    <cellStyle name="Calculation 8 3 2 2" xfId="34326"/>
    <cellStyle name="Calculation 8 3 2 3" xfId="34325"/>
    <cellStyle name="Calculation 8 3 3" xfId="4995"/>
    <cellStyle name="Calculation 8 3 3 2" xfId="34327"/>
    <cellStyle name="Calculation 8 3 4" xfId="6587"/>
    <cellStyle name="Calculation 8 3 4 2" xfId="34328"/>
    <cellStyle name="Calculation 8 3 5" xfId="8159"/>
    <cellStyle name="Calculation 8 3 5 2" xfId="34329"/>
    <cellStyle name="Calculation 8 3 6" xfId="9674"/>
    <cellStyle name="Calculation 8 3 6 2" xfId="34330"/>
    <cellStyle name="Calculation 8 3 7" xfId="11147"/>
    <cellStyle name="Calculation 8 3 8" xfId="13060"/>
    <cellStyle name="Calculation 8 3 9" xfId="14761"/>
    <cellStyle name="Calculation 8 4" xfId="2516"/>
    <cellStyle name="Calculation 8 4 10" xfId="17163"/>
    <cellStyle name="Calculation 8 4 11" xfId="18766"/>
    <cellStyle name="Calculation 8 4 12" xfId="20363"/>
    <cellStyle name="Calculation 8 4 13" xfId="21939"/>
    <cellStyle name="Calculation 8 4 14" xfId="23471"/>
    <cellStyle name="Calculation 8 4 15" xfId="24944"/>
    <cellStyle name="Calculation 8 4 2" xfId="4179"/>
    <cellStyle name="Calculation 8 4 2 2" xfId="34332"/>
    <cellStyle name="Calculation 8 4 2 3" xfId="34331"/>
    <cellStyle name="Calculation 8 4 3" xfId="5773"/>
    <cellStyle name="Calculation 8 4 3 2" xfId="34333"/>
    <cellStyle name="Calculation 8 4 4" xfId="7349"/>
    <cellStyle name="Calculation 8 4 4 2" xfId="34334"/>
    <cellStyle name="Calculation 8 4 5" xfId="8874"/>
    <cellStyle name="Calculation 8 4 5 2" xfId="34335"/>
    <cellStyle name="Calculation 8 4 6" xfId="10347"/>
    <cellStyle name="Calculation 8 4 6 2" xfId="34336"/>
    <cellStyle name="Calculation 8 4 7" xfId="12244"/>
    <cellStyle name="Calculation 8 4 8" xfId="13945"/>
    <cellStyle name="Calculation 8 4 9" xfId="15557"/>
    <cellStyle name="Calculation 8 5" xfId="1999"/>
    <cellStyle name="Calculation 8 5 2" xfId="34338"/>
    <cellStyle name="Calculation 8 5 2 2" xfId="34339"/>
    <cellStyle name="Calculation 8 5 2 3" xfId="61886"/>
    <cellStyle name="Calculation 8 5 3" xfId="34340"/>
    <cellStyle name="Calculation 8 5 3 2" xfId="61887"/>
    <cellStyle name="Calculation 8 5 4" xfId="34341"/>
    <cellStyle name="Calculation 8 5 4 2" xfId="61888"/>
    <cellStyle name="Calculation 8 5 5" xfId="34342"/>
    <cellStyle name="Calculation 8 5 6" xfId="34343"/>
    <cellStyle name="Calculation 8 5 7" xfId="34337"/>
    <cellStyle name="Calculation 8 6" xfId="3668"/>
    <cellStyle name="Calculation 8 6 2" xfId="34345"/>
    <cellStyle name="Calculation 8 6 2 2" xfId="34346"/>
    <cellStyle name="Calculation 8 6 2 3" xfId="61889"/>
    <cellStyle name="Calculation 8 6 3" xfId="34347"/>
    <cellStyle name="Calculation 8 6 3 2" xfId="61890"/>
    <cellStyle name="Calculation 8 6 4" xfId="34348"/>
    <cellStyle name="Calculation 8 6 4 2" xfId="61891"/>
    <cellStyle name="Calculation 8 6 5" xfId="34349"/>
    <cellStyle name="Calculation 8 6 6" xfId="34350"/>
    <cellStyle name="Calculation 8 6 7" xfId="34344"/>
    <cellStyle name="Calculation 8 7" xfId="5271"/>
    <cellStyle name="Calculation 8 7 2" xfId="34352"/>
    <cellStyle name="Calculation 8 7 2 2" xfId="34353"/>
    <cellStyle name="Calculation 8 7 2 3" xfId="61892"/>
    <cellStyle name="Calculation 8 7 3" xfId="34354"/>
    <cellStyle name="Calculation 8 7 3 2" xfId="61893"/>
    <cellStyle name="Calculation 8 7 4" xfId="34355"/>
    <cellStyle name="Calculation 8 7 4 2" xfId="61894"/>
    <cellStyle name="Calculation 8 7 5" xfId="34356"/>
    <cellStyle name="Calculation 8 7 6" xfId="34357"/>
    <cellStyle name="Calculation 8 7 7" xfId="34351"/>
    <cellStyle name="Calculation 8 8" xfId="6860"/>
    <cellStyle name="Calculation 8 8 2" xfId="34359"/>
    <cellStyle name="Calculation 8 8 2 2" xfId="34360"/>
    <cellStyle name="Calculation 8 8 2 3" xfId="61895"/>
    <cellStyle name="Calculation 8 8 3" xfId="34361"/>
    <cellStyle name="Calculation 8 8 3 2" xfId="61896"/>
    <cellStyle name="Calculation 8 8 4" xfId="34362"/>
    <cellStyle name="Calculation 8 8 4 2" xfId="61897"/>
    <cellStyle name="Calculation 8 8 5" xfId="34363"/>
    <cellStyle name="Calculation 8 8 6" xfId="34364"/>
    <cellStyle name="Calculation 8 8 7" xfId="34358"/>
    <cellStyle name="Calculation 8 9" xfId="8429"/>
    <cellStyle name="Calculation 8 9 2" xfId="34366"/>
    <cellStyle name="Calculation 8 9 2 2" xfId="34367"/>
    <cellStyle name="Calculation 8 9 2 3" xfId="61898"/>
    <cellStyle name="Calculation 8 9 3" xfId="34368"/>
    <cellStyle name="Calculation 8 9 3 2" xfId="61899"/>
    <cellStyle name="Calculation 8 9 4" xfId="34369"/>
    <cellStyle name="Calculation 8 9 4 2" xfId="61900"/>
    <cellStyle name="Calculation 8 9 5" xfId="34370"/>
    <cellStyle name="Calculation 8 9 6" xfId="34371"/>
    <cellStyle name="Calculation 8 9 7" xfId="34365"/>
    <cellStyle name="Calculation 9" xfId="680"/>
    <cellStyle name="Calculation 9 10" xfId="10030"/>
    <cellStyle name="Calculation 9 10 2" xfId="34373"/>
    <cellStyle name="Calculation 9 10 2 2" xfId="34374"/>
    <cellStyle name="Calculation 9 10 2 3" xfId="61901"/>
    <cellStyle name="Calculation 9 10 3" xfId="34375"/>
    <cellStyle name="Calculation 9 10 3 2" xfId="61902"/>
    <cellStyle name="Calculation 9 10 4" xfId="34376"/>
    <cellStyle name="Calculation 9 10 4 2" xfId="61903"/>
    <cellStyle name="Calculation 9 10 5" xfId="34377"/>
    <cellStyle name="Calculation 9 10 6" xfId="34378"/>
    <cellStyle name="Calculation 9 10 7" xfId="34372"/>
    <cellStyle name="Calculation 9 11" xfId="11822"/>
    <cellStyle name="Calculation 9 11 2" xfId="34380"/>
    <cellStyle name="Calculation 9 11 2 2" xfId="34381"/>
    <cellStyle name="Calculation 9 11 2 3" xfId="61904"/>
    <cellStyle name="Calculation 9 11 3" xfId="34382"/>
    <cellStyle name="Calculation 9 11 3 2" xfId="61905"/>
    <cellStyle name="Calculation 9 11 4" xfId="34383"/>
    <cellStyle name="Calculation 9 11 4 2" xfId="61906"/>
    <cellStyle name="Calculation 9 11 5" xfId="34384"/>
    <cellStyle name="Calculation 9 11 6" xfId="34385"/>
    <cellStyle name="Calculation 9 11 7" xfId="34379"/>
    <cellStyle name="Calculation 9 12" xfId="13523"/>
    <cellStyle name="Calculation 9 12 2" xfId="34387"/>
    <cellStyle name="Calculation 9 12 2 2" xfId="34388"/>
    <cellStyle name="Calculation 9 12 2 3" xfId="61907"/>
    <cellStyle name="Calculation 9 12 3" xfId="34389"/>
    <cellStyle name="Calculation 9 12 3 2" xfId="61908"/>
    <cellStyle name="Calculation 9 12 4" xfId="34390"/>
    <cellStyle name="Calculation 9 12 4 2" xfId="61909"/>
    <cellStyle name="Calculation 9 12 5" xfId="34391"/>
    <cellStyle name="Calculation 9 12 6" xfId="34386"/>
    <cellStyle name="Calculation 9 13" xfId="15136"/>
    <cellStyle name="Calculation 9 13 2" xfId="34393"/>
    <cellStyle name="Calculation 9 13 3" xfId="34392"/>
    <cellStyle name="Calculation 9 14" xfId="16745"/>
    <cellStyle name="Calculation 9 14 2" xfId="34395"/>
    <cellStyle name="Calculation 9 14 3" xfId="34394"/>
    <cellStyle name="Calculation 9 15" xfId="18348"/>
    <cellStyle name="Calculation 9 15 2" xfId="34396"/>
    <cellStyle name="Calculation 9 16" xfId="19951"/>
    <cellStyle name="Calculation 9 16 2" xfId="34397"/>
    <cellStyle name="Calculation 9 17" xfId="21541"/>
    <cellStyle name="Calculation 9 17 2" xfId="34398"/>
    <cellStyle name="Calculation 9 18" xfId="23113"/>
    <cellStyle name="Calculation 9 18 2" xfId="34399"/>
    <cellStyle name="Calculation 9 19" xfId="24627"/>
    <cellStyle name="Calculation 9 2" xfId="1269"/>
    <cellStyle name="Calculation 9 2 10" xfId="16088"/>
    <cellStyle name="Calculation 9 2 11" xfId="17693"/>
    <cellStyle name="Calculation 9 2 12" xfId="19296"/>
    <cellStyle name="Calculation 9 2 13" xfId="20888"/>
    <cellStyle name="Calculation 9 2 14" xfId="22465"/>
    <cellStyle name="Calculation 9 2 15" xfId="23986"/>
    <cellStyle name="Calculation 9 2 16" xfId="25459"/>
    <cellStyle name="Calculation 9 2 17" xfId="26164"/>
    <cellStyle name="Calculation 9 2 2" xfId="3047"/>
    <cellStyle name="Calculation 9 2 2 2" xfId="34401"/>
    <cellStyle name="Calculation 9 2 2 3" xfId="34400"/>
    <cellStyle name="Calculation 9 2 3" xfId="4710"/>
    <cellStyle name="Calculation 9 2 3 2" xfId="34402"/>
    <cellStyle name="Calculation 9 2 4" xfId="6302"/>
    <cellStyle name="Calculation 9 2 4 2" xfId="34403"/>
    <cellStyle name="Calculation 9 2 5" xfId="7874"/>
    <cellStyle name="Calculation 9 2 5 2" xfId="34404"/>
    <cellStyle name="Calculation 9 2 6" xfId="9389"/>
    <cellStyle name="Calculation 9 2 6 2" xfId="34405"/>
    <cellStyle name="Calculation 9 2 7" xfId="10862"/>
    <cellStyle name="Calculation 9 2 8" xfId="12775"/>
    <cellStyle name="Calculation 9 2 9" xfId="14476"/>
    <cellStyle name="Calculation 9 20" xfId="26099"/>
    <cellStyle name="Calculation 9 21" xfId="61910"/>
    <cellStyle name="Calculation 9 3" xfId="1678"/>
    <cellStyle name="Calculation 9 3 10" xfId="16460"/>
    <cellStyle name="Calculation 9 3 11" xfId="18065"/>
    <cellStyle name="Calculation 9 3 12" xfId="19668"/>
    <cellStyle name="Calculation 9 3 13" xfId="21260"/>
    <cellStyle name="Calculation 9 3 14" xfId="22837"/>
    <cellStyle name="Calculation 9 3 15" xfId="24358"/>
    <cellStyle name="Calculation 9 3 16" xfId="25831"/>
    <cellStyle name="Calculation 9 3 2" xfId="3419"/>
    <cellStyle name="Calculation 9 3 2 2" xfId="34407"/>
    <cellStyle name="Calculation 9 3 2 3" xfId="34406"/>
    <cellStyle name="Calculation 9 3 3" xfId="5082"/>
    <cellStyle name="Calculation 9 3 3 2" xfId="34408"/>
    <cellStyle name="Calculation 9 3 4" xfId="6674"/>
    <cellStyle name="Calculation 9 3 4 2" xfId="34409"/>
    <cellStyle name="Calculation 9 3 5" xfId="8246"/>
    <cellStyle name="Calculation 9 3 5 2" xfId="34410"/>
    <cellStyle name="Calculation 9 3 6" xfId="9761"/>
    <cellStyle name="Calculation 9 3 6 2" xfId="34411"/>
    <cellStyle name="Calculation 9 3 7" xfId="11234"/>
    <cellStyle name="Calculation 9 3 8" xfId="13147"/>
    <cellStyle name="Calculation 9 3 9" xfId="14848"/>
    <cellStyle name="Calculation 9 4" xfId="2612"/>
    <cellStyle name="Calculation 9 4 10" xfId="17259"/>
    <cellStyle name="Calculation 9 4 11" xfId="18862"/>
    <cellStyle name="Calculation 9 4 12" xfId="20456"/>
    <cellStyle name="Calculation 9 4 13" xfId="22031"/>
    <cellStyle name="Calculation 9 4 14" xfId="23558"/>
    <cellStyle name="Calculation 9 4 15" xfId="25031"/>
    <cellStyle name="Calculation 9 4 2" xfId="4275"/>
    <cellStyle name="Calculation 9 4 2 2" xfId="34413"/>
    <cellStyle name="Calculation 9 4 2 3" xfId="34412"/>
    <cellStyle name="Calculation 9 4 3" xfId="5867"/>
    <cellStyle name="Calculation 9 4 3 2" xfId="34414"/>
    <cellStyle name="Calculation 9 4 4" xfId="7440"/>
    <cellStyle name="Calculation 9 4 4 2" xfId="34415"/>
    <cellStyle name="Calculation 9 4 5" xfId="8961"/>
    <cellStyle name="Calculation 9 4 5 2" xfId="34416"/>
    <cellStyle name="Calculation 9 4 6" xfId="10434"/>
    <cellStyle name="Calculation 9 4 6 2" xfId="34417"/>
    <cellStyle name="Calculation 9 4 7" xfId="12340"/>
    <cellStyle name="Calculation 9 4 8" xfId="14041"/>
    <cellStyle name="Calculation 9 4 9" xfId="15653"/>
    <cellStyle name="Calculation 9 5" xfId="2095"/>
    <cellStyle name="Calculation 9 5 2" xfId="34419"/>
    <cellStyle name="Calculation 9 5 2 2" xfId="34420"/>
    <cellStyle name="Calculation 9 5 2 3" xfId="61911"/>
    <cellStyle name="Calculation 9 5 3" xfId="34421"/>
    <cellStyle name="Calculation 9 5 3 2" xfId="61912"/>
    <cellStyle name="Calculation 9 5 4" xfId="34422"/>
    <cellStyle name="Calculation 9 5 4 2" xfId="61913"/>
    <cellStyle name="Calculation 9 5 5" xfId="34423"/>
    <cellStyle name="Calculation 9 5 6" xfId="34424"/>
    <cellStyle name="Calculation 9 5 7" xfId="34418"/>
    <cellStyle name="Calculation 9 6" xfId="3764"/>
    <cellStyle name="Calculation 9 6 2" xfId="34426"/>
    <cellStyle name="Calculation 9 6 2 2" xfId="34427"/>
    <cellStyle name="Calculation 9 6 2 3" xfId="61914"/>
    <cellStyle name="Calculation 9 6 3" xfId="34428"/>
    <cellStyle name="Calculation 9 6 3 2" xfId="61915"/>
    <cellStyle name="Calculation 9 6 4" xfId="34429"/>
    <cellStyle name="Calculation 9 6 4 2" xfId="61916"/>
    <cellStyle name="Calculation 9 6 5" xfId="34430"/>
    <cellStyle name="Calculation 9 6 6" xfId="34431"/>
    <cellStyle name="Calculation 9 6 7" xfId="34425"/>
    <cellStyle name="Calculation 9 7" xfId="5366"/>
    <cellStyle name="Calculation 9 7 2" xfId="34433"/>
    <cellStyle name="Calculation 9 7 2 2" xfId="34434"/>
    <cellStyle name="Calculation 9 7 2 3" xfId="61917"/>
    <cellStyle name="Calculation 9 7 3" xfId="34435"/>
    <cellStyle name="Calculation 9 7 3 2" xfId="61918"/>
    <cellStyle name="Calculation 9 7 4" xfId="34436"/>
    <cellStyle name="Calculation 9 7 4 2" xfId="61919"/>
    <cellStyle name="Calculation 9 7 5" xfId="34437"/>
    <cellStyle name="Calculation 9 7 6" xfId="34438"/>
    <cellStyle name="Calculation 9 7 7" xfId="34432"/>
    <cellStyle name="Calculation 9 8" xfId="6952"/>
    <cellStyle name="Calculation 9 8 2" xfId="34440"/>
    <cellStyle name="Calculation 9 8 2 2" xfId="34441"/>
    <cellStyle name="Calculation 9 8 2 3" xfId="61920"/>
    <cellStyle name="Calculation 9 8 3" xfId="34442"/>
    <cellStyle name="Calculation 9 8 3 2" xfId="61921"/>
    <cellStyle name="Calculation 9 8 4" xfId="34443"/>
    <cellStyle name="Calculation 9 8 4 2" xfId="61922"/>
    <cellStyle name="Calculation 9 8 5" xfId="34444"/>
    <cellStyle name="Calculation 9 8 6" xfId="34445"/>
    <cellStyle name="Calculation 9 8 7" xfId="34439"/>
    <cellStyle name="Calculation 9 9" xfId="8516"/>
    <cellStyle name="Calculation 9 9 2" xfId="34447"/>
    <cellStyle name="Calculation 9 9 2 2" xfId="34448"/>
    <cellStyle name="Calculation 9 9 2 3" xfId="61923"/>
    <cellStyle name="Calculation 9 9 3" xfId="34449"/>
    <cellStyle name="Calculation 9 9 3 2" xfId="61924"/>
    <cellStyle name="Calculation 9 9 4" xfId="34450"/>
    <cellStyle name="Calculation 9 9 4 2" xfId="61925"/>
    <cellStyle name="Calculation 9 9 5" xfId="34451"/>
    <cellStyle name="Calculation 9 9 6" xfId="34452"/>
    <cellStyle name="Calculation 9 9 7" xfId="34446"/>
    <cellStyle name="Cálculo" xfId="33" builtinId="22" customBuiltin="1"/>
    <cellStyle name="Celda de comprobación" xfId="35" builtinId="23" customBuiltin="1"/>
    <cellStyle name="Celda vinculada" xfId="34" builtinId="24" customBuiltin="1"/>
    <cellStyle name="Check Cell" xfId="89"/>
    <cellStyle name="Check Cell 2" xfId="188"/>
    <cellStyle name="Check Cell 2 2" xfId="262"/>
    <cellStyle name="Check Cell 2 2 2" xfId="380"/>
    <cellStyle name="Check Cell 2 2 2 2" xfId="2312"/>
    <cellStyle name="Check Cell 2 2 2 3" xfId="61926"/>
    <cellStyle name="Check Cell 2 2 3" xfId="2202"/>
    <cellStyle name="Check Cell 2 3" xfId="2187"/>
    <cellStyle name="Check Cell 3" xfId="213"/>
    <cellStyle name="Check Cell 3 2" xfId="345"/>
    <cellStyle name="Check Cell 3 2 2" xfId="2277"/>
    <cellStyle name="Check Cell 3 2 3" xfId="61927"/>
    <cellStyle name="Check Cell 3 3" xfId="2193"/>
    <cellStyle name="Check Cell 4" xfId="246"/>
    <cellStyle name="Check Cell 4 2" xfId="370"/>
    <cellStyle name="Check Cell 4 2 2" xfId="2302"/>
    <cellStyle name="Check Cell 4 2 3" xfId="26124"/>
    <cellStyle name="Check Cell 4 3" xfId="2198"/>
    <cellStyle name="Check Cell 4 4" xfId="25920"/>
    <cellStyle name="Check Cell 5" xfId="145"/>
    <cellStyle name="Check Cell 6" xfId="2128"/>
    <cellStyle name="Check Cell 7" xfId="59311"/>
    <cellStyle name="Comma [0] 2" xfId="26086"/>
    <cellStyle name="Comma 2" xfId="26017"/>
    <cellStyle name="Encabezado 4" xfId="28" builtinId="19" customBuiltin="1"/>
    <cellStyle name="Énfasis1" xfId="39" builtinId="29" customBuiltin="1"/>
    <cellStyle name="Énfasis2" xfId="43" builtinId="33" customBuiltin="1"/>
    <cellStyle name="Énfasis3" xfId="47" builtinId="37" customBuiltin="1"/>
    <cellStyle name="Énfasis4" xfId="51" builtinId="41" customBuiltin="1"/>
    <cellStyle name="Énfasis5" xfId="55" builtinId="45" customBuiltin="1"/>
    <cellStyle name="Énfasis6" xfId="59" builtinId="49" customBuiltin="1"/>
    <cellStyle name="Entrada" xfId="31" builtinId="20" customBuiltin="1"/>
    <cellStyle name="Euro" xfId="105"/>
    <cellStyle name="Euro 2" xfId="25917"/>
    <cellStyle name="Explanatory Text" xfId="90"/>
    <cellStyle name="Explanatory Text 2" xfId="189"/>
    <cellStyle name="Explanatory Text 3" xfId="247"/>
    <cellStyle name="Explanatory Text 4" xfId="146"/>
    <cellStyle name="Good" xfId="91"/>
    <cellStyle name="Good 2" xfId="190"/>
    <cellStyle name="Good 3" xfId="248"/>
    <cellStyle name="Good 4" xfId="147"/>
    <cellStyle name="Heading 1" xfId="92"/>
    <cellStyle name="Heading 1 2" xfId="191"/>
    <cellStyle name="Heading 1 3" xfId="249"/>
    <cellStyle name="Heading 1 4" xfId="148"/>
    <cellStyle name="Heading 2" xfId="93"/>
    <cellStyle name="Heading 2 2" xfId="192"/>
    <cellStyle name="Heading 2 3" xfId="250"/>
    <cellStyle name="Heading 2 4" xfId="149"/>
    <cellStyle name="Heading 3" xfId="94"/>
    <cellStyle name="Heading 3 2" xfId="193"/>
    <cellStyle name="Heading 3 2 2" xfId="263"/>
    <cellStyle name="Heading 3 3" xfId="205"/>
    <cellStyle name="Heading 3 3 2" xfId="264"/>
    <cellStyle name="Heading 3 4" xfId="212"/>
    <cellStyle name="Heading 3 4 2" xfId="269"/>
    <cellStyle name="Heading 3 5" xfId="211"/>
    <cellStyle name="Heading 3 5 2" xfId="268"/>
    <cellStyle name="Heading 3 6" xfId="214"/>
    <cellStyle name="Heading 3 7" xfId="251"/>
    <cellStyle name="Heading 3 8" xfId="150"/>
    <cellStyle name="Heading 4" xfId="95"/>
    <cellStyle name="Heading 4 2" xfId="194"/>
    <cellStyle name="Heading 4 3" xfId="252"/>
    <cellStyle name="Heading 4 4" xfId="151"/>
    <cellStyle name="Incorrecto" xfId="29" builtinId="27" customBuiltin="1"/>
    <cellStyle name="Input" xfId="96"/>
    <cellStyle name="Input 10" xfId="689"/>
    <cellStyle name="Input 10 10" xfId="11831"/>
    <cellStyle name="Input 10 10 2" xfId="34454"/>
    <cellStyle name="Input 10 10 2 2" xfId="34455"/>
    <cellStyle name="Input 10 10 2 3" xfId="61928"/>
    <cellStyle name="Input 10 10 3" xfId="34456"/>
    <cellStyle name="Input 10 10 3 2" xfId="61929"/>
    <cellStyle name="Input 10 10 4" xfId="34457"/>
    <cellStyle name="Input 10 10 4 2" xfId="61930"/>
    <cellStyle name="Input 10 10 5" xfId="34458"/>
    <cellStyle name="Input 10 10 6" xfId="34459"/>
    <cellStyle name="Input 10 10 7" xfId="34453"/>
    <cellStyle name="Input 10 11" xfId="13532"/>
    <cellStyle name="Input 10 11 2" xfId="34461"/>
    <cellStyle name="Input 10 11 2 2" xfId="34462"/>
    <cellStyle name="Input 10 11 2 3" xfId="61931"/>
    <cellStyle name="Input 10 11 3" xfId="34463"/>
    <cellStyle name="Input 10 11 3 2" xfId="61932"/>
    <cellStyle name="Input 10 11 4" xfId="34464"/>
    <cellStyle name="Input 10 11 4 2" xfId="61933"/>
    <cellStyle name="Input 10 11 5" xfId="34465"/>
    <cellStyle name="Input 10 11 6" xfId="34466"/>
    <cellStyle name="Input 10 11 7" xfId="34460"/>
    <cellStyle name="Input 10 12" xfId="15145"/>
    <cellStyle name="Input 10 12 2" xfId="34468"/>
    <cellStyle name="Input 10 12 2 2" xfId="34469"/>
    <cellStyle name="Input 10 12 2 3" xfId="61934"/>
    <cellStyle name="Input 10 12 3" xfId="34470"/>
    <cellStyle name="Input 10 12 3 2" xfId="61935"/>
    <cellStyle name="Input 10 12 4" xfId="34471"/>
    <cellStyle name="Input 10 12 4 2" xfId="61936"/>
    <cellStyle name="Input 10 12 5" xfId="34472"/>
    <cellStyle name="Input 10 12 6" xfId="34467"/>
    <cellStyle name="Input 10 13" xfId="16754"/>
    <cellStyle name="Input 10 13 2" xfId="34474"/>
    <cellStyle name="Input 10 13 3" xfId="34473"/>
    <cellStyle name="Input 10 14" xfId="18357"/>
    <cellStyle name="Input 10 14 2" xfId="34475"/>
    <cellStyle name="Input 10 15" xfId="19960"/>
    <cellStyle name="Input 10 15 2" xfId="34476"/>
    <cellStyle name="Input 10 16" xfId="21550"/>
    <cellStyle name="Input 10 16 2" xfId="34477"/>
    <cellStyle name="Input 10 17" xfId="23121"/>
    <cellStyle name="Input 10 17 2" xfId="34478"/>
    <cellStyle name="Input 10 18" xfId="24635"/>
    <cellStyle name="Input 10 19" xfId="61937"/>
    <cellStyle name="Input 10 2" xfId="1278"/>
    <cellStyle name="Input 10 2 10" xfId="16096"/>
    <cellStyle name="Input 10 2 11" xfId="17701"/>
    <cellStyle name="Input 10 2 12" xfId="19304"/>
    <cellStyle name="Input 10 2 13" xfId="20896"/>
    <cellStyle name="Input 10 2 14" xfId="22473"/>
    <cellStyle name="Input 10 2 15" xfId="23994"/>
    <cellStyle name="Input 10 2 16" xfId="25467"/>
    <cellStyle name="Input 10 2 2" xfId="3055"/>
    <cellStyle name="Input 10 2 2 2" xfId="34480"/>
    <cellStyle name="Input 10 2 2 3" xfId="34479"/>
    <cellStyle name="Input 10 2 3" xfId="4718"/>
    <cellStyle name="Input 10 2 3 2" xfId="34481"/>
    <cellStyle name="Input 10 2 4" xfId="6310"/>
    <cellStyle name="Input 10 2 4 2" xfId="34482"/>
    <cellStyle name="Input 10 2 5" xfId="7882"/>
    <cellStyle name="Input 10 2 5 2" xfId="34483"/>
    <cellStyle name="Input 10 2 6" xfId="9397"/>
    <cellStyle name="Input 10 2 6 2" xfId="34484"/>
    <cellStyle name="Input 10 2 7" xfId="10870"/>
    <cellStyle name="Input 10 2 8" xfId="12783"/>
    <cellStyle name="Input 10 2 9" xfId="14484"/>
    <cellStyle name="Input 10 3" xfId="1687"/>
    <cellStyle name="Input 10 3 10" xfId="16468"/>
    <cellStyle name="Input 10 3 11" xfId="18073"/>
    <cellStyle name="Input 10 3 12" xfId="19676"/>
    <cellStyle name="Input 10 3 13" xfId="21268"/>
    <cellStyle name="Input 10 3 14" xfId="22845"/>
    <cellStyle name="Input 10 3 15" xfId="24366"/>
    <cellStyle name="Input 10 3 16" xfId="25839"/>
    <cellStyle name="Input 10 3 2" xfId="3427"/>
    <cellStyle name="Input 10 3 2 2" xfId="34486"/>
    <cellStyle name="Input 10 3 2 3" xfId="34485"/>
    <cellStyle name="Input 10 3 3" xfId="5090"/>
    <cellStyle name="Input 10 3 3 2" xfId="34487"/>
    <cellStyle name="Input 10 3 4" xfId="6682"/>
    <cellStyle name="Input 10 3 4 2" xfId="34488"/>
    <cellStyle name="Input 10 3 5" xfId="8254"/>
    <cellStyle name="Input 10 3 5 2" xfId="34489"/>
    <cellStyle name="Input 10 3 6" xfId="9769"/>
    <cellStyle name="Input 10 3 6 2" xfId="34490"/>
    <cellStyle name="Input 10 3 7" xfId="11242"/>
    <cellStyle name="Input 10 3 8" xfId="13155"/>
    <cellStyle name="Input 10 3 9" xfId="14856"/>
    <cellStyle name="Input 10 4" xfId="2104"/>
    <cellStyle name="Input 10 4 2" xfId="34492"/>
    <cellStyle name="Input 10 4 2 2" xfId="34493"/>
    <cellStyle name="Input 10 4 2 3" xfId="61938"/>
    <cellStyle name="Input 10 4 3" xfId="34494"/>
    <cellStyle name="Input 10 4 3 2" xfId="61939"/>
    <cellStyle name="Input 10 4 4" xfId="34495"/>
    <cellStyle name="Input 10 4 4 2" xfId="61940"/>
    <cellStyle name="Input 10 4 5" xfId="34496"/>
    <cellStyle name="Input 10 4 6" xfId="34497"/>
    <cellStyle name="Input 10 4 7" xfId="34491"/>
    <cellStyle name="Input 10 5" xfId="3773"/>
    <cellStyle name="Input 10 5 2" xfId="34499"/>
    <cellStyle name="Input 10 5 2 2" xfId="34500"/>
    <cellStyle name="Input 10 5 2 3" xfId="61941"/>
    <cellStyle name="Input 10 5 3" xfId="34501"/>
    <cellStyle name="Input 10 5 3 2" xfId="61942"/>
    <cellStyle name="Input 10 5 4" xfId="34502"/>
    <cellStyle name="Input 10 5 4 2" xfId="61943"/>
    <cellStyle name="Input 10 5 5" xfId="34503"/>
    <cellStyle name="Input 10 5 6" xfId="34504"/>
    <cellStyle name="Input 10 5 7" xfId="34498"/>
    <cellStyle name="Input 10 6" xfId="5375"/>
    <cellStyle name="Input 10 6 2" xfId="34506"/>
    <cellStyle name="Input 10 6 2 2" xfId="34507"/>
    <cellStyle name="Input 10 6 2 3" xfId="61944"/>
    <cellStyle name="Input 10 6 3" xfId="34508"/>
    <cellStyle name="Input 10 6 3 2" xfId="61945"/>
    <cellStyle name="Input 10 6 4" xfId="34509"/>
    <cellStyle name="Input 10 6 4 2" xfId="61946"/>
    <cellStyle name="Input 10 6 5" xfId="34510"/>
    <cellStyle name="Input 10 6 6" xfId="34511"/>
    <cellStyle name="Input 10 6 7" xfId="34505"/>
    <cellStyle name="Input 10 7" xfId="6961"/>
    <cellStyle name="Input 10 7 2" xfId="34513"/>
    <cellStyle name="Input 10 7 2 2" xfId="34514"/>
    <cellStyle name="Input 10 7 2 3" xfId="61947"/>
    <cellStyle name="Input 10 7 3" xfId="34515"/>
    <cellStyle name="Input 10 7 3 2" xfId="61948"/>
    <cellStyle name="Input 10 7 4" xfId="34516"/>
    <cellStyle name="Input 10 7 4 2" xfId="61949"/>
    <cellStyle name="Input 10 7 5" xfId="34517"/>
    <cellStyle name="Input 10 7 6" xfId="34518"/>
    <cellStyle name="Input 10 7 7" xfId="34512"/>
    <cellStyle name="Input 10 8" xfId="8524"/>
    <cellStyle name="Input 10 8 2" xfId="34520"/>
    <cellStyle name="Input 10 8 2 2" xfId="34521"/>
    <cellStyle name="Input 10 8 2 3" xfId="61950"/>
    <cellStyle name="Input 10 8 3" xfId="34522"/>
    <cellStyle name="Input 10 8 3 2" xfId="61951"/>
    <cellStyle name="Input 10 8 4" xfId="34523"/>
    <cellStyle name="Input 10 8 4 2" xfId="61952"/>
    <cellStyle name="Input 10 8 5" xfId="34524"/>
    <cellStyle name="Input 10 8 6" xfId="34525"/>
    <cellStyle name="Input 10 8 7" xfId="34519"/>
    <cellStyle name="Input 10 9" xfId="10038"/>
    <cellStyle name="Input 10 9 2" xfId="34527"/>
    <cellStyle name="Input 10 9 2 2" xfId="34528"/>
    <cellStyle name="Input 10 9 2 3" xfId="61953"/>
    <cellStyle name="Input 10 9 3" xfId="34529"/>
    <cellStyle name="Input 10 9 3 2" xfId="61954"/>
    <cellStyle name="Input 10 9 4" xfId="34530"/>
    <cellStyle name="Input 10 9 4 2" xfId="61955"/>
    <cellStyle name="Input 10 9 5" xfId="34531"/>
    <cellStyle name="Input 10 9 6" xfId="34532"/>
    <cellStyle name="Input 10 9 7" xfId="34526"/>
    <cellStyle name="Input 11" xfId="152"/>
    <cellStyle name="Input 11 10" xfId="15218"/>
    <cellStyle name="Input 11 11" xfId="16827"/>
    <cellStyle name="Input 11 12" xfId="18431"/>
    <cellStyle name="Input 11 13" xfId="20030"/>
    <cellStyle name="Input 11 14" xfId="21616"/>
    <cellStyle name="Input 11 15" xfId="23171"/>
    <cellStyle name="Input 11 16" xfId="24653"/>
    <cellStyle name="Input 11 2" xfId="2178"/>
    <cellStyle name="Input 11 2 2" xfId="34533"/>
    <cellStyle name="Input 11 3" xfId="3844"/>
    <cellStyle name="Input 11 4" xfId="5444"/>
    <cellStyle name="Input 11 5" xfId="7028"/>
    <cellStyle name="Input 11 6" xfId="8574"/>
    <cellStyle name="Input 11 7" xfId="10056"/>
    <cellStyle name="Input 11 8" xfId="11905"/>
    <cellStyle name="Input 11 9" xfId="13606"/>
    <cellStyle name="Input 12" xfId="34534"/>
    <cellStyle name="Input 12 2" xfId="34535"/>
    <cellStyle name="Input 12 3" xfId="61956"/>
    <cellStyle name="Input 13" xfId="34536"/>
    <cellStyle name="Input 13 2" xfId="61957"/>
    <cellStyle name="Input 14" xfId="34537"/>
    <cellStyle name="Input 14 2" xfId="61958"/>
    <cellStyle name="Input 15" xfId="34538"/>
    <cellStyle name="Input 16" xfId="59256"/>
    <cellStyle name="Input 17" xfId="59257"/>
    <cellStyle name="Input 18" xfId="61959"/>
    <cellStyle name="Input 2" xfId="195"/>
    <cellStyle name="Input 2 10" xfId="373"/>
    <cellStyle name="Input 2 10 10" xfId="5863"/>
    <cellStyle name="Input 2 10 10 2" xfId="34540"/>
    <cellStyle name="Input 2 10 10 2 2" xfId="34541"/>
    <cellStyle name="Input 2 10 10 2 3" xfId="61960"/>
    <cellStyle name="Input 2 10 10 3" xfId="34542"/>
    <cellStyle name="Input 2 10 10 3 2" xfId="61961"/>
    <cellStyle name="Input 2 10 10 4" xfId="34543"/>
    <cellStyle name="Input 2 10 10 4 2" xfId="61962"/>
    <cellStyle name="Input 2 10 10 5" xfId="34544"/>
    <cellStyle name="Input 2 10 10 6" xfId="34545"/>
    <cellStyle name="Input 2 10 10 7" xfId="34539"/>
    <cellStyle name="Input 2 10 11" xfId="11515"/>
    <cellStyle name="Input 2 10 11 2" xfId="34547"/>
    <cellStyle name="Input 2 10 11 2 2" xfId="34548"/>
    <cellStyle name="Input 2 10 11 2 3" xfId="61963"/>
    <cellStyle name="Input 2 10 11 3" xfId="34549"/>
    <cellStyle name="Input 2 10 11 3 2" xfId="61964"/>
    <cellStyle name="Input 2 10 11 4" xfId="34550"/>
    <cellStyle name="Input 2 10 11 4 2" xfId="61965"/>
    <cellStyle name="Input 2 10 11 5" xfId="34551"/>
    <cellStyle name="Input 2 10 11 6" xfId="34552"/>
    <cellStyle name="Input 2 10 11 7" xfId="34546"/>
    <cellStyle name="Input 2 10 12" xfId="13217"/>
    <cellStyle name="Input 2 10 12 2" xfId="34554"/>
    <cellStyle name="Input 2 10 12 2 2" xfId="34555"/>
    <cellStyle name="Input 2 10 12 2 3" xfId="61966"/>
    <cellStyle name="Input 2 10 12 3" xfId="34556"/>
    <cellStyle name="Input 2 10 12 3 2" xfId="61967"/>
    <cellStyle name="Input 2 10 12 4" xfId="34557"/>
    <cellStyle name="Input 2 10 12 4 2" xfId="61968"/>
    <cellStyle name="Input 2 10 12 5" xfId="34558"/>
    <cellStyle name="Input 2 10 12 6" xfId="34553"/>
    <cellStyle name="Input 2 10 13" xfId="13583"/>
    <cellStyle name="Input 2 10 13 2" xfId="34560"/>
    <cellStyle name="Input 2 10 13 3" xfId="34559"/>
    <cellStyle name="Input 2 10 14" xfId="11833"/>
    <cellStyle name="Input 2 10 14 2" xfId="34562"/>
    <cellStyle name="Input 2 10 14 3" xfId="34561"/>
    <cellStyle name="Input 2 10 15" xfId="13519"/>
    <cellStyle name="Input 2 10 15 2" xfId="34563"/>
    <cellStyle name="Input 2 10 16" xfId="18408"/>
    <cellStyle name="Input 2 10 16 2" xfId="34564"/>
    <cellStyle name="Input 2 10 17" xfId="20010"/>
    <cellStyle name="Input 2 10 17 2" xfId="34565"/>
    <cellStyle name="Input 2 10 18" xfId="19963"/>
    <cellStyle name="Input 2 10 18 2" xfId="34566"/>
    <cellStyle name="Input 2 10 19" xfId="21641"/>
    <cellStyle name="Input 2 10 2" xfId="963"/>
    <cellStyle name="Input 2 10 2 10" xfId="15803"/>
    <cellStyle name="Input 2 10 2 11" xfId="17408"/>
    <cellStyle name="Input 2 10 2 12" xfId="19011"/>
    <cellStyle name="Input 2 10 2 13" xfId="20603"/>
    <cellStyle name="Input 2 10 2 14" xfId="22180"/>
    <cellStyle name="Input 2 10 2 15" xfId="23701"/>
    <cellStyle name="Input 2 10 2 16" xfId="25174"/>
    <cellStyle name="Input 2 10 2 2" xfId="2762"/>
    <cellStyle name="Input 2 10 2 2 2" xfId="34568"/>
    <cellStyle name="Input 2 10 2 2 3" xfId="34567"/>
    <cellStyle name="Input 2 10 2 3" xfId="4425"/>
    <cellStyle name="Input 2 10 2 3 2" xfId="34569"/>
    <cellStyle name="Input 2 10 2 4" xfId="6017"/>
    <cellStyle name="Input 2 10 2 4 2" xfId="34570"/>
    <cellStyle name="Input 2 10 2 5" xfId="7589"/>
    <cellStyle name="Input 2 10 2 5 2" xfId="34571"/>
    <cellStyle name="Input 2 10 2 6" xfId="9104"/>
    <cellStyle name="Input 2 10 2 6 2" xfId="34572"/>
    <cellStyle name="Input 2 10 2 7" xfId="10577"/>
    <cellStyle name="Input 2 10 2 8" xfId="12490"/>
    <cellStyle name="Input 2 10 2 9" xfId="14191"/>
    <cellStyle name="Input 2 10 20" xfId="61969"/>
    <cellStyle name="Input 2 10 3" xfId="1371"/>
    <cellStyle name="Input 2 10 3 10" xfId="16175"/>
    <cellStyle name="Input 2 10 3 11" xfId="17780"/>
    <cellStyle name="Input 2 10 3 12" xfId="19383"/>
    <cellStyle name="Input 2 10 3 13" xfId="20975"/>
    <cellStyle name="Input 2 10 3 14" xfId="22552"/>
    <cellStyle name="Input 2 10 3 15" xfId="24073"/>
    <cellStyle name="Input 2 10 3 16" xfId="25546"/>
    <cellStyle name="Input 2 10 3 2" xfId="3134"/>
    <cellStyle name="Input 2 10 3 2 2" xfId="34574"/>
    <cellStyle name="Input 2 10 3 2 3" xfId="34573"/>
    <cellStyle name="Input 2 10 3 3" xfId="4797"/>
    <cellStyle name="Input 2 10 3 3 2" xfId="34575"/>
    <cellStyle name="Input 2 10 3 4" xfId="6389"/>
    <cellStyle name="Input 2 10 3 4 2" xfId="34576"/>
    <cellStyle name="Input 2 10 3 5" xfId="7961"/>
    <cellStyle name="Input 2 10 3 5 2" xfId="34577"/>
    <cellStyle name="Input 2 10 3 6" xfId="9476"/>
    <cellStyle name="Input 2 10 3 6 2" xfId="34578"/>
    <cellStyle name="Input 2 10 3 7" xfId="10949"/>
    <cellStyle name="Input 2 10 3 8" xfId="12862"/>
    <cellStyle name="Input 2 10 3 9" xfId="14563"/>
    <cellStyle name="Input 2 10 4" xfId="2305"/>
    <cellStyle name="Input 2 10 4 10" xfId="16952"/>
    <cellStyle name="Input 2 10 4 11" xfId="18556"/>
    <cellStyle name="Input 2 10 4 12" xfId="20154"/>
    <cellStyle name="Input 2 10 4 13" xfId="21734"/>
    <cellStyle name="Input 2 10 4 14" xfId="23271"/>
    <cellStyle name="Input 2 10 4 15" xfId="24746"/>
    <cellStyle name="Input 2 10 4 2" xfId="3969"/>
    <cellStyle name="Input 2 10 4 2 2" xfId="34580"/>
    <cellStyle name="Input 2 10 4 2 3" xfId="34579"/>
    <cellStyle name="Input 2 10 4 3" xfId="5564"/>
    <cellStyle name="Input 2 10 4 3 2" xfId="34581"/>
    <cellStyle name="Input 2 10 4 4" xfId="7144"/>
    <cellStyle name="Input 2 10 4 4 2" xfId="34582"/>
    <cellStyle name="Input 2 10 4 5" xfId="8674"/>
    <cellStyle name="Input 2 10 4 5 2" xfId="34583"/>
    <cellStyle name="Input 2 10 4 6" xfId="10149"/>
    <cellStyle name="Input 2 10 4 6 2" xfId="34584"/>
    <cellStyle name="Input 2 10 4 7" xfId="12033"/>
    <cellStyle name="Input 2 10 4 8" xfId="13734"/>
    <cellStyle name="Input 2 10 4 9" xfId="15347"/>
    <cellStyle name="Input 2 10 5" xfId="1788"/>
    <cellStyle name="Input 2 10 5 2" xfId="34586"/>
    <cellStyle name="Input 2 10 5 2 2" xfId="34587"/>
    <cellStyle name="Input 2 10 5 2 3" xfId="61970"/>
    <cellStyle name="Input 2 10 5 3" xfId="34588"/>
    <cellStyle name="Input 2 10 5 3 2" xfId="61971"/>
    <cellStyle name="Input 2 10 5 4" xfId="34589"/>
    <cellStyle name="Input 2 10 5 4 2" xfId="61972"/>
    <cellStyle name="Input 2 10 5 5" xfId="34590"/>
    <cellStyle name="Input 2 10 5 6" xfId="34591"/>
    <cellStyle name="Input 2 10 5 7" xfId="34585"/>
    <cellStyle name="Input 2 10 6" xfId="3458"/>
    <cellStyle name="Input 2 10 6 2" xfId="34593"/>
    <cellStyle name="Input 2 10 6 2 2" xfId="34594"/>
    <cellStyle name="Input 2 10 6 2 3" xfId="61973"/>
    <cellStyle name="Input 2 10 6 3" xfId="34595"/>
    <cellStyle name="Input 2 10 6 3 2" xfId="61974"/>
    <cellStyle name="Input 2 10 6 4" xfId="34596"/>
    <cellStyle name="Input 2 10 6 4 2" xfId="61975"/>
    <cellStyle name="Input 2 10 6 5" xfId="34597"/>
    <cellStyle name="Input 2 10 6 6" xfId="34598"/>
    <cellStyle name="Input 2 10 6 7" xfId="34592"/>
    <cellStyle name="Input 2 10 7" xfId="1657"/>
    <cellStyle name="Input 2 10 7 2" xfId="34600"/>
    <cellStyle name="Input 2 10 7 2 2" xfId="34601"/>
    <cellStyle name="Input 2 10 7 2 3" xfId="61976"/>
    <cellStyle name="Input 2 10 7 3" xfId="34602"/>
    <cellStyle name="Input 2 10 7 3 2" xfId="61977"/>
    <cellStyle name="Input 2 10 7 4" xfId="34603"/>
    <cellStyle name="Input 2 10 7 4 2" xfId="61978"/>
    <cellStyle name="Input 2 10 7 5" xfId="34604"/>
    <cellStyle name="Input 2 10 7 6" xfId="34605"/>
    <cellStyle name="Input 2 10 7 7" xfId="34599"/>
    <cellStyle name="Input 2 10 8" xfId="782"/>
    <cellStyle name="Input 2 10 8 2" xfId="34607"/>
    <cellStyle name="Input 2 10 8 2 2" xfId="34608"/>
    <cellStyle name="Input 2 10 8 2 3" xfId="61979"/>
    <cellStyle name="Input 2 10 8 3" xfId="34609"/>
    <cellStyle name="Input 2 10 8 3 2" xfId="61980"/>
    <cellStyle name="Input 2 10 8 4" xfId="34610"/>
    <cellStyle name="Input 2 10 8 4 2" xfId="61981"/>
    <cellStyle name="Input 2 10 8 5" xfId="34611"/>
    <cellStyle name="Input 2 10 8 6" xfId="34612"/>
    <cellStyle name="Input 2 10 8 7" xfId="34606"/>
    <cellStyle name="Input 2 10 9" xfId="4271"/>
    <cellStyle name="Input 2 10 9 2" xfId="34614"/>
    <cellStyle name="Input 2 10 9 2 2" xfId="34615"/>
    <cellStyle name="Input 2 10 9 2 3" xfId="61982"/>
    <cellStyle name="Input 2 10 9 3" xfId="34616"/>
    <cellStyle name="Input 2 10 9 3 2" xfId="61983"/>
    <cellStyle name="Input 2 10 9 4" xfId="34617"/>
    <cellStyle name="Input 2 10 9 4 2" xfId="61984"/>
    <cellStyle name="Input 2 10 9 5" xfId="34618"/>
    <cellStyle name="Input 2 10 9 6" xfId="34619"/>
    <cellStyle name="Input 2 10 9 7" xfId="34613"/>
    <cellStyle name="Input 2 11" xfId="391"/>
    <cellStyle name="Input 2 11 10" xfId="6995"/>
    <cellStyle name="Input 2 11 10 2" xfId="34621"/>
    <cellStyle name="Input 2 11 10 2 2" xfId="34622"/>
    <cellStyle name="Input 2 11 10 2 3" xfId="61985"/>
    <cellStyle name="Input 2 11 10 3" xfId="34623"/>
    <cellStyle name="Input 2 11 10 3 2" xfId="61986"/>
    <cellStyle name="Input 2 11 10 4" xfId="34624"/>
    <cellStyle name="Input 2 11 10 4 2" xfId="61987"/>
    <cellStyle name="Input 2 11 10 5" xfId="34625"/>
    <cellStyle name="Input 2 11 10 6" xfId="34626"/>
    <cellStyle name="Input 2 11 10 7" xfId="34620"/>
    <cellStyle name="Input 2 11 11" xfId="11533"/>
    <cellStyle name="Input 2 11 11 2" xfId="34628"/>
    <cellStyle name="Input 2 11 11 2 2" xfId="34629"/>
    <cellStyle name="Input 2 11 11 2 3" xfId="61988"/>
    <cellStyle name="Input 2 11 11 3" xfId="34630"/>
    <cellStyle name="Input 2 11 11 3 2" xfId="61989"/>
    <cellStyle name="Input 2 11 11 4" xfId="34631"/>
    <cellStyle name="Input 2 11 11 4 2" xfId="61990"/>
    <cellStyle name="Input 2 11 11 5" xfId="34632"/>
    <cellStyle name="Input 2 11 11 6" xfId="34633"/>
    <cellStyle name="Input 2 11 11 7" xfId="34627"/>
    <cellStyle name="Input 2 11 12" xfId="13235"/>
    <cellStyle name="Input 2 11 12 2" xfId="34635"/>
    <cellStyle name="Input 2 11 12 2 2" xfId="34636"/>
    <cellStyle name="Input 2 11 12 2 3" xfId="61991"/>
    <cellStyle name="Input 2 11 12 3" xfId="34637"/>
    <cellStyle name="Input 2 11 12 3 2" xfId="61992"/>
    <cellStyle name="Input 2 11 12 4" xfId="34638"/>
    <cellStyle name="Input 2 11 12 4 2" xfId="61993"/>
    <cellStyle name="Input 2 11 12 5" xfId="34639"/>
    <cellStyle name="Input 2 11 12 6" xfId="34634"/>
    <cellStyle name="Input 2 11 13" xfId="11839"/>
    <cellStyle name="Input 2 11 13 2" xfId="34641"/>
    <cellStyle name="Input 2 11 13 3" xfId="34640"/>
    <cellStyle name="Input 2 11 14" xfId="11487"/>
    <cellStyle name="Input 2 11 14 2" xfId="34643"/>
    <cellStyle name="Input 2 11 14 3" xfId="34642"/>
    <cellStyle name="Input 2 11 15" xfId="15183"/>
    <cellStyle name="Input 2 11 15 2" xfId="34644"/>
    <cellStyle name="Input 2 11 16" xfId="15549"/>
    <cellStyle name="Input 2 11 16 2" xfId="34645"/>
    <cellStyle name="Input 2 11 17" xfId="18390"/>
    <cellStyle name="Input 2 11 17 2" xfId="34646"/>
    <cellStyle name="Input 2 11 18" xfId="18444"/>
    <cellStyle name="Input 2 11 18 2" xfId="34647"/>
    <cellStyle name="Input 2 11 19" xfId="18841"/>
    <cellStyle name="Input 2 11 2" xfId="981"/>
    <cellStyle name="Input 2 11 2 10" xfId="15817"/>
    <cellStyle name="Input 2 11 2 11" xfId="17422"/>
    <cellStyle name="Input 2 11 2 12" xfId="19025"/>
    <cellStyle name="Input 2 11 2 13" xfId="20617"/>
    <cellStyle name="Input 2 11 2 14" xfId="22194"/>
    <cellStyle name="Input 2 11 2 15" xfId="23715"/>
    <cellStyle name="Input 2 11 2 16" xfId="25188"/>
    <cellStyle name="Input 2 11 2 2" xfId="2776"/>
    <cellStyle name="Input 2 11 2 2 2" xfId="34649"/>
    <cellStyle name="Input 2 11 2 2 3" xfId="34648"/>
    <cellStyle name="Input 2 11 2 3" xfId="4439"/>
    <cellStyle name="Input 2 11 2 3 2" xfId="34650"/>
    <cellStyle name="Input 2 11 2 4" xfId="6031"/>
    <cellStyle name="Input 2 11 2 4 2" xfId="34651"/>
    <cellStyle name="Input 2 11 2 5" xfId="7603"/>
    <cellStyle name="Input 2 11 2 5 2" xfId="34652"/>
    <cellStyle name="Input 2 11 2 6" xfId="9118"/>
    <cellStyle name="Input 2 11 2 6 2" xfId="34653"/>
    <cellStyle name="Input 2 11 2 7" xfId="10591"/>
    <cellStyle name="Input 2 11 2 8" xfId="12504"/>
    <cellStyle name="Input 2 11 2 9" xfId="14205"/>
    <cellStyle name="Input 2 11 20" xfId="61994"/>
    <cellStyle name="Input 2 11 3" xfId="1389"/>
    <cellStyle name="Input 2 11 3 10" xfId="16189"/>
    <cellStyle name="Input 2 11 3 11" xfId="17794"/>
    <cellStyle name="Input 2 11 3 12" xfId="19397"/>
    <cellStyle name="Input 2 11 3 13" xfId="20989"/>
    <cellStyle name="Input 2 11 3 14" xfId="22566"/>
    <cellStyle name="Input 2 11 3 15" xfId="24087"/>
    <cellStyle name="Input 2 11 3 16" xfId="25560"/>
    <cellStyle name="Input 2 11 3 2" xfId="3148"/>
    <cellStyle name="Input 2 11 3 2 2" xfId="34655"/>
    <cellStyle name="Input 2 11 3 2 3" xfId="34654"/>
    <cellStyle name="Input 2 11 3 3" xfId="4811"/>
    <cellStyle name="Input 2 11 3 3 2" xfId="34656"/>
    <cellStyle name="Input 2 11 3 4" xfId="6403"/>
    <cellStyle name="Input 2 11 3 4 2" xfId="34657"/>
    <cellStyle name="Input 2 11 3 5" xfId="7975"/>
    <cellStyle name="Input 2 11 3 5 2" xfId="34658"/>
    <cellStyle name="Input 2 11 3 6" xfId="9490"/>
    <cellStyle name="Input 2 11 3 6 2" xfId="34659"/>
    <cellStyle name="Input 2 11 3 7" xfId="10963"/>
    <cellStyle name="Input 2 11 3 8" xfId="12876"/>
    <cellStyle name="Input 2 11 3 9" xfId="14577"/>
    <cellStyle name="Input 2 11 4" xfId="2323"/>
    <cellStyle name="Input 2 11 4 10" xfId="16970"/>
    <cellStyle name="Input 2 11 4 11" xfId="18574"/>
    <cellStyle name="Input 2 11 4 12" xfId="20172"/>
    <cellStyle name="Input 2 11 4 13" xfId="21750"/>
    <cellStyle name="Input 2 11 4 14" xfId="23286"/>
    <cellStyle name="Input 2 11 4 15" xfId="24760"/>
    <cellStyle name="Input 2 11 4 2" xfId="3987"/>
    <cellStyle name="Input 2 11 4 2 2" xfId="34661"/>
    <cellStyle name="Input 2 11 4 2 3" xfId="34660"/>
    <cellStyle name="Input 2 11 4 3" xfId="5582"/>
    <cellStyle name="Input 2 11 4 3 2" xfId="34662"/>
    <cellStyle name="Input 2 11 4 4" xfId="7161"/>
    <cellStyle name="Input 2 11 4 4 2" xfId="34663"/>
    <cellStyle name="Input 2 11 4 5" xfId="8689"/>
    <cellStyle name="Input 2 11 4 5 2" xfId="34664"/>
    <cellStyle name="Input 2 11 4 6" xfId="10163"/>
    <cellStyle name="Input 2 11 4 6 2" xfId="34665"/>
    <cellStyle name="Input 2 11 4 7" xfId="12051"/>
    <cellStyle name="Input 2 11 4 8" xfId="13752"/>
    <cellStyle name="Input 2 11 4 9" xfId="15365"/>
    <cellStyle name="Input 2 11 5" xfId="1806"/>
    <cellStyle name="Input 2 11 5 2" xfId="34667"/>
    <cellStyle name="Input 2 11 5 2 2" xfId="34668"/>
    <cellStyle name="Input 2 11 5 2 3" xfId="61995"/>
    <cellStyle name="Input 2 11 5 3" xfId="34669"/>
    <cellStyle name="Input 2 11 5 3 2" xfId="61996"/>
    <cellStyle name="Input 2 11 5 4" xfId="34670"/>
    <cellStyle name="Input 2 11 5 4 2" xfId="61997"/>
    <cellStyle name="Input 2 11 5 5" xfId="34671"/>
    <cellStyle name="Input 2 11 5 6" xfId="34672"/>
    <cellStyle name="Input 2 11 5 7" xfId="34666"/>
    <cellStyle name="Input 2 11 6" xfId="3476"/>
    <cellStyle name="Input 2 11 6 2" xfId="34674"/>
    <cellStyle name="Input 2 11 6 2 2" xfId="34675"/>
    <cellStyle name="Input 2 11 6 2 3" xfId="61998"/>
    <cellStyle name="Input 2 11 6 3" xfId="34676"/>
    <cellStyle name="Input 2 11 6 3 2" xfId="61999"/>
    <cellStyle name="Input 2 11 6 4" xfId="34677"/>
    <cellStyle name="Input 2 11 6 4 2" xfId="62000"/>
    <cellStyle name="Input 2 11 6 5" xfId="34678"/>
    <cellStyle name="Input 2 11 6 6" xfId="34679"/>
    <cellStyle name="Input 2 11 6 7" xfId="34673"/>
    <cellStyle name="Input 2 11 7" xfId="713"/>
    <cellStyle name="Input 2 11 7 2" xfId="34681"/>
    <cellStyle name="Input 2 11 7 2 2" xfId="34682"/>
    <cellStyle name="Input 2 11 7 2 3" xfId="62001"/>
    <cellStyle name="Input 2 11 7 3" xfId="34683"/>
    <cellStyle name="Input 2 11 7 3 2" xfId="62002"/>
    <cellStyle name="Input 2 11 7 4" xfId="34684"/>
    <cellStyle name="Input 2 11 7 4 2" xfId="62003"/>
    <cellStyle name="Input 2 11 7 5" xfId="34685"/>
    <cellStyle name="Input 2 11 7 6" xfId="34686"/>
    <cellStyle name="Input 2 11 7 7" xfId="34680"/>
    <cellStyle name="Input 2 11 8" xfId="3810"/>
    <cellStyle name="Input 2 11 8 2" xfId="34688"/>
    <cellStyle name="Input 2 11 8 2 2" xfId="34689"/>
    <cellStyle name="Input 2 11 8 2 3" xfId="62004"/>
    <cellStyle name="Input 2 11 8 3" xfId="34690"/>
    <cellStyle name="Input 2 11 8 3 2" xfId="62005"/>
    <cellStyle name="Input 2 11 8 4" xfId="34691"/>
    <cellStyle name="Input 2 11 8 4 2" xfId="62006"/>
    <cellStyle name="Input 2 11 8 5" xfId="34692"/>
    <cellStyle name="Input 2 11 8 6" xfId="34693"/>
    <cellStyle name="Input 2 11 8 7" xfId="34687"/>
    <cellStyle name="Input 2 11 9" xfId="5410"/>
    <cellStyle name="Input 2 11 9 2" xfId="34695"/>
    <cellStyle name="Input 2 11 9 2 2" xfId="34696"/>
    <cellStyle name="Input 2 11 9 2 3" xfId="62007"/>
    <cellStyle name="Input 2 11 9 3" xfId="34697"/>
    <cellStyle name="Input 2 11 9 3 2" xfId="62008"/>
    <cellStyle name="Input 2 11 9 4" xfId="34698"/>
    <cellStyle name="Input 2 11 9 4 2" xfId="62009"/>
    <cellStyle name="Input 2 11 9 5" xfId="34699"/>
    <cellStyle name="Input 2 11 9 6" xfId="34700"/>
    <cellStyle name="Input 2 11 9 7" xfId="34694"/>
    <cellStyle name="Input 2 12" xfId="435"/>
    <cellStyle name="Input 2 12 10" xfId="9803"/>
    <cellStyle name="Input 2 12 10 2" xfId="34702"/>
    <cellStyle name="Input 2 12 10 2 2" xfId="34703"/>
    <cellStyle name="Input 2 12 10 2 3" xfId="62010"/>
    <cellStyle name="Input 2 12 10 3" xfId="34704"/>
    <cellStyle name="Input 2 12 10 3 2" xfId="62011"/>
    <cellStyle name="Input 2 12 10 4" xfId="34705"/>
    <cellStyle name="Input 2 12 10 4 2" xfId="62012"/>
    <cellStyle name="Input 2 12 10 5" xfId="34706"/>
    <cellStyle name="Input 2 12 10 6" xfId="34707"/>
    <cellStyle name="Input 2 12 10 7" xfId="34701"/>
    <cellStyle name="Input 2 12 11" xfId="11577"/>
    <cellStyle name="Input 2 12 11 2" xfId="34709"/>
    <cellStyle name="Input 2 12 11 2 2" xfId="34710"/>
    <cellStyle name="Input 2 12 11 2 3" xfId="62013"/>
    <cellStyle name="Input 2 12 11 3" xfId="34711"/>
    <cellStyle name="Input 2 12 11 3 2" xfId="62014"/>
    <cellStyle name="Input 2 12 11 4" xfId="34712"/>
    <cellStyle name="Input 2 12 11 4 2" xfId="62015"/>
    <cellStyle name="Input 2 12 11 5" xfId="34713"/>
    <cellStyle name="Input 2 12 11 6" xfId="34714"/>
    <cellStyle name="Input 2 12 11 7" xfId="34708"/>
    <cellStyle name="Input 2 12 12" xfId="13279"/>
    <cellStyle name="Input 2 12 12 2" xfId="34716"/>
    <cellStyle name="Input 2 12 12 2 2" xfId="34717"/>
    <cellStyle name="Input 2 12 12 2 3" xfId="62016"/>
    <cellStyle name="Input 2 12 12 3" xfId="34718"/>
    <cellStyle name="Input 2 12 12 3 2" xfId="62017"/>
    <cellStyle name="Input 2 12 12 4" xfId="34719"/>
    <cellStyle name="Input 2 12 12 4 2" xfId="62018"/>
    <cellStyle name="Input 2 12 12 5" xfId="34720"/>
    <cellStyle name="Input 2 12 12 6" xfId="34715"/>
    <cellStyle name="Input 2 12 13" xfId="14891"/>
    <cellStyle name="Input 2 12 13 2" xfId="34722"/>
    <cellStyle name="Input 2 12 13 3" xfId="34721"/>
    <cellStyle name="Input 2 12 14" xfId="16502"/>
    <cellStyle name="Input 2 12 14 2" xfId="34724"/>
    <cellStyle name="Input 2 12 14 3" xfId="34723"/>
    <cellStyle name="Input 2 12 15" xfId="18107"/>
    <cellStyle name="Input 2 12 15 2" xfId="34725"/>
    <cellStyle name="Input 2 12 16" xfId="19711"/>
    <cellStyle name="Input 2 12 16 2" xfId="34726"/>
    <cellStyle name="Input 2 12 17" xfId="21303"/>
    <cellStyle name="Input 2 12 17 2" xfId="34727"/>
    <cellStyle name="Input 2 12 18" xfId="22885"/>
    <cellStyle name="Input 2 12 18 2" xfId="34728"/>
    <cellStyle name="Input 2 12 19" xfId="24400"/>
    <cellStyle name="Input 2 12 2" xfId="1025"/>
    <cellStyle name="Input 2 12 2 10" xfId="15861"/>
    <cellStyle name="Input 2 12 2 11" xfId="17466"/>
    <cellStyle name="Input 2 12 2 12" xfId="19069"/>
    <cellStyle name="Input 2 12 2 13" xfId="20661"/>
    <cellStyle name="Input 2 12 2 14" xfId="22238"/>
    <cellStyle name="Input 2 12 2 15" xfId="23759"/>
    <cellStyle name="Input 2 12 2 16" xfId="25232"/>
    <cellStyle name="Input 2 12 2 2" xfId="2820"/>
    <cellStyle name="Input 2 12 2 2 2" xfId="34730"/>
    <cellStyle name="Input 2 12 2 2 3" xfId="34729"/>
    <cellStyle name="Input 2 12 2 3" xfId="4483"/>
    <cellStyle name="Input 2 12 2 3 2" xfId="34731"/>
    <cellStyle name="Input 2 12 2 4" xfId="6075"/>
    <cellStyle name="Input 2 12 2 4 2" xfId="34732"/>
    <cellStyle name="Input 2 12 2 5" xfId="7647"/>
    <cellStyle name="Input 2 12 2 5 2" xfId="34733"/>
    <cellStyle name="Input 2 12 2 6" xfId="9162"/>
    <cellStyle name="Input 2 12 2 6 2" xfId="34734"/>
    <cellStyle name="Input 2 12 2 7" xfId="10635"/>
    <cellStyle name="Input 2 12 2 8" xfId="12548"/>
    <cellStyle name="Input 2 12 2 9" xfId="14249"/>
    <cellStyle name="Input 2 12 20" xfId="62019"/>
    <cellStyle name="Input 2 12 3" xfId="1433"/>
    <cellStyle name="Input 2 12 3 10" xfId="16233"/>
    <cellStyle name="Input 2 12 3 11" xfId="17838"/>
    <cellStyle name="Input 2 12 3 12" xfId="19441"/>
    <cellStyle name="Input 2 12 3 13" xfId="21033"/>
    <cellStyle name="Input 2 12 3 14" xfId="22610"/>
    <cellStyle name="Input 2 12 3 15" xfId="24131"/>
    <cellStyle name="Input 2 12 3 16" xfId="25604"/>
    <cellStyle name="Input 2 12 3 2" xfId="3192"/>
    <cellStyle name="Input 2 12 3 2 2" xfId="34736"/>
    <cellStyle name="Input 2 12 3 2 3" xfId="34735"/>
    <cellStyle name="Input 2 12 3 3" xfId="4855"/>
    <cellStyle name="Input 2 12 3 3 2" xfId="34737"/>
    <cellStyle name="Input 2 12 3 4" xfId="6447"/>
    <cellStyle name="Input 2 12 3 4 2" xfId="34738"/>
    <cellStyle name="Input 2 12 3 5" xfId="8019"/>
    <cellStyle name="Input 2 12 3 5 2" xfId="34739"/>
    <cellStyle name="Input 2 12 3 6" xfId="9534"/>
    <cellStyle name="Input 2 12 3 6 2" xfId="34740"/>
    <cellStyle name="Input 2 12 3 7" xfId="11007"/>
    <cellStyle name="Input 2 12 3 8" xfId="12920"/>
    <cellStyle name="Input 2 12 3 9" xfId="14621"/>
    <cellStyle name="Input 2 12 4" xfId="2367"/>
    <cellStyle name="Input 2 12 4 10" xfId="17014"/>
    <cellStyle name="Input 2 12 4 11" xfId="18618"/>
    <cellStyle name="Input 2 12 4 12" xfId="20216"/>
    <cellStyle name="Input 2 12 4 13" xfId="21794"/>
    <cellStyle name="Input 2 12 4 14" xfId="23330"/>
    <cellStyle name="Input 2 12 4 15" xfId="24804"/>
    <cellStyle name="Input 2 12 4 2" xfId="4031"/>
    <cellStyle name="Input 2 12 4 2 2" xfId="34742"/>
    <cellStyle name="Input 2 12 4 2 3" xfId="34741"/>
    <cellStyle name="Input 2 12 4 3" xfId="5626"/>
    <cellStyle name="Input 2 12 4 3 2" xfId="34743"/>
    <cellStyle name="Input 2 12 4 4" xfId="7205"/>
    <cellStyle name="Input 2 12 4 4 2" xfId="34744"/>
    <cellStyle name="Input 2 12 4 5" xfId="8733"/>
    <cellStyle name="Input 2 12 4 5 2" xfId="34745"/>
    <cellStyle name="Input 2 12 4 6" xfId="10207"/>
    <cellStyle name="Input 2 12 4 6 2" xfId="34746"/>
    <cellStyle name="Input 2 12 4 7" xfId="12095"/>
    <cellStyle name="Input 2 12 4 8" xfId="13796"/>
    <cellStyle name="Input 2 12 4 9" xfId="15409"/>
    <cellStyle name="Input 2 12 5" xfId="1850"/>
    <cellStyle name="Input 2 12 5 2" xfId="34748"/>
    <cellStyle name="Input 2 12 5 2 2" xfId="34749"/>
    <cellStyle name="Input 2 12 5 2 3" xfId="62020"/>
    <cellStyle name="Input 2 12 5 3" xfId="34750"/>
    <cellStyle name="Input 2 12 5 3 2" xfId="62021"/>
    <cellStyle name="Input 2 12 5 4" xfId="34751"/>
    <cellStyle name="Input 2 12 5 4 2" xfId="62022"/>
    <cellStyle name="Input 2 12 5 5" xfId="34752"/>
    <cellStyle name="Input 2 12 5 6" xfId="34753"/>
    <cellStyle name="Input 2 12 5 7" xfId="34747"/>
    <cellStyle name="Input 2 12 6" xfId="3520"/>
    <cellStyle name="Input 2 12 6 2" xfId="34755"/>
    <cellStyle name="Input 2 12 6 2 2" xfId="34756"/>
    <cellStyle name="Input 2 12 6 2 3" xfId="62023"/>
    <cellStyle name="Input 2 12 6 3" xfId="34757"/>
    <cellStyle name="Input 2 12 6 3 2" xfId="62024"/>
    <cellStyle name="Input 2 12 6 4" xfId="34758"/>
    <cellStyle name="Input 2 12 6 4 2" xfId="62025"/>
    <cellStyle name="Input 2 12 6 5" xfId="34759"/>
    <cellStyle name="Input 2 12 6 6" xfId="34760"/>
    <cellStyle name="Input 2 12 6 7" xfId="34754"/>
    <cellStyle name="Input 2 12 7" xfId="5124"/>
    <cellStyle name="Input 2 12 7 2" xfId="34762"/>
    <cellStyle name="Input 2 12 7 2 2" xfId="34763"/>
    <cellStyle name="Input 2 12 7 2 3" xfId="62026"/>
    <cellStyle name="Input 2 12 7 3" xfId="34764"/>
    <cellStyle name="Input 2 12 7 3 2" xfId="62027"/>
    <cellStyle name="Input 2 12 7 4" xfId="34765"/>
    <cellStyle name="Input 2 12 7 4 2" xfId="62028"/>
    <cellStyle name="Input 2 12 7 5" xfId="34766"/>
    <cellStyle name="Input 2 12 7 6" xfId="34767"/>
    <cellStyle name="Input 2 12 7 7" xfId="34761"/>
    <cellStyle name="Input 2 12 8" xfId="6716"/>
    <cellStyle name="Input 2 12 8 2" xfId="34769"/>
    <cellStyle name="Input 2 12 8 2 2" xfId="34770"/>
    <cellStyle name="Input 2 12 8 2 3" xfId="62029"/>
    <cellStyle name="Input 2 12 8 3" xfId="34771"/>
    <cellStyle name="Input 2 12 8 3 2" xfId="62030"/>
    <cellStyle name="Input 2 12 8 4" xfId="34772"/>
    <cellStyle name="Input 2 12 8 4 2" xfId="62031"/>
    <cellStyle name="Input 2 12 8 5" xfId="34773"/>
    <cellStyle name="Input 2 12 8 6" xfId="34774"/>
    <cellStyle name="Input 2 12 8 7" xfId="34768"/>
    <cellStyle name="Input 2 12 9" xfId="8288"/>
    <cellStyle name="Input 2 12 9 2" xfId="34776"/>
    <cellStyle name="Input 2 12 9 2 2" xfId="34777"/>
    <cellStyle name="Input 2 12 9 2 3" xfId="62032"/>
    <cellStyle name="Input 2 12 9 3" xfId="34778"/>
    <cellStyle name="Input 2 12 9 3 2" xfId="62033"/>
    <cellStyle name="Input 2 12 9 4" xfId="34779"/>
    <cellStyle name="Input 2 12 9 4 2" xfId="62034"/>
    <cellStyle name="Input 2 12 9 5" xfId="34780"/>
    <cellStyle name="Input 2 12 9 6" xfId="34781"/>
    <cellStyle name="Input 2 12 9 7" xfId="34775"/>
    <cellStyle name="Input 2 13" xfId="321"/>
    <cellStyle name="Input 2 13 10" xfId="6990"/>
    <cellStyle name="Input 2 13 10 2" xfId="34783"/>
    <cellStyle name="Input 2 13 10 2 2" xfId="34784"/>
    <cellStyle name="Input 2 13 10 2 3" xfId="62035"/>
    <cellStyle name="Input 2 13 10 3" xfId="34785"/>
    <cellStyle name="Input 2 13 10 3 2" xfId="62036"/>
    <cellStyle name="Input 2 13 10 4" xfId="34786"/>
    <cellStyle name="Input 2 13 10 4 2" xfId="62037"/>
    <cellStyle name="Input 2 13 10 5" xfId="34787"/>
    <cellStyle name="Input 2 13 10 6" xfId="34788"/>
    <cellStyle name="Input 2 13 10 7" xfId="34782"/>
    <cellStyle name="Input 2 13 11" xfId="11463"/>
    <cellStyle name="Input 2 13 11 2" xfId="34790"/>
    <cellStyle name="Input 2 13 11 2 2" xfId="34791"/>
    <cellStyle name="Input 2 13 11 2 3" xfId="62038"/>
    <cellStyle name="Input 2 13 11 3" xfId="34792"/>
    <cellStyle name="Input 2 13 11 3 2" xfId="62039"/>
    <cellStyle name="Input 2 13 11 4" xfId="34793"/>
    <cellStyle name="Input 2 13 11 4 2" xfId="62040"/>
    <cellStyle name="Input 2 13 11 5" xfId="34794"/>
    <cellStyle name="Input 2 13 11 6" xfId="34795"/>
    <cellStyle name="Input 2 13 11 7" xfId="34789"/>
    <cellStyle name="Input 2 13 12" xfId="11364"/>
    <cellStyle name="Input 2 13 12 2" xfId="34797"/>
    <cellStyle name="Input 2 13 12 2 2" xfId="34798"/>
    <cellStyle name="Input 2 13 12 2 3" xfId="62041"/>
    <cellStyle name="Input 2 13 12 3" xfId="34799"/>
    <cellStyle name="Input 2 13 12 3 2" xfId="62042"/>
    <cellStyle name="Input 2 13 12 4" xfId="34800"/>
    <cellStyle name="Input 2 13 12 4 2" xfId="62043"/>
    <cellStyle name="Input 2 13 12 5" xfId="34801"/>
    <cellStyle name="Input 2 13 12 6" xfId="34796"/>
    <cellStyle name="Input 2 13 13" xfId="13596"/>
    <cellStyle name="Input 2 13 13 2" xfId="34803"/>
    <cellStyle name="Input 2 13 13 3" xfId="34802"/>
    <cellStyle name="Input 2 13 14" xfId="13625"/>
    <cellStyle name="Input 2 13 14 2" xfId="34805"/>
    <cellStyle name="Input 2 13 14 3" xfId="34804"/>
    <cellStyle name="Input 2 13 15" xfId="15177"/>
    <cellStyle name="Input 2 13 15 2" xfId="34806"/>
    <cellStyle name="Input 2 13 16" xfId="18421"/>
    <cellStyle name="Input 2 13 16 2" xfId="34807"/>
    <cellStyle name="Input 2 13 17" xfId="20021"/>
    <cellStyle name="Input 2 13 17 2" xfId="34808"/>
    <cellStyle name="Input 2 13 18" xfId="19990"/>
    <cellStyle name="Input 2 13 18 2" xfId="34809"/>
    <cellStyle name="Input 2 13 19" xfId="21525"/>
    <cellStyle name="Input 2 13 2" xfId="912"/>
    <cellStyle name="Input 2 13 2 10" xfId="15759"/>
    <cellStyle name="Input 2 13 2 11" xfId="17364"/>
    <cellStyle name="Input 2 13 2 12" xfId="18967"/>
    <cellStyle name="Input 2 13 2 13" xfId="20559"/>
    <cellStyle name="Input 2 13 2 14" xfId="22136"/>
    <cellStyle name="Input 2 13 2 15" xfId="23657"/>
    <cellStyle name="Input 2 13 2 16" xfId="25130"/>
    <cellStyle name="Input 2 13 2 2" xfId="2718"/>
    <cellStyle name="Input 2 13 2 2 2" xfId="34811"/>
    <cellStyle name="Input 2 13 2 2 3" xfId="34810"/>
    <cellStyle name="Input 2 13 2 3" xfId="4381"/>
    <cellStyle name="Input 2 13 2 3 2" xfId="34812"/>
    <cellStyle name="Input 2 13 2 4" xfId="5973"/>
    <cellStyle name="Input 2 13 2 4 2" xfId="34813"/>
    <cellStyle name="Input 2 13 2 5" xfId="7545"/>
    <cellStyle name="Input 2 13 2 5 2" xfId="34814"/>
    <cellStyle name="Input 2 13 2 6" xfId="9060"/>
    <cellStyle name="Input 2 13 2 6 2" xfId="34815"/>
    <cellStyle name="Input 2 13 2 7" xfId="10533"/>
    <cellStyle name="Input 2 13 2 8" xfId="12446"/>
    <cellStyle name="Input 2 13 2 9" xfId="14147"/>
    <cellStyle name="Input 2 13 20" xfId="62044"/>
    <cellStyle name="Input 2 13 3" xfId="1319"/>
    <cellStyle name="Input 2 13 3 10" xfId="16131"/>
    <cellStyle name="Input 2 13 3 11" xfId="17736"/>
    <cellStyle name="Input 2 13 3 12" xfId="19339"/>
    <cellStyle name="Input 2 13 3 13" xfId="20931"/>
    <cellStyle name="Input 2 13 3 14" xfId="22508"/>
    <cellStyle name="Input 2 13 3 15" xfId="24029"/>
    <cellStyle name="Input 2 13 3 16" xfId="25502"/>
    <cellStyle name="Input 2 13 3 2" xfId="3090"/>
    <cellStyle name="Input 2 13 3 2 2" xfId="34817"/>
    <cellStyle name="Input 2 13 3 2 3" xfId="34816"/>
    <cellStyle name="Input 2 13 3 3" xfId="4753"/>
    <cellStyle name="Input 2 13 3 3 2" xfId="34818"/>
    <cellStyle name="Input 2 13 3 4" xfId="6345"/>
    <cellStyle name="Input 2 13 3 4 2" xfId="34819"/>
    <cellStyle name="Input 2 13 3 5" xfId="7917"/>
    <cellStyle name="Input 2 13 3 5 2" xfId="34820"/>
    <cellStyle name="Input 2 13 3 6" xfId="9432"/>
    <cellStyle name="Input 2 13 3 6 2" xfId="34821"/>
    <cellStyle name="Input 2 13 3 7" xfId="10905"/>
    <cellStyle name="Input 2 13 3 8" xfId="12818"/>
    <cellStyle name="Input 2 13 3 9" xfId="14519"/>
    <cellStyle name="Input 2 13 4" xfId="2257"/>
    <cellStyle name="Input 2 13 4 10" xfId="16905"/>
    <cellStyle name="Input 2 13 4 11" xfId="18510"/>
    <cellStyle name="Input 2 13 4 12" xfId="20106"/>
    <cellStyle name="Input 2 13 4 13" xfId="21688"/>
    <cellStyle name="Input 2 13 4 14" xfId="23229"/>
    <cellStyle name="Input 2 13 4 15" xfId="24706"/>
    <cellStyle name="Input 2 13 4 2" xfId="3922"/>
    <cellStyle name="Input 2 13 4 2 2" xfId="34823"/>
    <cellStyle name="Input 2 13 4 2 3" xfId="34822"/>
    <cellStyle name="Input 2 13 4 3" xfId="5518"/>
    <cellStyle name="Input 2 13 4 3 2" xfId="34824"/>
    <cellStyle name="Input 2 13 4 4" xfId="7099"/>
    <cellStyle name="Input 2 13 4 4 2" xfId="34825"/>
    <cellStyle name="Input 2 13 4 5" xfId="8632"/>
    <cellStyle name="Input 2 13 4 5 2" xfId="34826"/>
    <cellStyle name="Input 2 13 4 6" xfId="10109"/>
    <cellStyle name="Input 2 13 4 6 2" xfId="34827"/>
    <cellStyle name="Input 2 13 4 7" xfId="11985"/>
    <cellStyle name="Input 2 13 4 8" xfId="13686"/>
    <cellStyle name="Input 2 13 4 9" xfId="15299"/>
    <cellStyle name="Input 2 13 5" xfId="1736"/>
    <cellStyle name="Input 2 13 5 2" xfId="34829"/>
    <cellStyle name="Input 2 13 5 2 2" xfId="34830"/>
    <cellStyle name="Input 2 13 5 2 3" xfId="62045"/>
    <cellStyle name="Input 2 13 5 3" xfId="34831"/>
    <cellStyle name="Input 2 13 5 3 2" xfId="62046"/>
    <cellStyle name="Input 2 13 5 4" xfId="34832"/>
    <cellStyle name="Input 2 13 5 4 2" xfId="62047"/>
    <cellStyle name="Input 2 13 5 5" xfId="34833"/>
    <cellStyle name="Input 2 13 5 6" xfId="34834"/>
    <cellStyle name="Input 2 13 5 7" xfId="34828"/>
    <cellStyle name="Input 2 13 6" xfId="1689"/>
    <cellStyle name="Input 2 13 6 2" xfId="34836"/>
    <cellStyle name="Input 2 13 6 2 2" xfId="34837"/>
    <cellStyle name="Input 2 13 6 2 3" xfId="62048"/>
    <cellStyle name="Input 2 13 6 3" xfId="34838"/>
    <cellStyle name="Input 2 13 6 3 2" xfId="62049"/>
    <cellStyle name="Input 2 13 6 4" xfId="34839"/>
    <cellStyle name="Input 2 13 6 4 2" xfId="62050"/>
    <cellStyle name="Input 2 13 6 5" xfId="34840"/>
    <cellStyle name="Input 2 13 6 6" xfId="34841"/>
    <cellStyle name="Input 2 13 6 7" xfId="34835"/>
    <cellStyle name="Input 2 13 7" xfId="1757"/>
    <cellStyle name="Input 2 13 7 2" xfId="34843"/>
    <cellStyle name="Input 2 13 7 2 2" xfId="34844"/>
    <cellStyle name="Input 2 13 7 2 3" xfId="62051"/>
    <cellStyle name="Input 2 13 7 3" xfId="34845"/>
    <cellStyle name="Input 2 13 7 3 2" xfId="62052"/>
    <cellStyle name="Input 2 13 7 4" xfId="34846"/>
    <cellStyle name="Input 2 13 7 4 2" xfId="62053"/>
    <cellStyle name="Input 2 13 7 5" xfId="34847"/>
    <cellStyle name="Input 2 13 7 6" xfId="34848"/>
    <cellStyle name="Input 2 13 7 7" xfId="34842"/>
    <cellStyle name="Input 2 13 8" xfId="3804"/>
    <cellStyle name="Input 2 13 8 2" xfId="34850"/>
    <cellStyle name="Input 2 13 8 2 2" xfId="34851"/>
    <cellStyle name="Input 2 13 8 2 3" xfId="62054"/>
    <cellStyle name="Input 2 13 8 3" xfId="34852"/>
    <cellStyle name="Input 2 13 8 3 2" xfId="62055"/>
    <cellStyle name="Input 2 13 8 4" xfId="34853"/>
    <cellStyle name="Input 2 13 8 4 2" xfId="62056"/>
    <cellStyle name="Input 2 13 8 5" xfId="34854"/>
    <cellStyle name="Input 2 13 8 6" xfId="34855"/>
    <cellStyle name="Input 2 13 8 7" xfId="34849"/>
    <cellStyle name="Input 2 13 9" xfId="5404"/>
    <cellStyle name="Input 2 13 9 2" xfId="34857"/>
    <cellStyle name="Input 2 13 9 2 2" xfId="34858"/>
    <cellStyle name="Input 2 13 9 2 3" xfId="62057"/>
    <cellStyle name="Input 2 13 9 3" xfId="34859"/>
    <cellStyle name="Input 2 13 9 3 2" xfId="62058"/>
    <cellStyle name="Input 2 13 9 4" xfId="34860"/>
    <cellStyle name="Input 2 13 9 4 2" xfId="62059"/>
    <cellStyle name="Input 2 13 9 5" xfId="34861"/>
    <cellStyle name="Input 2 13 9 6" xfId="34862"/>
    <cellStyle name="Input 2 13 9 7" xfId="34856"/>
    <cellStyle name="Input 2 14" xfId="445"/>
    <cellStyle name="Input 2 14 10" xfId="9813"/>
    <cellStyle name="Input 2 14 10 2" xfId="34864"/>
    <cellStyle name="Input 2 14 10 2 2" xfId="34865"/>
    <cellStyle name="Input 2 14 10 2 3" xfId="62060"/>
    <cellStyle name="Input 2 14 10 3" xfId="34866"/>
    <cellStyle name="Input 2 14 10 3 2" xfId="62061"/>
    <cellStyle name="Input 2 14 10 4" xfId="34867"/>
    <cellStyle name="Input 2 14 10 4 2" xfId="62062"/>
    <cellStyle name="Input 2 14 10 5" xfId="34868"/>
    <cellStyle name="Input 2 14 10 6" xfId="34869"/>
    <cellStyle name="Input 2 14 10 7" xfId="34863"/>
    <cellStyle name="Input 2 14 11" xfId="11587"/>
    <cellStyle name="Input 2 14 11 2" xfId="34871"/>
    <cellStyle name="Input 2 14 11 2 2" xfId="34872"/>
    <cellStyle name="Input 2 14 11 2 3" xfId="62063"/>
    <cellStyle name="Input 2 14 11 3" xfId="34873"/>
    <cellStyle name="Input 2 14 11 3 2" xfId="62064"/>
    <cellStyle name="Input 2 14 11 4" xfId="34874"/>
    <cellStyle name="Input 2 14 11 4 2" xfId="62065"/>
    <cellStyle name="Input 2 14 11 5" xfId="34875"/>
    <cellStyle name="Input 2 14 11 6" xfId="34876"/>
    <cellStyle name="Input 2 14 11 7" xfId="34870"/>
    <cellStyle name="Input 2 14 12" xfId="13289"/>
    <cellStyle name="Input 2 14 12 2" xfId="34878"/>
    <cellStyle name="Input 2 14 12 2 2" xfId="34879"/>
    <cellStyle name="Input 2 14 12 2 3" xfId="62066"/>
    <cellStyle name="Input 2 14 12 3" xfId="34880"/>
    <cellStyle name="Input 2 14 12 3 2" xfId="62067"/>
    <cellStyle name="Input 2 14 12 4" xfId="34881"/>
    <cellStyle name="Input 2 14 12 4 2" xfId="62068"/>
    <cellStyle name="Input 2 14 12 5" xfId="34882"/>
    <cellStyle name="Input 2 14 12 6" xfId="34877"/>
    <cellStyle name="Input 2 14 13" xfId="14901"/>
    <cellStyle name="Input 2 14 13 2" xfId="34884"/>
    <cellStyle name="Input 2 14 13 3" xfId="34883"/>
    <cellStyle name="Input 2 14 14" xfId="16512"/>
    <cellStyle name="Input 2 14 14 2" xfId="34886"/>
    <cellStyle name="Input 2 14 14 3" xfId="34885"/>
    <cellStyle name="Input 2 14 15" xfId="18117"/>
    <cellStyle name="Input 2 14 15 2" xfId="34887"/>
    <cellStyle name="Input 2 14 16" xfId="19721"/>
    <cellStyle name="Input 2 14 16 2" xfId="34888"/>
    <cellStyle name="Input 2 14 17" xfId="21313"/>
    <cellStyle name="Input 2 14 17 2" xfId="34889"/>
    <cellStyle name="Input 2 14 18" xfId="22895"/>
    <cellStyle name="Input 2 14 18 2" xfId="34890"/>
    <cellStyle name="Input 2 14 19" xfId="24410"/>
    <cellStyle name="Input 2 14 2" xfId="1035"/>
    <cellStyle name="Input 2 14 2 10" xfId="15871"/>
    <cellStyle name="Input 2 14 2 11" xfId="17476"/>
    <cellStyle name="Input 2 14 2 12" xfId="19079"/>
    <cellStyle name="Input 2 14 2 13" xfId="20671"/>
    <cellStyle name="Input 2 14 2 14" xfId="22248"/>
    <cellStyle name="Input 2 14 2 15" xfId="23769"/>
    <cellStyle name="Input 2 14 2 16" xfId="25242"/>
    <cellStyle name="Input 2 14 2 2" xfId="2830"/>
    <cellStyle name="Input 2 14 2 2 2" xfId="34892"/>
    <cellStyle name="Input 2 14 2 2 3" xfId="34891"/>
    <cellStyle name="Input 2 14 2 3" xfId="4493"/>
    <cellStyle name="Input 2 14 2 3 2" xfId="34893"/>
    <cellStyle name="Input 2 14 2 4" xfId="6085"/>
    <cellStyle name="Input 2 14 2 4 2" xfId="34894"/>
    <cellStyle name="Input 2 14 2 5" xfId="7657"/>
    <cellStyle name="Input 2 14 2 5 2" xfId="34895"/>
    <cellStyle name="Input 2 14 2 6" xfId="9172"/>
    <cellStyle name="Input 2 14 2 6 2" xfId="34896"/>
    <cellStyle name="Input 2 14 2 7" xfId="10645"/>
    <cellStyle name="Input 2 14 2 8" xfId="12558"/>
    <cellStyle name="Input 2 14 2 9" xfId="14259"/>
    <cellStyle name="Input 2 14 20" xfId="62069"/>
    <cellStyle name="Input 2 14 3" xfId="1443"/>
    <cellStyle name="Input 2 14 3 10" xfId="16243"/>
    <cellStyle name="Input 2 14 3 11" xfId="17848"/>
    <cellStyle name="Input 2 14 3 12" xfId="19451"/>
    <cellStyle name="Input 2 14 3 13" xfId="21043"/>
    <cellStyle name="Input 2 14 3 14" xfId="22620"/>
    <cellStyle name="Input 2 14 3 15" xfId="24141"/>
    <cellStyle name="Input 2 14 3 16" xfId="25614"/>
    <cellStyle name="Input 2 14 3 2" xfId="3202"/>
    <cellStyle name="Input 2 14 3 2 2" xfId="34898"/>
    <cellStyle name="Input 2 14 3 2 3" xfId="34897"/>
    <cellStyle name="Input 2 14 3 3" xfId="4865"/>
    <cellStyle name="Input 2 14 3 3 2" xfId="34899"/>
    <cellStyle name="Input 2 14 3 4" xfId="6457"/>
    <cellStyle name="Input 2 14 3 4 2" xfId="34900"/>
    <cellStyle name="Input 2 14 3 5" xfId="8029"/>
    <cellStyle name="Input 2 14 3 5 2" xfId="34901"/>
    <cellStyle name="Input 2 14 3 6" xfId="9544"/>
    <cellStyle name="Input 2 14 3 6 2" xfId="34902"/>
    <cellStyle name="Input 2 14 3 7" xfId="11017"/>
    <cellStyle name="Input 2 14 3 8" xfId="12930"/>
    <cellStyle name="Input 2 14 3 9" xfId="14631"/>
    <cellStyle name="Input 2 14 4" xfId="2377"/>
    <cellStyle name="Input 2 14 4 10" xfId="17024"/>
    <cellStyle name="Input 2 14 4 11" xfId="18628"/>
    <cellStyle name="Input 2 14 4 12" xfId="20226"/>
    <cellStyle name="Input 2 14 4 13" xfId="21804"/>
    <cellStyle name="Input 2 14 4 14" xfId="23340"/>
    <cellStyle name="Input 2 14 4 15" xfId="24814"/>
    <cellStyle name="Input 2 14 4 2" xfId="4041"/>
    <cellStyle name="Input 2 14 4 2 2" xfId="34904"/>
    <cellStyle name="Input 2 14 4 2 3" xfId="34903"/>
    <cellStyle name="Input 2 14 4 3" xfId="5636"/>
    <cellStyle name="Input 2 14 4 3 2" xfId="34905"/>
    <cellStyle name="Input 2 14 4 4" xfId="7215"/>
    <cellStyle name="Input 2 14 4 4 2" xfId="34906"/>
    <cellStyle name="Input 2 14 4 5" xfId="8743"/>
    <cellStyle name="Input 2 14 4 5 2" xfId="34907"/>
    <cellStyle name="Input 2 14 4 6" xfId="10217"/>
    <cellStyle name="Input 2 14 4 6 2" xfId="34908"/>
    <cellStyle name="Input 2 14 4 7" xfId="12105"/>
    <cellStyle name="Input 2 14 4 8" xfId="13806"/>
    <cellStyle name="Input 2 14 4 9" xfId="15419"/>
    <cellStyle name="Input 2 14 5" xfId="1860"/>
    <cellStyle name="Input 2 14 5 2" xfId="34910"/>
    <cellStyle name="Input 2 14 5 2 2" xfId="34911"/>
    <cellStyle name="Input 2 14 5 2 3" xfId="62070"/>
    <cellStyle name="Input 2 14 5 3" xfId="34912"/>
    <cellStyle name="Input 2 14 5 3 2" xfId="62071"/>
    <cellStyle name="Input 2 14 5 4" xfId="34913"/>
    <cellStyle name="Input 2 14 5 4 2" xfId="62072"/>
    <cellStyle name="Input 2 14 5 5" xfId="34914"/>
    <cellStyle name="Input 2 14 5 6" xfId="34915"/>
    <cellStyle name="Input 2 14 5 7" xfId="34909"/>
    <cellStyle name="Input 2 14 6" xfId="3530"/>
    <cellStyle name="Input 2 14 6 2" xfId="34917"/>
    <cellStyle name="Input 2 14 6 2 2" xfId="34918"/>
    <cellStyle name="Input 2 14 6 2 3" xfId="62073"/>
    <cellStyle name="Input 2 14 6 3" xfId="34919"/>
    <cellStyle name="Input 2 14 6 3 2" xfId="62074"/>
    <cellStyle name="Input 2 14 6 4" xfId="34920"/>
    <cellStyle name="Input 2 14 6 4 2" xfId="62075"/>
    <cellStyle name="Input 2 14 6 5" xfId="34921"/>
    <cellStyle name="Input 2 14 6 6" xfId="34922"/>
    <cellStyle name="Input 2 14 6 7" xfId="34916"/>
    <cellStyle name="Input 2 14 7" xfId="5134"/>
    <cellStyle name="Input 2 14 7 2" xfId="34924"/>
    <cellStyle name="Input 2 14 7 2 2" xfId="34925"/>
    <cellStyle name="Input 2 14 7 2 3" xfId="62076"/>
    <cellStyle name="Input 2 14 7 3" xfId="34926"/>
    <cellStyle name="Input 2 14 7 3 2" xfId="62077"/>
    <cellStyle name="Input 2 14 7 4" xfId="34927"/>
    <cellStyle name="Input 2 14 7 4 2" xfId="62078"/>
    <cellStyle name="Input 2 14 7 5" xfId="34928"/>
    <cellStyle name="Input 2 14 7 6" xfId="34929"/>
    <cellStyle name="Input 2 14 7 7" xfId="34923"/>
    <cellStyle name="Input 2 14 8" xfId="6726"/>
    <cellStyle name="Input 2 14 8 2" xfId="34931"/>
    <cellStyle name="Input 2 14 8 2 2" xfId="34932"/>
    <cellStyle name="Input 2 14 8 2 3" xfId="62079"/>
    <cellStyle name="Input 2 14 8 3" xfId="34933"/>
    <cellStyle name="Input 2 14 8 3 2" xfId="62080"/>
    <cellStyle name="Input 2 14 8 4" xfId="34934"/>
    <cellStyle name="Input 2 14 8 4 2" xfId="62081"/>
    <cellStyle name="Input 2 14 8 5" xfId="34935"/>
    <cellStyle name="Input 2 14 8 6" xfId="34936"/>
    <cellStyle name="Input 2 14 8 7" xfId="34930"/>
    <cellStyle name="Input 2 14 9" xfId="8298"/>
    <cellStyle name="Input 2 14 9 2" xfId="34938"/>
    <cellStyle name="Input 2 14 9 2 2" xfId="34939"/>
    <cellStyle name="Input 2 14 9 2 3" xfId="62082"/>
    <cellStyle name="Input 2 14 9 3" xfId="34940"/>
    <cellStyle name="Input 2 14 9 3 2" xfId="62083"/>
    <cellStyle name="Input 2 14 9 4" xfId="34941"/>
    <cellStyle name="Input 2 14 9 4 2" xfId="62084"/>
    <cellStyle name="Input 2 14 9 5" xfId="34942"/>
    <cellStyle name="Input 2 14 9 6" xfId="34943"/>
    <cellStyle name="Input 2 14 9 7" xfId="34937"/>
    <cellStyle name="Input 2 15" xfId="336"/>
    <cellStyle name="Input 2 15 10" xfId="3775"/>
    <cellStyle name="Input 2 15 10 2" xfId="34945"/>
    <cellStyle name="Input 2 15 10 2 2" xfId="34946"/>
    <cellStyle name="Input 2 15 10 2 3" xfId="62085"/>
    <cellStyle name="Input 2 15 10 3" xfId="34947"/>
    <cellStyle name="Input 2 15 10 3 2" xfId="62086"/>
    <cellStyle name="Input 2 15 10 4" xfId="34948"/>
    <cellStyle name="Input 2 15 10 4 2" xfId="62087"/>
    <cellStyle name="Input 2 15 10 5" xfId="34949"/>
    <cellStyle name="Input 2 15 10 6" xfId="34950"/>
    <cellStyle name="Input 2 15 10 7" xfId="34944"/>
    <cellStyle name="Input 2 15 11" xfId="11478"/>
    <cellStyle name="Input 2 15 11 2" xfId="34952"/>
    <cellStyle name="Input 2 15 11 2 2" xfId="34953"/>
    <cellStyle name="Input 2 15 11 2 3" xfId="62088"/>
    <cellStyle name="Input 2 15 11 3" xfId="34954"/>
    <cellStyle name="Input 2 15 11 3 2" xfId="62089"/>
    <cellStyle name="Input 2 15 11 4" xfId="34955"/>
    <cellStyle name="Input 2 15 11 4 2" xfId="62090"/>
    <cellStyle name="Input 2 15 11 5" xfId="34956"/>
    <cellStyle name="Input 2 15 11 6" xfId="34957"/>
    <cellStyle name="Input 2 15 11 7" xfId="34951"/>
    <cellStyle name="Input 2 15 12" xfId="13180"/>
    <cellStyle name="Input 2 15 12 2" xfId="34959"/>
    <cellStyle name="Input 2 15 12 2 2" xfId="34960"/>
    <cellStyle name="Input 2 15 12 2 3" xfId="62091"/>
    <cellStyle name="Input 2 15 12 3" xfId="34961"/>
    <cellStyle name="Input 2 15 12 3 2" xfId="62092"/>
    <cellStyle name="Input 2 15 12 4" xfId="34962"/>
    <cellStyle name="Input 2 15 12 4 2" xfId="62093"/>
    <cellStyle name="Input 2 15 12 5" xfId="34963"/>
    <cellStyle name="Input 2 15 12 6" xfId="34958"/>
    <cellStyle name="Input 2 15 13" xfId="11843"/>
    <cellStyle name="Input 2 15 13 2" xfId="34965"/>
    <cellStyle name="Input 2 15 13 3" xfId="34964"/>
    <cellStyle name="Input 2 15 14" xfId="11512"/>
    <cellStyle name="Input 2 15 14 2" xfId="34967"/>
    <cellStyle name="Input 2 15 14 3" xfId="34966"/>
    <cellStyle name="Input 2 15 15" xfId="11904"/>
    <cellStyle name="Input 2 15 15 2" xfId="34968"/>
    <cellStyle name="Input 2 15 16" xfId="15217"/>
    <cellStyle name="Input 2 15 16 2" xfId="34969"/>
    <cellStyle name="Input 2 15 17" xfId="18402"/>
    <cellStyle name="Input 2 15 17 2" xfId="34970"/>
    <cellStyle name="Input 2 15 18" xfId="21602"/>
    <cellStyle name="Input 2 15 18 2" xfId="34971"/>
    <cellStyle name="Input 2 15 19" xfId="21403"/>
    <cellStyle name="Input 2 15 2" xfId="927"/>
    <cellStyle name="Input 2 15 2 10" xfId="15774"/>
    <cellStyle name="Input 2 15 2 11" xfId="17379"/>
    <cellStyle name="Input 2 15 2 12" xfId="18982"/>
    <cellStyle name="Input 2 15 2 13" xfId="20574"/>
    <cellStyle name="Input 2 15 2 14" xfId="22151"/>
    <cellStyle name="Input 2 15 2 15" xfId="23672"/>
    <cellStyle name="Input 2 15 2 16" xfId="25145"/>
    <cellStyle name="Input 2 15 2 2" xfId="2733"/>
    <cellStyle name="Input 2 15 2 2 2" xfId="34973"/>
    <cellStyle name="Input 2 15 2 2 3" xfId="34972"/>
    <cellStyle name="Input 2 15 2 3" xfId="4396"/>
    <cellStyle name="Input 2 15 2 3 2" xfId="34974"/>
    <cellStyle name="Input 2 15 2 4" xfId="5988"/>
    <cellStyle name="Input 2 15 2 4 2" xfId="34975"/>
    <cellStyle name="Input 2 15 2 5" xfId="7560"/>
    <cellStyle name="Input 2 15 2 5 2" xfId="34976"/>
    <cellStyle name="Input 2 15 2 6" xfId="9075"/>
    <cellStyle name="Input 2 15 2 6 2" xfId="34977"/>
    <cellStyle name="Input 2 15 2 7" xfId="10548"/>
    <cellStyle name="Input 2 15 2 8" xfId="12461"/>
    <cellStyle name="Input 2 15 2 9" xfId="14162"/>
    <cellStyle name="Input 2 15 20" xfId="62094"/>
    <cellStyle name="Input 2 15 3" xfId="1334"/>
    <cellStyle name="Input 2 15 3 10" xfId="16146"/>
    <cellStyle name="Input 2 15 3 11" xfId="17751"/>
    <cellStyle name="Input 2 15 3 12" xfId="19354"/>
    <cellStyle name="Input 2 15 3 13" xfId="20946"/>
    <cellStyle name="Input 2 15 3 14" xfId="22523"/>
    <cellStyle name="Input 2 15 3 15" xfId="24044"/>
    <cellStyle name="Input 2 15 3 16" xfId="25517"/>
    <cellStyle name="Input 2 15 3 2" xfId="3105"/>
    <cellStyle name="Input 2 15 3 2 2" xfId="34979"/>
    <cellStyle name="Input 2 15 3 2 3" xfId="34978"/>
    <cellStyle name="Input 2 15 3 3" xfId="4768"/>
    <cellStyle name="Input 2 15 3 3 2" xfId="34980"/>
    <cellStyle name="Input 2 15 3 4" xfId="6360"/>
    <cellStyle name="Input 2 15 3 4 2" xfId="34981"/>
    <cellStyle name="Input 2 15 3 5" xfId="7932"/>
    <cellStyle name="Input 2 15 3 5 2" xfId="34982"/>
    <cellStyle name="Input 2 15 3 6" xfId="9447"/>
    <cellStyle name="Input 2 15 3 6 2" xfId="34983"/>
    <cellStyle name="Input 2 15 3 7" xfId="10920"/>
    <cellStyle name="Input 2 15 3 8" xfId="12833"/>
    <cellStyle name="Input 2 15 3 9" xfId="14534"/>
    <cellStyle name="Input 2 15 4" xfId="2268"/>
    <cellStyle name="Input 2 15 4 10" xfId="16916"/>
    <cellStyle name="Input 2 15 4 11" xfId="18521"/>
    <cellStyle name="Input 2 15 4 12" xfId="20117"/>
    <cellStyle name="Input 2 15 4 13" xfId="21699"/>
    <cellStyle name="Input 2 15 4 14" xfId="23240"/>
    <cellStyle name="Input 2 15 4 15" xfId="24717"/>
    <cellStyle name="Input 2 15 4 2" xfId="3933"/>
    <cellStyle name="Input 2 15 4 2 2" xfId="34985"/>
    <cellStyle name="Input 2 15 4 2 3" xfId="34984"/>
    <cellStyle name="Input 2 15 4 3" xfId="5529"/>
    <cellStyle name="Input 2 15 4 3 2" xfId="34986"/>
    <cellStyle name="Input 2 15 4 4" xfId="7110"/>
    <cellStyle name="Input 2 15 4 4 2" xfId="34987"/>
    <cellStyle name="Input 2 15 4 5" xfId="8643"/>
    <cellStyle name="Input 2 15 4 5 2" xfId="34988"/>
    <cellStyle name="Input 2 15 4 6" xfId="10120"/>
    <cellStyle name="Input 2 15 4 6 2" xfId="34989"/>
    <cellStyle name="Input 2 15 4 7" xfId="11996"/>
    <cellStyle name="Input 2 15 4 8" xfId="13697"/>
    <cellStyle name="Input 2 15 4 9" xfId="15310"/>
    <cellStyle name="Input 2 15 5" xfId="1751"/>
    <cellStyle name="Input 2 15 5 2" xfId="34991"/>
    <cellStyle name="Input 2 15 5 2 2" xfId="34992"/>
    <cellStyle name="Input 2 15 5 2 3" xfId="62095"/>
    <cellStyle name="Input 2 15 5 3" xfId="34993"/>
    <cellStyle name="Input 2 15 5 3 2" xfId="62096"/>
    <cellStyle name="Input 2 15 5 4" xfId="34994"/>
    <cellStyle name="Input 2 15 5 4 2" xfId="62097"/>
    <cellStyle name="Input 2 15 5 5" xfId="34995"/>
    <cellStyle name="Input 2 15 5 6" xfId="34996"/>
    <cellStyle name="Input 2 15 5 7" xfId="34990"/>
    <cellStyle name="Input 2 15 6" xfId="778"/>
    <cellStyle name="Input 2 15 6 2" xfId="34998"/>
    <cellStyle name="Input 2 15 6 2 2" xfId="34999"/>
    <cellStyle name="Input 2 15 6 2 3" xfId="62098"/>
    <cellStyle name="Input 2 15 6 3" xfId="35000"/>
    <cellStyle name="Input 2 15 6 3 2" xfId="62099"/>
    <cellStyle name="Input 2 15 6 4" xfId="35001"/>
    <cellStyle name="Input 2 15 6 4 2" xfId="62100"/>
    <cellStyle name="Input 2 15 6 5" xfId="35002"/>
    <cellStyle name="Input 2 15 6 6" xfId="35003"/>
    <cellStyle name="Input 2 15 6 7" xfId="34997"/>
    <cellStyle name="Input 2 15 7" xfId="802"/>
    <cellStyle name="Input 2 15 7 2" xfId="35005"/>
    <cellStyle name="Input 2 15 7 2 2" xfId="35006"/>
    <cellStyle name="Input 2 15 7 2 3" xfId="62101"/>
    <cellStyle name="Input 2 15 7 3" xfId="35007"/>
    <cellStyle name="Input 2 15 7 3 2" xfId="62102"/>
    <cellStyle name="Input 2 15 7 4" xfId="35008"/>
    <cellStyle name="Input 2 15 7 4 2" xfId="62103"/>
    <cellStyle name="Input 2 15 7 5" xfId="35009"/>
    <cellStyle name="Input 2 15 7 6" xfId="35010"/>
    <cellStyle name="Input 2 15 7 7" xfId="35004"/>
    <cellStyle name="Input 2 15 8" xfId="2145"/>
    <cellStyle name="Input 2 15 8 2" xfId="35012"/>
    <cellStyle name="Input 2 15 8 2 2" xfId="35013"/>
    <cellStyle name="Input 2 15 8 2 3" xfId="62104"/>
    <cellStyle name="Input 2 15 8 3" xfId="35014"/>
    <cellStyle name="Input 2 15 8 3 2" xfId="62105"/>
    <cellStyle name="Input 2 15 8 4" xfId="35015"/>
    <cellStyle name="Input 2 15 8 4 2" xfId="62106"/>
    <cellStyle name="Input 2 15 8 5" xfId="35016"/>
    <cellStyle name="Input 2 15 8 6" xfId="35017"/>
    <cellStyle name="Input 2 15 8 7" xfId="35011"/>
    <cellStyle name="Input 2 15 9" xfId="2174"/>
    <cellStyle name="Input 2 15 9 2" xfId="35019"/>
    <cellStyle name="Input 2 15 9 2 2" xfId="35020"/>
    <cellStyle name="Input 2 15 9 2 3" xfId="62107"/>
    <cellStyle name="Input 2 15 9 3" xfId="35021"/>
    <cellStyle name="Input 2 15 9 3 2" xfId="62108"/>
    <cellStyle name="Input 2 15 9 4" xfId="35022"/>
    <cellStyle name="Input 2 15 9 4 2" xfId="62109"/>
    <cellStyle name="Input 2 15 9 5" xfId="35023"/>
    <cellStyle name="Input 2 15 9 6" xfId="35024"/>
    <cellStyle name="Input 2 15 9 7" xfId="35018"/>
    <cellStyle name="Input 2 16" xfId="379"/>
    <cellStyle name="Input 2 16 10" xfId="7035"/>
    <cellStyle name="Input 2 16 10 2" xfId="35026"/>
    <cellStyle name="Input 2 16 10 2 2" xfId="35027"/>
    <cellStyle name="Input 2 16 10 2 3" xfId="62110"/>
    <cellStyle name="Input 2 16 10 3" xfId="35028"/>
    <cellStyle name="Input 2 16 10 3 2" xfId="62111"/>
    <cellStyle name="Input 2 16 10 4" xfId="35029"/>
    <cellStyle name="Input 2 16 10 4 2" xfId="62112"/>
    <cellStyle name="Input 2 16 10 5" xfId="35030"/>
    <cellStyle name="Input 2 16 10 6" xfId="35031"/>
    <cellStyle name="Input 2 16 10 7" xfId="35025"/>
    <cellStyle name="Input 2 16 11" xfId="11521"/>
    <cellStyle name="Input 2 16 11 2" xfId="35033"/>
    <cellStyle name="Input 2 16 11 2 2" xfId="35034"/>
    <cellStyle name="Input 2 16 11 2 3" xfId="62113"/>
    <cellStyle name="Input 2 16 11 3" xfId="35035"/>
    <cellStyle name="Input 2 16 11 3 2" xfId="62114"/>
    <cellStyle name="Input 2 16 11 4" xfId="35036"/>
    <cellStyle name="Input 2 16 11 4 2" xfId="62115"/>
    <cellStyle name="Input 2 16 11 5" xfId="35037"/>
    <cellStyle name="Input 2 16 11 6" xfId="35038"/>
    <cellStyle name="Input 2 16 11 7" xfId="35032"/>
    <cellStyle name="Input 2 16 12" xfId="13223"/>
    <cellStyle name="Input 2 16 12 2" xfId="35040"/>
    <cellStyle name="Input 2 16 12 2 2" xfId="35041"/>
    <cellStyle name="Input 2 16 12 2 3" xfId="62116"/>
    <cellStyle name="Input 2 16 12 3" xfId="35042"/>
    <cellStyle name="Input 2 16 12 3 2" xfId="62117"/>
    <cellStyle name="Input 2 16 12 4" xfId="35043"/>
    <cellStyle name="Input 2 16 12 4 2" xfId="62118"/>
    <cellStyle name="Input 2 16 12 5" xfId="35044"/>
    <cellStyle name="Input 2 16 12 6" xfId="35039"/>
    <cellStyle name="Input 2 16 13" xfId="11351"/>
    <cellStyle name="Input 2 16 13 2" xfId="35046"/>
    <cellStyle name="Input 2 16 13 3" xfId="35045"/>
    <cellStyle name="Input 2 16 14" xfId="13535"/>
    <cellStyle name="Input 2 16 14 2" xfId="35048"/>
    <cellStyle name="Input 2 16 14 3" xfId="35047"/>
    <cellStyle name="Input 2 16 15" xfId="15226"/>
    <cellStyle name="Input 2 16 15 2" xfId="35049"/>
    <cellStyle name="Input 2 16 16" xfId="17267"/>
    <cellStyle name="Input 2 16 16 2" xfId="35050"/>
    <cellStyle name="Input 2 16 17" xfId="18368"/>
    <cellStyle name="Input 2 16 17 2" xfId="35051"/>
    <cellStyle name="Input 2 16 18" xfId="18719"/>
    <cellStyle name="Input 2 16 18 2" xfId="35052"/>
    <cellStyle name="Input 2 16 19" xfId="21592"/>
    <cellStyle name="Input 2 16 2" xfId="969"/>
    <cellStyle name="Input 2 16 2 10" xfId="15809"/>
    <cellStyle name="Input 2 16 2 11" xfId="17414"/>
    <cellStyle name="Input 2 16 2 12" xfId="19017"/>
    <cellStyle name="Input 2 16 2 13" xfId="20609"/>
    <cellStyle name="Input 2 16 2 14" xfId="22186"/>
    <cellStyle name="Input 2 16 2 15" xfId="23707"/>
    <cellStyle name="Input 2 16 2 16" xfId="25180"/>
    <cellStyle name="Input 2 16 2 2" xfId="2768"/>
    <cellStyle name="Input 2 16 2 2 2" xfId="35054"/>
    <cellStyle name="Input 2 16 2 2 3" xfId="35053"/>
    <cellStyle name="Input 2 16 2 3" xfId="4431"/>
    <cellStyle name="Input 2 16 2 3 2" xfId="35055"/>
    <cellStyle name="Input 2 16 2 4" xfId="6023"/>
    <cellStyle name="Input 2 16 2 4 2" xfId="35056"/>
    <cellStyle name="Input 2 16 2 5" xfId="7595"/>
    <cellStyle name="Input 2 16 2 5 2" xfId="35057"/>
    <cellStyle name="Input 2 16 2 6" xfId="9110"/>
    <cellStyle name="Input 2 16 2 6 2" xfId="35058"/>
    <cellStyle name="Input 2 16 2 7" xfId="10583"/>
    <cellStyle name="Input 2 16 2 8" xfId="12496"/>
    <cellStyle name="Input 2 16 2 9" xfId="14197"/>
    <cellStyle name="Input 2 16 20" xfId="62119"/>
    <cellStyle name="Input 2 16 3" xfId="1377"/>
    <cellStyle name="Input 2 16 3 10" xfId="16181"/>
    <cellStyle name="Input 2 16 3 11" xfId="17786"/>
    <cellStyle name="Input 2 16 3 12" xfId="19389"/>
    <cellStyle name="Input 2 16 3 13" xfId="20981"/>
    <cellStyle name="Input 2 16 3 14" xfId="22558"/>
    <cellStyle name="Input 2 16 3 15" xfId="24079"/>
    <cellStyle name="Input 2 16 3 16" xfId="25552"/>
    <cellStyle name="Input 2 16 3 2" xfId="3140"/>
    <cellStyle name="Input 2 16 3 2 2" xfId="35060"/>
    <cellStyle name="Input 2 16 3 2 3" xfId="35059"/>
    <cellStyle name="Input 2 16 3 3" xfId="4803"/>
    <cellStyle name="Input 2 16 3 3 2" xfId="35061"/>
    <cellStyle name="Input 2 16 3 4" xfId="6395"/>
    <cellStyle name="Input 2 16 3 4 2" xfId="35062"/>
    <cellStyle name="Input 2 16 3 5" xfId="7967"/>
    <cellStyle name="Input 2 16 3 5 2" xfId="35063"/>
    <cellStyle name="Input 2 16 3 6" xfId="9482"/>
    <cellStyle name="Input 2 16 3 6 2" xfId="35064"/>
    <cellStyle name="Input 2 16 3 7" xfId="10955"/>
    <cellStyle name="Input 2 16 3 8" xfId="12868"/>
    <cellStyle name="Input 2 16 3 9" xfId="14569"/>
    <cellStyle name="Input 2 16 4" xfId="2311"/>
    <cellStyle name="Input 2 16 4 10" xfId="16958"/>
    <cellStyle name="Input 2 16 4 11" xfId="18562"/>
    <cellStyle name="Input 2 16 4 12" xfId="20160"/>
    <cellStyle name="Input 2 16 4 13" xfId="21740"/>
    <cellStyle name="Input 2 16 4 14" xfId="23277"/>
    <cellStyle name="Input 2 16 4 15" xfId="24752"/>
    <cellStyle name="Input 2 16 4 2" xfId="3975"/>
    <cellStyle name="Input 2 16 4 2 2" xfId="35066"/>
    <cellStyle name="Input 2 16 4 2 3" xfId="35065"/>
    <cellStyle name="Input 2 16 4 3" xfId="5570"/>
    <cellStyle name="Input 2 16 4 3 2" xfId="35067"/>
    <cellStyle name="Input 2 16 4 4" xfId="7150"/>
    <cellStyle name="Input 2 16 4 4 2" xfId="35068"/>
    <cellStyle name="Input 2 16 4 5" xfId="8680"/>
    <cellStyle name="Input 2 16 4 5 2" xfId="35069"/>
    <cellStyle name="Input 2 16 4 6" xfId="10155"/>
    <cellStyle name="Input 2 16 4 6 2" xfId="35070"/>
    <cellStyle name="Input 2 16 4 7" xfId="12039"/>
    <cellStyle name="Input 2 16 4 8" xfId="13740"/>
    <cellStyle name="Input 2 16 4 9" xfId="15353"/>
    <cellStyle name="Input 2 16 5" xfId="1794"/>
    <cellStyle name="Input 2 16 5 2" xfId="35072"/>
    <cellStyle name="Input 2 16 5 2 2" xfId="35073"/>
    <cellStyle name="Input 2 16 5 2 3" xfId="62120"/>
    <cellStyle name="Input 2 16 5 3" xfId="35074"/>
    <cellStyle name="Input 2 16 5 3 2" xfId="62121"/>
    <cellStyle name="Input 2 16 5 4" xfId="35075"/>
    <cellStyle name="Input 2 16 5 4 2" xfId="62122"/>
    <cellStyle name="Input 2 16 5 5" xfId="35076"/>
    <cellStyle name="Input 2 16 5 6" xfId="35077"/>
    <cellStyle name="Input 2 16 5 7" xfId="35071"/>
    <cellStyle name="Input 2 16 6" xfId="3464"/>
    <cellStyle name="Input 2 16 6 2" xfId="35079"/>
    <cellStyle name="Input 2 16 6 2 2" xfId="35080"/>
    <cellStyle name="Input 2 16 6 2 3" xfId="62123"/>
    <cellStyle name="Input 2 16 6 3" xfId="35081"/>
    <cellStyle name="Input 2 16 6 3 2" xfId="62124"/>
    <cellStyle name="Input 2 16 6 4" xfId="35082"/>
    <cellStyle name="Input 2 16 6 4 2" xfId="62125"/>
    <cellStyle name="Input 2 16 6 5" xfId="35083"/>
    <cellStyle name="Input 2 16 6 6" xfId="35084"/>
    <cellStyle name="Input 2 16 6 7" xfId="35078"/>
    <cellStyle name="Input 2 16 7" xfId="776"/>
    <cellStyle name="Input 2 16 7 2" xfId="35086"/>
    <cellStyle name="Input 2 16 7 2 2" xfId="35087"/>
    <cellStyle name="Input 2 16 7 2 3" xfId="62126"/>
    <cellStyle name="Input 2 16 7 3" xfId="35088"/>
    <cellStyle name="Input 2 16 7 3 2" xfId="62127"/>
    <cellStyle name="Input 2 16 7 4" xfId="35089"/>
    <cellStyle name="Input 2 16 7 4 2" xfId="62128"/>
    <cellStyle name="Input 2 16 7 5" xfId="35090"/>
    <cellStyle name="Input 2 16 7 6" xfId="35091"/>
    <cellStyle name="Input 2 16 7 7" xfId="35085"/>
    <cellStyle name="Input 2 16 8" xfId="3851"/>
    <cellStyle name="Input 2 16 8 2" xfId="35093"/>
    <cellStyle name="Input 2 16 8 2 2" xfId="35094"/>
    <cellStyle name="Input 2 16 8 2 3" xfId="62129"/>
    <cellStyle name="Input 2 16 8 3" xfId="35095"/>
    <cellStyle name="Input 2 16 8 3 2" xfId="62130"/>
    <cellStyle name="Input 2 16 8 4" xfId="35096"/>
    <cellStyle name="Input 2 16 8 4 2" xfId="62131"/>
    <cellStyle name="Input 2 16 8 5" xfId="35097"/>
    <cellStyle name="Input 2 16 8 6" xfId="35098"/>
    <cellStyle name="Input 2 16 8 7" xfId="35092"/>
    <cellStyle name="Input 2 16 9" xfId="5451"/>
    <cellStyle name="Input 2 16 9 2" xfId="35100"/>
    <cellStyle name="Input 2 16 9 2 2" xfId="35101"/>
    <cellStyle name="Input 2 16 9 2 3" xfId="62132"/>
    <cellStyle name="Input 2 16 9 3" xfId="35102"/>
    <cellStyle name="Input 2 16 9 3 2" xfId="62133"/>
    <cellStyle name="Input 2 16 9 4" xfId="35103"/>
    <cellStyle name="Input 2 16 9 4 2" xfId="62134"/>
    <cellStyle name="Input 2 16 9 5" xfId="35104"/>
    <cellStyle name="Input 2 16 9 6" xfId="35105"/>
    <cellStyle name="Input 2 16 9 7" xfId="35099"/>
    <cellStyle name="Input 2 17" xfId="410"/>
    <cellStyle name="Input 2 17 10" xfId="8546"/>
    <cellStyle name="Input 2 17 10 2" xfId="35107"/>
    <cellStyle name="Input 2 17 10 2 2" xfId="35108"/>
    <cellStyle name="Input 2 17 10 2 3" xfId="62135"/>
    <cellStyle name="Input 2 17 10 3" xfId="35109"/>
    <cellStyle name="Input 2 17 10 3 2" xfId="62136"/>
    <cellStyle name="Input 2 17 10 4" xfId="35110"/>
    <cellStyle name="Input 2 17 10 4 2" xfId="62137"/>
    <cellStyle name="Input 2 17 10 5" xfId="35111"/>
    <cellStyle name="Input 2 17 10 6" xfId="35112"/>
    <cellStyle name="Input 2 17 10 7" xfId="35106"/>
    <cellStyle name="Input 2 17 11" xfId="11552"/>
    <cellStyle name="Input 2 17 11 2" xfId="35114"/>
    <cellStyle name="Input 2 17 11 2 2" xfId="35115"/>
    <cellStyle name="Input 2 17 11 2 3" xfId="62138"/>
    <cellStyle name="Input 2 17 11 3" xfId="35116"/>
    <cellStyle name="Input 2 17 11 3 2" xfId="62139"/>
    <cellStyle name="Input 2 17 11 4" xfId="35117"/>
    <cellStyle name="Input 2 17 11 4 2" xfId="62140"/>
    <cellStyle name="Input 2 17 11 5" xfId="35118"/>
    <cellStyle name="Input 2 17 11 6" xfId="35119"/>
    <cellStyle name="Input 2 17 11 7" xfId="35113"/>
    <cellStyle name="Input 2 17 12" xfId="13254"/>
    <cellStyle name="Input 2 17 12 2" xfId="35121"/>
    <cellStyle name="Input 2 17 12 2 2" xfId="35122"/>
    <cellStyle name="Input 2 17 12 2 3" xfId="62141"/>
    <cellStyle name="Input 2 17 12 3" xfId="35123"/>
    <cellStyle name="Input 2 17 12 3 2" xfId="62142"/>
    <cellStyle name="Input 2 17 12 4" xfId="35124"/>
    <cellStyle name="Input 2 17 12 4 2" xfId="62143"/>
    <cellStyle name="Input 2 17 12 5" xfId="35125"/>
    <cellStyle name="Input 2 17 12 6" xfId="35120"/>
    <cellStyle name="Input 2 17 13" xfId="11914"/>
    <cellStyle name="Input 2 17 13 2" xfId="35127"/>
    <cellStyle name="Input 2 17 13 3" xfId="35126"/>
    <cellStyle name="Input 2 17 14" xfId="15185"/>
    <cellStyle name="Input 2 17 14 2" xfId="35129"/>
    <cellStyle name="Input 2 17 14 3" xfId="35128"/>
    <cellStyle name="Input 2 17 15" xfId="16794"/>
    <cellStyle name="Input 2 17 15 2" xfId="35130"/>
    <cellStyle name="Input 2 17 16" xfId="16763"/>
    <cellStyle name="Input 2 17 16 2" xfId="35131"/>
    <cellStyle name="Input 2 17 17" xfId="15321"/>
    <cellStyle name="Input 2 17 17 2" xfId="35132"/>
    <cellStyle name="Input 2 17 18" xfId="20324"/>
    <cellStyle name="Input 2 17 18 2" xfId="35133"/>
    <cellStyle name="Input 2 17 19" xfId="23143"/>
    <cellStyle name="Input 2 17 2" xfId="1000"/>
    <cellStyle name="Input 2 17 2 10" xfId="15836"/>
    <cellStyle name="Input 2 17 2 11" xfId="17441"/>
    <cellStyle name="Input 2 17 2 12" xfId="19044"/>
    <cellStyle name="Input 2 17 2 13" xfId="20636"/>
    <cellStyle name="Input 2 17 2 14" xfId="22213"/>
    <cellStyle name="Input 2 17 2 15" xfId="23734"/>
    <cellStyle name="Input 2 17 2 16" xfId="25207"/>
    <cellStyle name="Input 2 17 2 2" xfId="2795"/>
    <cellStyle name="Input 2 17 2 2 2" xfId="35135"/>
    <cellStyle name="Input 2 17 2 2 3" xfId="35134"/>
    <cellStyle name="Input 2 17 2 3" xfId="4458"/>
    <cellStyle name="Input 2 17 2 3 2" xfId="35136"/>
    <cellStyle name="Input 2 17 2 4" xfId="6050"/>
    <cellStyle name="Input 2 17 2 4 2" xfId="35137"/>
    <cellStyle name="Input 2 17 2 5" xfId="7622"/>
    <cellStyle name="Input 2 17 2 5 2" xfId="35138"/>
    <cellStyle name="Input 2 17 2 6" xfId="9137"/>
    <cellStyle name="Input 2 17 2 6 2" xfId="35139"/>
    <cellStyle name="Input 2 17 2 7" xfId="10610"/>
    <cellStyle name="Input 2 17 2 8" xfId="12523"/>
    <cellStyle name="Input 2 17 2 9" xfId="14224"/>
    <cellStyle name="Input 2 17 20" xfId="62144"/>
    <cellStyle name="Input 2 17 3" xfId="1408"/>
    <cellStyle name="Input 2 17 3 10" xfId="16208"/>
    <cellStyle name="Input 2 17 3 11" xfId="17813"/>
    <cellStyle name="Input 2 17 3 12" xfId="19416"/>
    <cellStyle name="Input 2 17 3 13" xfId="21008"/>
    <cellStyle name="Input 2 17 3 14" xfId="22585"/>
    <cellStyle name="Input 2 17 3 15" xfId="24106"/>
    <cellStyle name="Input 2 17 3 16" xfId="25579"/>
    <cellStyle name="Input 2 17 3 2" xfId="3167"/>
    <cellStyle name="Input 2 17 3 2 2" xfId="35141"/>
    <cellStyle name="Input 2 17 3 2 3" xfId="35140"/>
    <cellStyle name="Input 2 17 3 3" xfId="4830"/>
    <cellStyle name="Input 2 17 3 3 2" xfId="35142"/>
    <cellStyle name="Input 2 17 3 4" xfId="6422"/>
    <cellStyle name="Input 2 17 3 4 2" xfId="35143"/>
    <cellStyle name="Input 2 17 3 5" xfId="7994"/>
    <cellStyle name="Input 2 17 3 5 2" xfId="35144"/>
    <cellStyle name="Input 2 17 3 6" xfId="9509"/>
    <cellStyle name="Input 2 17 3 6 2" xfId="35145"/>
    <cellStyle name="Input 2 17 3 7" xfId="10982"/>
    <cellStyle name="Input 2 17 3 8" xfId="12895"/>
    <cellStyle name="Input 2 17 3 9" xfId="14596"/>
    <cellStyle name="Input 2 17 4" xfId="2342"/>
    <cellStyle name="Input 2 17 4 10" xfId="16989"/>
    <cellStyle name="Input 2 17 4 11" xfId="18593"/>
    <cellStyle name="Input 2 17 4 12" xfId="20191"/>
    <cellStyle name="Input 2 17 4 13" xfId="21769"/>
    <cellStyle name="Input 2 17 4 14" xfId="23305"/>
    <cellStyle name="Input 2 17 4 15" xfId="24779"/>
    <cellStyle name="Input 2 17 4 2" xfId="4006"/>
    <cellStyle name="Input 2 17 4 2 2" xfId="35147"/>
    <cellStyle name="Input 2 17 4 2 3" xfId="35146"/>
    <cellStyle name="Input 2 17 4 3" xfId="5601"/>
    <cellStyle name="Input 2 17 4 3 2" xfId="35148"/>
    <cellStyle name="Input 2 17 4 4" xfId="7180"/>
    <cellStyle name="Input 2 17 4 4 2" xfId="35149"/>
    <cellStyle name="Input 2 17 4 5" xfId="8708"/>
    <cellStyle name="Input 2 17 4 5 2" xfId="35150"/>
    <cellStyle name="Input 2 17 4 6" xfId="10182"/>
    <cellStyle name="Input 2 17 4 6 2" xfId="35151"/>
    <cellStyle name="Input 2 17 4 7" xfId="12070"/>
    <cellStyle name="Input 2 17 4 8" xfId="13771"/>
    <cellStyle name="Input 2 17 4 9" xfId="15384"/>
    <cellStyle name="Input 2 17 5" xfId="1825"/>
    <cellStyle name="Input 2 17 5 2" xfId="35153"/>
    <cellStyle name="Input 2 17 5 2 2" xfId="35154"/>
    <cellStyle name="Input 2 17 5 2 3" xfId="62145"/>
    <cellStyle name="Input 2 17 5 3" xfId="35155"/>
    <cellStyle name="Input 2 17 5 3 2" xfId="62146"/>
    <cellStyle name="Input 2 17 5 4" xfId="35156"/>
    <cellStyle name="Input 2 17 5 4 2" xfId="62147"/>
    <cellStyle name="Input 2 17 5 5" xfId="35157"/>
    <cellStyle name="Input 2 17 5 6" xfId="35158"/>
    <cellStyle name="Input 2 17 5 7" xfId="35152"/>
    <cellStyle name="Input 2 17 6" xfId="3495"/>
    <cellStyle name="Input 2 17 6 2" xfId="35160"/>
    <cellStyle name="Input 2 17 6 2 2" xfId="35161"/>
    <cellStyle name="Input 2 17 6 2 3" xfId="62148"/>
    <cellStyle name="Input 2 17 6 3" xfId="35162"/>
    <cellStyle name="Input 2 17 6 3 2" xfId="62149"/>
    <cellStyle name="Input 2 17 6 4" xfId="35163"/>
    <cellStyle name="Input 2 17 6 4 2" xfId="62150"/>
    <cellStyle name="Input 2 17 6 5" xfId="35164"/>
    <cellStyle name="Input 2 17 6 6" xfId="35165"/>
    <cellStyle name="Input 2 17 6 7" xfId="35159"/>
    <cellStyle name="Input 2 17 7" xfId="3812"/>
    <cellStyle name="Input 2 17 7 2" xfId="35167"/>
    <cellStyle name="Input 2 17 7 2 2" xfId="35168"/>
    <cellStyle name="Input 2 17 7 2 3" xfId="62151"/>
    <cellStyle name="Input 2 17 7 3" xfId="35169"/>
    <cellStyle name="Input 2 17 7 3 2" xfId="62152"/>
    <cellStyle name="Input 2 17 7 4" xfId="35170"/>
    <cellStyle name="Input 2 17 7 4 2" xfId="62153"/>
    <cellStyle name="Input 2 17 7 5" xfId="35171"/>
    <cellStyle name="Input 2 17 7 6" xfId="35172"/>
    <cellStyle name="Input 2 17 7 7" xfId="35166"/>
    <cellStyle name="Input 2 17 8" xfId="5412"/>
    <cellStyle name="Input 2 17 8 2" xfId="35174"/>
    <cellStyle name="Input 2 17 8 2 2" xfId="35175"/>
    <cellStyle name="Input 2 17 8 2 3" xfId="62154"/>
    <cellStyle name="Input 2 17 8 3" xfId="35176"/>
    <cellStyle name="Input 2 17 8 3 2" xfId="62155"/>
    <cellStyle name="Input 2 17 8 4" xfId="35177"/>
    <cellStyle name="Input 2 17 8 4 2" xfId="62156"/>
    <cellStyle name="Input 2 17 8 5" xfId="35178"/>
    <cellStyle name="Input 2 17 8 6" xfId="35179"/>
    <cellStyle name="Input 2 17 8 7" xfId="35173"/>
    <cellStyle name="Input 2 17 9" xfId="6997"/>
    <cellStyle name="Input 2 17 9 2" xfId="35181"/>
    <cellStyle name="Input 2 17 9 2 2" xfId="35182"/>
    <cellStyle name="Input 2 17 9 2 3" xfId="62157"/>
    <cellStyle name="Input 2 17 9 3" xfId="35183"/>
    <cellStyle name="Input 2 17 9 3 2" xfId="62158"/>
    <cellStyle name="Input 2 17 9 4" xfId="35184"/>
    <cellStyle name="Input 2 17 9 4 2" xfId="62159"/>
    <cellStyle name="Input 2 17 9 5" xfId="35185"/>
    <cellStyle name="Input 2 17 9 6" xfId="35186"/>
    <cellStyle name="Input 2 17 9 7" xfId="35180"/>
    <cellStyle name="Input 2 18" xfId="462"/>
    <cellStyle name="Input 2 18 10" xfId="9830"/>
    <cellStyle name="Input 2 18 10 2" xfId="35188"/>
    <cellStyle name="Input 2 18 10 2 2" xfId="35189"/>
    <cellStyle name="Input 2 18 10 2 3" xfId="62160"/>
    <cellStyle name="Input 2 18 10 3" xfId="35190"/>
    <cellStyle name="Input 2 18 10 3 2" xfId="62161"/>
    <cellStyle name="Input 2 18 10 4" xfId="35191"/>
    <cellStyle name="Input 2 18 10 4 2" xfId="62162"/>
    <cellStyle name="Input 2 18 10 5" xfId="35192"/>
    <cellStyle name="Input 2 18 10 6" xfId="35193"/>
    <cellStyle name="Input 2 18 10 7" xfId="35187"/>
    <cellStyle name="Input 2 18 11" xfId="11604"/>
    <cellStyle name="Input 2 18 11 2" xfId="35195"/>
    <cellStyle name="Input 2 18 11 2 2" xfId="35196"/>
    <cellStyle name="Input 2 18 11 2 3" xfId="62163"/>
    <cellStyle name="Input 2 18 11 3" xfId="35197"/>
    <cellStyle name="Input 2 18 11 3 2" xfId="62164"/>
    <cellStyle name="Input 2 18 11 4" xfId="35198"/>
    <cellStyle name="Input 2 18 11 4 2" xfId="62165"/>
    <cellStyle name="Input 2 18 11 5" xfId="35199"/>
    <cellStyle name="Input 2 18 11 6" xfId="35200"/>
    <cellStyle name="Input 2 18 11 7" xfId="35194"/>
    <cellStyle name="Input 2 18 12" xfId="13306"/>
    <cellStyle name="Input 2 18 12 2" xfId="35202"/>
    <cellStyle name="Input 2 18 12 2 2" xfId="35203"/>
    <cellStyle name="Input 2 18 12 2 3" xfId="62166"/>
    <cellStyle name="Input 2 18 12 3" xfId="35204"/>
    <cellStyle name="Input 2 18 12 3 2" xfId="62167"/>
    <cellStyle name="Input 2 18 12 4" xfId="35205"/>
    <cellStyle name="Input 2 18 12 4 2" xfId="62168"/>
    <cellStyle name="Input 2 18 12 5" xfId="35206"/>
    <cellStyle name="Input 2 18 12 6" xfId="35201"/>
    <cellStyle name="Input 2 18 13" xfId="14918"/>
    <cellStyle name="Input 2 18 13 2" xfId="35208"/>
    <cellStyle name="Input 2 18 13 3" xfId="35207"/>
    <cellStyle name="Input 2 18 14" xfId="16529"/>
    <cellStyle name="Input 2 18 14 2" xfId="35210"/>
    <cellStyle name="Input 2 18 14 3" xfId="35209"/>
    <cellStyle name="Input 2 18 15" xfId="18134"/>
    <cellStyle name="Input 2 18 15 2" xfId="35211"/>
    <cellStyle name="Input 2 18 16" xfId="19738"/>
    <cellStyle name="Input 2 18 16 2" xfId="35212"/>
    <cellStyle name="Input 2 18 17" xfId="21330"/>
    <cellStyle name="Input 2 18 17 2" xfId="35213"/>
    <cellStyle name="Input 2 18 18" xfId="22912"/>
    <cellStyle name="Input 2 18 18 2" xfId="35214"/>
    <cellStyle name="Input 2 18 19" xfId="24427"/>
    <cellStyle name="Input 2 18 2" xfId="1052"/>
    <cellStyle name="Input 2 18 2 10" xfId="15888"/>
    <cellStyle name="Input 2 18 2 11" xfId="17493"/>
    <cellStyle name="Input 2 18 2 12" xfId="19096"/>
    <cellStyle name="Input 2 18 2 13" xfId="20688"/>
    <cellStyle name="Input 2 18 2 14" xfId="22265"/>
    <cellStyle name="Input 2 18 2 15" xfId="23786"/>
    <cellStyle name="Input 2 18 2 16" xfId="25259"/>
    <cellStyle name="Input 2 18 2 2" xfId="2847"/>
    <cellStyle name="Input 2 18 2 2 2" xfId="35216"/>
    <cellStyle name="Input 2 18 2 2 3" xfId="35215"/>
    <cellStyle name="Input 2 18 2 3" xfId="4510"/>
    <cellStyle name="Input 2 18 2 3 2" xfId="35217"/>
    <cellStyle name="Input 2 18 2 4" xfId="6102"/>
    <cellStyle name="Input 2 18 2 4 2" xfId="35218"/>
    <cellStyle name="Input 2 18 2 5" xfId="7674"/>
    <cellStyle name="Input 2 18 2 5 2" xfId="35219"/>
    <cellStyle name="Input 2 18 2 6" xfId="9189"/>
    <cellStyle name="Input 2 18 2 6 2" xfId="35220"/>
    <cellStyle name="Input 2 18 2 7" xfId="10662"/>
    <cellStyle name="Input 2 18 2 8" xfId="12575"/>
    <cellStyle name="Input 2 18 2 9" xfId="14276"/>
    <cellStyle name="Input 2 18 20" xfId="62169"/>
    <cellStyle name="Input 2 18 3" xfId="1460"/>
    <cellStyle name="Input 2 18 3 10" xfId="16260"/>
    <cellStyle name="Input 2 18 3 11" xfId="17865"/>
    <cellStyle name="Input 2 18 3 12" xfId="19468"/>
    <cellStyle name="Input 2 18 3 13" xfId="21060"/>
    <cellStyle name="Input 2 18 3 14" xfId="22637"/>
    <cellStyle name="Input 2 18 3 15" xfId="24158"/>
    <cellStyle name="Input 2 18 3 16" xfId="25631"/>
    <cellStyle name="Input 2 18 3 2" xfId="3219"/>
    <cellStyle name="Input 2 18 3 2 2" xfId="35222"/>
    <cellStyle name="Input 2 18 3 2 3" xfId="35221"/>
    <cellStyle name="Input 2 18 3 3" xfId="4882"/>
    <cellStyle name="Input 2 18 3 3 2" xfId="35223"/>
    <cellStyle name="Input 2 18 3 4" xfId="6474"/>
    <cellStyle name="Input 2 18 3 4 2" xfId="35224"/>
    <cellStyle name="Input 2 18 3 5" xfId="8046"/>
    <cellStyle name="Input 2 18 3 5 2" xfId="35225"/>
    <cellStyle name="Input 2 18 3 6" xfId="9561"/>
    <cellStyle name="Input 2 18 3 6 2" xfId="35226"/>
    <cellStyle name="Input 2 18 3 7" xfId="11034"/>
    <cellStyle name="Input 2 18 3 8" xfId="12947"/>
    <cellStyle name="Input 2 18 3 9" xfId="14648"/>
    <cellStyle name="Input 2 18 4" xfId="2394"/>
    <cellStyle name="Input 2 18 4 10" xfId="17041"/>
    <cellStyle name="Input 2 18 4 11" xfId="18645"/>
    <cellStyle name="Input 2 18 4 12" xfId="20243"/>
    <cellStyle name="Input 2 18 4 13" xfId="21821"/>
    <cellStyle name="Input 2 18 4 14" xfId="23357"/>
    <cellStyle name="Input 2 18 4 15" xfId="24831"/>
    <cellStyle name="Input 2 18 4 2" xfId="4058"/>
    <cellStyle name="Input 2 18 4 2 2" xfId="35228"/>
    <cellStyle name="Input 2 18 4 2 3" xfId="35227"/>
    <cellStyle name="Input 2 18 4 3" xfId="5653"/>
    <cellStyle name="Input 2 18 4 3 2" xfId="35229"/>
    <cellStyle name="Input 2 18 4 4" xfId="7232"/>
    <cellStyle name="Input 2 18 4 4 2" xfId="35230"/>
    <cellStyle name="Input 2 18 4 5" xfId="8760"/>
    <cellStyle name="Input 2 18 4 5 2" xfId="35231"/>
    <cellStyle name="Input 2 18 4 6" xfId="10234"/>
    <cellStyle name="Input 2 18 4 6 2" xfId="35232"/>
    <cellStyle name="Input 2 18 4 7" xfId="12122"/>
    <cellStyle name="Input 2 18 4 8" xfId="13823"/>
    <cellStyle name="Input 2 18 4 9" xfId="15436"/>
    <cellStyle name="Input 2 18 5" xfId="1877"/>
    <cellStyle name="Input 2 18 5 2" xfId="35234"/>
    <cellStyle name="Input 2 18 5 2 2" xfId="35235"/>
    <cellStyle name="Input 2 18 5 2 3" xfId="62170"/>
    <cellStyle name="Input 2 18 5 3" xfId="35236"/>
    <cellStyle name="Input 2 18 5 3 2" xfId="62171"/>
    <cellStyle name="Input 2 18 5 4" xfId="35237"/>
    <cellStyle name="Input 2 18 5 4 2" xfId="62172"/>
    <cellStyle name="Input 2 18 5 5" xfId="35238"/>
    <cellStyle name="Input 2 18 5 6" xfId="35239"/>
    <cellStyle name="Input 2 18 5 7" xfId="35233"/>
    <cellStyle name="Input 2 18 6" xfId="3547"/>
    <cellStyle name="Input 2 18 6 2" xfId="35241"/>
    <cellStyle name="Input 2 18 6 2 2" xfId="35242"/>
    <cellStyle name="Input 2 18 6 2 3" xfId="62173"/>
    <cellStyle name="Input 2 18 6 3" xfId="35243"/>
    <cellStyle name="Input 2 18 6 3 2" xfId="62174"/>
    <cellStyle name="Input 2 18 6 4" xfId="35244"/>
    <cellStyle name="Input 2 18 6 4 2" xfId="62175"/>
    <cellStyle name="Input 2 18 6 5" xfId="35245"/>
    <cellStyle name="Input 2 18 6 6" xfId="35246"/>
    <cellStyle name="Input 2 18 6 7" xfId="35240"/>
    <cellStyle name="Input 2 18 7" xfId="5151"/>
    <cellStyle name="Input 2 18 7 2" xfId="35248"/>
    <cellStyle name="Input 2 18 7 2 2" xfId="35249"/>
    <cellStyle name="Input 2 18 7 2 3" xfId="62176"/>
    <cellStyle name="Input 2 18 7 3" xfId="35250"/>
    <cellStyle name="Input 2 18 7 3 2" xfId="62177"/>
    <cellStyle name="Input 2 18 7 4" xfId="35251"/>
    <cellStyle name="Input 2 18 7 4 2" xfId="62178"/>
    <cellStyle name="Input 2 18 7 5" xfId="35252"/>
    <cellStyle name="Input 2 18 7 6" xfId="35253"/>
    <cellStyle name="Input 2 18 7 7" xfId="35247"/>
    <cellStyle name="Input 2 18 8" xfId="6743"/>
    <cellStyle name="Input 2 18 8 2" xfId="35255"/>
    <cellStyle name="Input 2 18 8 2 2" xfId="35256"/>
    <cellStyle name="Input 2 18 8 2 3" xfId="62179"/>
    <cellStyle name="Input 2 18 8 3" xfId="35257"/>
    <cellStyle name="Input 2 18 8 3 2" xfId="62180"/>
    <cellStyle name="Input 2 18 8 4" xfId="35258"/>
    <cellStyle name="Input 2 18 8 4 2" xfId="62181"/>
    <cellStyle name="Input 2 18 8 5" xfId="35259"/>
    <cellStyle name="Input 2 18 8 6" xfId="35260"/>
    <cellStyle name="Input 2 18 8 7" xfId="35254"/>
    <cellStyle name="Input 2 18 9" xfId="8315"/>
    <cellStyle name="Input 2 18 9 2" xfId="35262"/>
    <cellStyle name="Input 2 18 9 2 2" xfId="35263"/>
    <cellStyle name="Input 2 18 9 2 3" xfId="62182"/>
    <cellStyle name="Input 2 18 9 3" xfId="35264"/>
    <cellStyle name="Input 2 18 9 3 2" xfId="62183"/>
    <cellStyle name="Input 2 18 9 4" xfId="35265"/>
    <cellStyle name="Input 2 18 9 4 2" xfId="62184"/>
    <cellStyle name="Input 2 18 9 5" xfId="35266"/>
    <cellStyle name="Input 2 18 9 6" xfId="35267"/>
    <cellStyle name="Input 2 18 9 7" xfId="35261"/>
    <cellStyle name="Input 2 19" xfId="310"/>
    <cellStyle name="Input 2 19 10" xfId="8577"/>
    <cellStyle name="Input 2 19 10 2" xfId="35269"/>
    <cellStyle name="Input 2 19 10 2 2" xfId="35270"/>
    <cellStyle name="Input 2 19 10 2 3" xfId="62185"/>
    <cellStyle name="Input 2 19 10 3" xfId="35271"/>
    <cellStyle name="Input 2 19 10 3 2" xfId="62186"/>
    <cellStyle name="Input 2 19 10 4" xfId="35272"/>
    <cellStyle name="Input 2 19 10 4 2" xfId="62187"/>
    <cellStyle name="Input 2 19 10 5" xfId="35273"/>
    <cellStyle name="Input 2 19 10 6" xfId="35274"/>
    <cellStyle name="Input 2 19 10 7" xfId="35268"/>
    <cellStyle name="Input 2 19 11" xfId="11452"/>
    <cellStyle name="Input 2 19 11 2" xfId="35276"/>
    <cellStyle name="Input 2 19 11 2 2" xfId="35277"/>
    <cellStyle name="Input 2 19 11 2 3" xfId="62188"/>
    <cellStyle name="Input 2 19 11 3" xfId="35278"/>
    <cellStyle name="Input 2 19 11 3 2" xfId="62189"/>
    <cellStyle name="Input 2 19 11 4" xfId="35279"/>
    <cellStyle name="Input 2 19 11 4 2" xfId="62190"/>
    <cellStyle name="Input 2 19 11 5" xfId="35280"/>
    <cellStyle name="Input 2 19 11 6" xfId="35281"/>
    <cellStyle name="Input 2 19 11 7" xfId="35275"/>
    <cellStyle name="Input 2 19 12" xfId="11309"/>
    <cellStyle name="Input 2 19 12 2" xfId="35283"/>
    <cellStyle name="Input 2 19 12 2 2" xfId="35284"/>
    <cellStyle name="Input 2 19 12 2 3" xfId="62191"/>
    <cellStyle name="Input 2 19 12 3" xfId="35285"/>
    <cellStyle name="Input 2 19 12 3 2" xfId="62192"/>
    <cellStyle name="Input 2 19 12 4" xfId="35286"/>
    <cellStyle name="Input 2 19 12 4 2" xfId="62193"/>
    <cellStyle name="Input 2 19 12 5" xfId="35287"/>
    <cellStyle name="Input 2 19 12 6" xfId="35282"/>
    <cellStyle name="Input 2 19 13" xfId="13631"/>
    <cellStyle name="Input 2 19 13 2" xfId="35289"/>
    <cellStyle name="Input 2 19 13 3" xfId="35288"/>
    <cellStyle name="Input 2 19 14" xfId="15228"/>
    <cellStyle name="Input 2 19 14 2" xfId="35291"/>
    <cellStyle name="Input 2 19 14 3" xfId="35290"/>
    <cellStyle name="Input 2 19 15" xfId="16835"/>
    <cellStyle name="Input 2 19 15 2" xfId="35292"/>
    <cellStyle name="Input 2 19 16" xfId="18455"/>
    <cellStyle name="Input 2 19 16 2" xfId="35293"/>
    <cellStyle name="Input 2 19 17" xfId="20054"/>
    <cellStyle name="Input 2 19 17 2" xfId="35294"/>
    <cellStyle name="Input 2 19 18" xfId="19985"/>
    <cellStyle name="Input 2 19 18 2" xfId="35295"/>
    <cellStyle name="Input 2 19 19" xfId="23174"/>
    <cellStyle name="Input 2 19 2" xfId="901"/>
    <cellStyle name="Input 2 19 2 10" xfId="15748"/>
    <cellStyle name="Input 2 19 2 11" xfId="17353"/>
    <cellStyle name="Input 2 19 2 12" xfId="18956"/>
    <cellStyle name="Input 2 19 2 13" xfId="20548"/>
    <cellStyle name="Input 2 19 2 14" xfId="22125"/>
    <cellStyle name="Input 2 19 2 15" xfId="23646"/>
    <cellStyle name="Input 2 19 2 16" xfId="25119"/>
    <cellStyle name="Input 2 19 2 2" xfId="2707"/>
    <cellStyle name="Input 2 19 2 2 2" xfId="35297"/>
    <cellStyle name="Input 2 19 2 2 3" xfId="35296"/>
    <cellStyle name="Input 2 19 2 3" xfId="4370"/>
    <cellStyle name="Input 2 19 2 3 2" xfId="35298"/>
    <cellStyle name="Input 2 19 2 4" xfId="5962"/>
    <cellStyle name="Input 2 19 2 4 2" xfId="35299"/>
    <cellStyle name="Input 2 19 2 5" xfId="7534"/>
    <cellStyle name="Input 2 19 2 5 2" xfId="35300"/>
    <cellStyle name="Input 2 19 2 6" xfId="9049"/>
    <cellStyle name="Input 2 19 2 6 2" xfId="35301"/>
    <cellStyle name="Input 2 19 2 7" xfId="10522"/>
    <cellStyle name="Input 2 19 2 8" xfId="12435"/>
    <cellStyle name="Input 2 19 2 9" xfId="14136"/>
    <cellStyle name="Input 2 19 20" xfId="62194"/>
    <cellStyle name="Input 2 19 3" xfId="1308"/>
    <cellStyle name="Input 2 19 3 10" xfId="16120"/>
    <cellStyle name="Input 2 19 3 11" xfId="17725"/>
    <cellStyle name="Input 2 19 3 12" xfId="19328"/>
    <cellStyle name="Input 2 19 3 13" xfId="20920"/>
    <cellStyle name="Input 2 19 3 14" xfId="22497"/>
    <cellStyle name="Input 2 19 3 15" xfId="24018"/>
    <cellStyle name="Input 2 19 3 16" xfId="25491"/>
    <cellStyle name="Input 2 19 3 2" xfId="3079"/>
    <cellStyle name="Input 2 19 3 2 2" xfId="35303"/>
    <cellStyle name="Input 2 19 3 2 3" xfId="35302"/>
    <cellStyle name="Input 2 19 3 3" xfId="4742"/>
    <cellStyle name="Input 2 19 3 3 2" xfId="35304"/>
    <cellStyle name="Input 2 19 3 4" xfId="6334"/>
    <cellStyle name="Input 2 19 3 4 2" xfId="35305"/>
    <cellStyle name="Input 2 19 3 5" xfId="7906"/>
    <cellStyle name="Input 2 19 3 5 2" xfId="35306"/>
    <cellStyle name="Input 2 19 3 6" xfId="9421"/>
    <cellStyle name="Input 2 19 3 6 2" xfId="35307"/>
    <cellStyle name="Input 2 19 3 7" xfId="10894"/>
    <cellStyle name="Input 2 19 3 8" xfId="12807"/>
    <cellStyle name="Input 2 19 3 9" xfId="14508"/>
    <cellStyle name="Input 2 19 4" xfId="2246"/>
    <cellStyle name="Input 2 19 4 10" xfId="16894"/>
    <cellStyle name="Input 2 19 4 11" xfId="18499"/>
    <cellStyle name="Input 2 19 4 12" xfId="20095"/>
    <cellStyle name="Input 2 19 4 13" xfId="21677"/>
    <cellStyle name="Input 2 19 4 14" xfId="23218"/>
    <cellStyle name="Input 2 19 4 15" xfId="24695"/>
    <cellStyle name="Input 2 19 4 2" xfId="3911"/>
    <cellStyle name="Input 2 19 4 2 2" xfId="35309"/>
    <cellStyle name="Input 2 19 4 2 3" xfId="35308"/>
    <cellStyle name="Input 2 19 4 3" xfId="5507"/>
    <cellStyle name="Input 2 19 4 3 2" xfId="35310"/>
    <cellStyle name="Input 2 19 4 4" xfId="7088"/>
    <cellStyle name="Input 2 19 4 4 2" xfId="35311"/>
    <cellStyle name="Input 2 19 4 5" xfId="8621"/>
    <cellStyle name="Input 2 19 4 5 2" xfId="35312"/>
    <cellStyle name="Input 2 19 4 6" xfId="10098"/>
    <cellStyle name="Input 2 19 4 6 2" xfId="35313"/>
    <cellStyle name="Input 2 19 4 7" xfId="11974"/>
    <cellStyle name="Input 2 19 4 8" xfId="13675"/>
    <cellStyle name="Input 2 19 4 9" xfId="15288"/>
    <cellStyle name="Input 2 19 5" xfId="1725"/>
    <cellStyle name="Input 2 19 5 2" xfId="35315"/>
    <cellStyle name="Input 2 19 5 2 2" xfId="35316"/>
    <cellStyle name="Input 2 19 5 2 3" xfId="62195"/>
    <cellStyle name="Input 2 19 5 3" xfId="35317"/>
    <cellStyle name="Input 2 19 5 3 2" xfId="62196"/>
    <cellStyle name="Input 2 19 5 4" xfId="35318"/>
    <cellStyle name="Input 2 19 5 4 2" xfId="62197"/>
    <cellStyle name="Input 2 19 5 5" xfId="35319"/>
    <cellStyle name="Input 2 19 5 6" xfId="35320"/>
    <cellStyle name="Input 2 19 5 7" xfId="35314"/>
    <cellStyle name="Input 2 19 6" xfId="1575"/>
    <cellStyle name="Input 2 19 6 2" xfId="35322"/>
    <cellStyle name="Input 2 19 6 2 2" xfId="35323"/>
    <cellStyle name="Input 2 19 6 2 3" xfId="62198"/>
    <cellStyle name="Input 2 19 6 3" xfId="35324"/>
    <cellStyle name="Input 2 19 6 3 2" xfId="62199"/>
    <cellStyle name="Input 2 19 6 4" xfId="35325"/>
    <cellStyle name="Input 2 19 6 4 2" xfId="62200"/>
    <cellStyle name="Input 2 19 6 5" xfId="35326"/>
    <cellStyle name="Input 2 19 6 6" xfId="35327"/>
    <cellStyle name="Input 2 19 6 7" xfId="35321"/>
    <cellStyle name="Input 2 19 7" xfId="3853"/>
    <cellStyle name="Input 2 19 7 2" xfId="35329"/>
    <cellStyle name="Input 2 19 7 2 2" xfId="35330"/>
    <cellStyle name="Input 2 19 7 2 3" xfId="62201"/>
    <cellStyle name="Input 2 19 7 3" xfId="35331"/>
    <cellStyle name="Input 2 19 7 3 2" xfId="62202"/>
    <cellStyle name="Input 2 19 7 4" xfId="35332"/>
    <cellStyle name="Input 2 19 7 4 2" xfId="62203"/>
    <cellStyle name="Input 2 19 7 5" xfId="35333"/>
    <cellStyle name="Input 2 19 7 6" xfId="35334"/>
    <cellStyle name="Input 2 19 7 7" xfId="35328"/>
    <cellStyle name="Input 2 19 8" xfId="5452"/>
    <cellStyle name="Input 2 19 8 2" xfId="35336"/>
    <cellStyle name="Input 2 19 8 2 2" xfId="35337"/>
    <cellStyle name="Input 2 19 8 2 3" xfId="62204"/>
    <cellStyle name="Input 2 19 8 3" xfId="35338"/>
    <cellStyle name="Input 2 19 8 3 2" xfId="62205"/>
    <cellStyle name="Input 2 19 8 4" xfId="35339"/>
    <cellStyle name="Input 2 19 8 4 2" xfId="62206"/>
    <cellStyle name="Input 2 19 8 5" xfId="35340"/>
    <cellStyle name="Input 2 19 8 6" xfId="35341"/>
    <cellStyle name="Input 2 19 8 7" xfId="35335"/>
    <cellStyle name="Input 2 19 9" xfId="7036"/>
    <cellStyle name="Input 2 19 9 2" xfId="35343"/>
    <cellStyle name="Input 2 19 9 2 2" xfId="35344"/>
    <cellStyle name="Input 2 19 9 2 3" xfId="62207"/>
    <cellStyle name="Input 2 19 9 3" xfId="35345"/>
    <cellStyle name="Input 2 19 9 3 2" xfId="62208"/>
    <cellStyle name="Input 2 19 9 4" xfId="35346"/>
    <cellStyle name="Input 2 19 9 4 2" xfId="62209"/>
    <cellStyle name="Input 2 19 9 5" xfId="35347"/>
    <cellStyle name="Input 2 19 9 6" xfId="35348"/>
    <cellStyle name="Input 2 19 9 7" xfId="35342"/>
    <cellStyle name="Input 2 2" xfId="331"/>
    <cellStyle name="Input 2 2 10" xfId="2168"/>
    <cellStyle name="Input 2 2 10 2" xfId="35349"/>
    <cellStyle name="Input 2 2 10 2 2" xfId="35350"/>
    <cellStyle name="Input 2 2 10 2 3" xfId="62210"/>
    <cellStyle name="Input 2 2 10 3" xfId="35351"/>
    <cellStyle name="Input 2 2 10 3 2" xfId="62211"/>
    <cellStyle name="Input 2 2 10 4" xfId="35352"/>
    <cellStyle name="Input 2 2 10 4 2" xfId="62212"/>
    <cellStyle name="Input 2 2 10 5" xfId="35353"/>
    <cellStyle name="Input 2 2 10 6" xfId="35354"/>
    <cellStyle name="Input 2 2 10 7" xfId="26182"/>
    <cellStyle name="Input 2 2 11" xfId="1368"/>
    <cellStyle name="Input 2 2 11 2" xfId="35356"/>
    <cellStyle name="Input 2 2 11 2 2" xfId="35357"/>
    <cellStyle name="Input 2 2 11 2 3" xfId="62213"/>
    <cellStyle name="Input 2 2 11 3" xfId="35358"/>
    <cellStyle name="Input 2 2 11 3 2" xfId="62214"/>
    <cellStyle name="Input 2 2 11 4" xfId="35359"/>
    <cellStyle name="Input 2 2 11 4 2" xfId="62215"/>
    <cellStyle name="Input 2 2 11 5" xfId="35360"/>
    <cellStyle name="Input 2 2 11 6" xfId="35361"/>
    <cellStyle name="Input 2 2 11 7" xfId="35355"/>
    <cellStyle name="Input 2 2 12" xfId="11473"/>
    <cellStyle name="Input 2 2 12 2" xfId="35363"/>
    <cellStyle name="Input 2 2 12 2 2" xfId="35364"/>
    <cellStyle name="Input 2 2 12 2 3" xfId="62216"/>
    <cellStyle name="Input 2 2 12 3" xfId="35365"/>
    <cellStyle name="Input 2 2 12 3 2" xfId="62217"/>
    <cellStyle name="Input 2 2 12 4" xfId="35366"/>
    <cellStyle name="Input 2 2 12 4 2" xfId="62218"/>
    <cellStyle name="Input 2 2 12 5" xfId="35367"/>
    <cellStyle name="Input 2 2 12 6" xfId="35368"/>
    <cellStyle name="Input 2 2 12 7" xfId="35362"/>
    <cellStyle name="Input 2 2 13" xfId="13175"/>
    <cellStyle name="Input 2 2 13 2" xfId="35370"/>
    <cellStyle name="Input 2 2 13 2 2" xfId="35371"/>
    <cellStyle name="Input 2 2 13 2 3" xfId="62219"/>
    <cellStyle name="Input 2 2 13 3" xfId="35372"/>
    <cellStyle name="Input 2 2 13 3 2" xfId="62220"/>
    <cellStyle name="Input 2 2 13 4" xfId="35373"/>
    <cellStyle name="Input 2 2 13 4 2" xfId="62221"/>
    <cellStyle name="Input 2 2 13 5" xfId="35374"/>
    <cellStyle name="Input 2 2 13 6" xfId="35375"/>
    <cellStyle name="Input 2 2 13 7" xfId="35369"/>
    <cellStyle name="Input 2 2 14" xfId="11903"/>
    <cellStyle name="Input 2 2 14 2" xfId="35377"/>
    <cellStyle name="Input 2 2 14 2 2" xfId="35378"/>
    <cellStyle name="Input 2 2 14 2 3" xfId="62222"/>
    <cellStyle name="Input 2 2 14 3" xfId="35379"/>
    <cellStyle name="Input 2 2 14 3 2" xfId="62223"/>
    <cellStyle name="Input 2 2 14 4" xfId="35380"/>
    <cellStyle name="Input 2 2 14 4 2" xfId="62224"/>
    <cellStyle name="Input 2 2 14 5" xfId="35381"/>
    <cellStyle name="Input 2 2 14 6" xfId="35376"/>
    <cellStyle name="Input 2 2 15" xfId="13563"/>
    <cellStyle name="Input 2 2 15 2" xfId="35383"/>
    <cellStyle name="Input 2 2 15 3" xfId="35382"/>
    <cellStyle name="Input 2 2 16" xfId="11333"/>
    <cellStyle name="Input 2 2 16 2" xfId="35384"/>
    <cellStyle name="Input 2 2 17" xfId="15635"/>
    <cellStyle name="Input 2 2 17 2" xfId="35385"/>
    <cellStyle name="Input 2 2 18" xfId="18442"/>
    <cellStyle name="Input 2 2 18 2" xfId="35386"/>
    <cellStyle name="Input 2 2 19" xfId="20005"/>
    <cellStyle name="Input 2 2 19 2" xfId="35387"/>
    <cellStyle name="Input 2 2 2" xfId="694"/>
    <cellStyle name="Input 2 2 2 10" xfId="10042"/>
    <cellStyle name="Input 2 2 2 10 2" xfId="35389"/>
    <cellStyle name="Input 2 2 2 10 2 2" xfId="35390"/>
    <cellStyle name="Input 2 2 2 10 2 3" xfId="62225"/>
    <cellStyle name="Input 2 2 2 10 3" xfId="35391"/>
    <cellStyle name="Input 2 2 2 10 3 2" xfId="62226"/>
    <cellStyle name="Input 2 2 2 10 4" xfId="35392"/>
    <cellStyle name="Input 2 2 2 10 4 2" xfId="62227"/>
    <cellStyle name="Input 2 2 2 10 5" xfId="35393"/>
    <cellStyle name="Input 2 2 2 10 6" xfId="35394"/>
    <cellStyle name="Input 2 2 2 10 7" xfId="35388"/>
    <cellStyle name="Input 2 2 2 11" xfId="11837"/>
    <cellStyle name="Input 2 2 2 11 2" xfId="35396"/>
    <cellStyle name="Input 2 2 2 11 2 2" xfId="35397"/>
    <cellStyle name="Input 2 2 2 11 2 3" xfId="62228"/>
    <cellStyle name="Input 2 2 2 11 3" xfId="35398"/>
    <cellStyle name="Input 2 2 2 11 3 2" xfId="62229"/>
    <cellStyle name="Input 2 2 2 11 4" xfId="35399"/>
    <cellStyle name="Input 2 2 2 11 4 2" xfId="62230"/>
    <cellStyle name="Input 2 2 2 11 5" xfId="35400"/>
    <cellStyle name="Input 2 2 2 11 6" xfId="35401"/>
    <cellStyle name="Input 2 2 2 11 7" xfId="35395"/>
    <cellStyle name="Input 2 2 2 12" xfId="13538"/>
    <cellStyle name="Input 2 2 2 12 2" xfId="35403"/>
    <cellStyle name="Input 2 2 2 12 2 2" xfId="35404"/>
    <cellStyle name="Input 2 2 2 12 2 3" xfId="62231"/>
    <cellStyle name="Input 2 2 2 12 3" xfId="35405"/>
    <cellStyle name="Input 2 2 2 12 3 2" xfId="62232"/>
    <cellStyle name="Input 2 2 2 12 4" xfId="35406"/>
    <cellStyle name="Input 2 2 2 12 4 2" xfId="62233"/>
    <cellStyle name="Input 2 2 2 12 5" xfId="35407"/>
    <cellStyle name="Input 2 2 2 12 6" xfId="35402"/>
    <cellStyle name="Input 2 2 2 13" xfId="15151"/>
    <cellStyle name="Input 2 2 2 13 2" xfId="35409"/>
    <cellStyle name="Input 2 2 2 13 3" xfId="35408"/>
    <cellStyle name="Input 2 2 2 14" xfId="16760"/>
    <cellStyle name="Input 2 2 2 14 2" xfId="35411"/>
    <cellStyle name="Input 2 2 2 14 3" xfId="35410"/>
    <cellStyle name="Input 2 2 2 15" xfId="18363"/>
    <cellStyle name="Input 2 2 2 15 2" xfId="35412"/>
    <cellStyle name="Input 2 2 2 16" xfId="19966"/>
    <cellStyle name="Input 2 2 2 16 2" xfId="35413"/>
    <cellStyle name="Input 2 2 2 17" xfId="21556"/>
    <cellStyle name="Input 2 2 2 17 2" xfId="35414"/>
    <cellStyle name="Input 2 2 2 18" xfId="23125"/>
    <cellStyle name="Input 2 2 2 18 2" xfId="35415"/>
    <cellStyle name="Input 2 2 2 19" xfId="24639"/>
    <cellStyle name="Input 2 2 2 2" xfId="1284"/>
    <cellStyle name="Input 2 2 2 2 10" xfId="16100"/>
    <cellStyle name="Input 2 2 2 2 11" xfId="17705"/>
    <cellStyle name="Input 2 2 2 2 12" xfId="19308"/>
    <cellStyle name="Input 2 2 2 2 13" xfId="20900"/>
    <cellStyle name="Input 2 2 2 2 14" xfId="22477"/>
    <cellStyle name="Input 2 2 2 2 15" xfId="23998"/>
    <cellStyle name="Input 2 2 2 2 16" xfId="25471"/>
    <cellStyle name="Input 2 2 2 2 2" xfId="3059"/>
    <cellStyle name="Input 2 2 2 2 2 2" xfId="35417"/>
    <cellStyle name="Input 2 2 2 2 2 3" xfId="35416"/>
    <cellStyle name="Input 2 2 2 2 3" xfId="4722"/>
    <cellStyle name="Input 2 2 2 2 3 2" xfId="35418"/>
    <cellStyle name="Input 2 2 2 2 4" xfId="6314"/>
    <cellStyle name="Input 2 2 2 2 4 2" xfId="35419"/>
    <cellStyle name="Input 2 2 2 2 5" xfId="7886"/>
    <cellStyle name="Input 2 2 2 2 5 2" xfId="35420"/>
    <cellStyle name="Input 2 2 2 2 6" xfId="9401"/>
    <cellStyle name="Input 2 2 2 2 6 2" xfId="35421"/>
    <cellStyle name="Input 2 2 2 2 7" xfId="10874"/>
    <cellStyle name="Input 2 2 2 2 8" xfId="12787"/>
    <cellStyle name="Input 2 2 2 2 9" xfId="14488"/>
    <cellStyle name="Input 2 2 2 20" xfId="62234"/>
    <cellStyle name="Input 2 2 2 21" xfId="62235"/>
    <cellStyle name="Input 2 2 2 3" xfId="1693"/>
    <cellStyle name="Input 2 2 2 3 10" xfId="16472"/>
    <cellStyle name="Input 2 2 2 3 11" xfId="18077"/>
    <cellStyle name="Input 2 2 2 3 12" xfId="19680"/>
    <cellStyle name="Input 2 2 2 3 13" xfId="21272"/>
    <cellStyle name="Input 2 2 2 3 14" xfId="22849"/>
    <cellStyle name="Input 2 2 2 3 15" xfId="24370"/>
    <cellStyle name="Input 2 2 2 3 16" xfId="25843"/>
    <cellStyle name="Input 2 2 2 3 2" xfId="3431"/>
    <cellStyle name="Input 2 2 2 3 2 2" xfId="35423"/>
    <cellStyle name="Input 2 2 2 3 2 3" xfId="35422"/>
    <cellStyle name="Input 2 2 2 3 3" xfId="5094"/>
    <cellStyle name="Input 2 2 2 3 3 2" xfId="35424"/>
    <cellStyle name="Input 2 2 2 3 4" xfId="6686"/>
    <cellStyle name="Input 2 2 2 3 4 2" xfId="35425"/>
    <cellStyle name="Input 2 2 2 3 5" xfId="8258"/>
    <cellStyle name="Input 2 2 2 3 5 2" xfId="35426"/>
    <cellStyle name="Input 2 2 2 3 6" xfId="9773"/>
    <cellStyle name="Input 2 2 2 3 6 2" xfId="35427"/>
    <cellStyle name="Input 2 2 2 3 7" xfId="11246"/>
    <cellStyle name="Input 2 2 2 3 8" xfId="13159"/>
    <cellStyle name="Input 2 2 2 3 9" xfId="14860"/>
    <cellStyle name="Input 2 2 2 4" xfId="2617"/>
    <cellStyle name="Input 2 2 2 4 10" xfId="17263"/>
    <cellStyle name="Input 2 2 2 4 11" xfId="18867"/>
    <cellStyle name="Input 2 2 2 4 12" xfId="20459"/>
    <cellStyle name="Input 2 2 2 4 13" xfId="22036"/>
    <cellStyle name="Input 2 2 2 4 14" xfId="23561"/>
    <cellStyle name="Input 2 2 2 4 15" xfId="25034"/>
    <cellStyle name="Input 2 2 2 4 2" xfId="4280"/>
    <cellStyle name="Input 2 2 2 4 2 2" xfId="35429"/>
    <cellStyle name="Input 2 2 2 4 2 3" xfId="35428"/>
    <cellStyle name="Input 2 2 2 4 3" xfId="5872"/>
    <cellStyle name="Input 2 2 2 4 3 2" xfId="35430"/>
    <cellStyle name="Input 2 2 2 4 4" xfId="7445"/>
    <cellStyle name="Input 2 2 2 4 4 2" xfId="35431"/>
    <cellStyle name="Input 2 2 2 4 5" xfId="8964"/>
    <cellStyle name="Input 2 2 2 4 5 2" xfId="35432"/>
    <cellStyle name="Input 2 2 2 4 6" xfId="10437"/>
    <cellStyle name="Input 2 2 2 4 6 2" xfId="35433"/>
    <cellStyle name="Input 2 2 2 4 7" xfId="12345"/>
    <cellStyle name="Input 2 2 2 4 8" xfId="14046"/>
    <cellStyle name="Input 2 2 2 4 9" xfId="15658"/>
    <cellStyle name="Input 2 2 2 5" xfId="2110"/>
    <cellStyle name="Input 2 2 2 5 2" xfId="35435"/>
    <cellStyle name="Input 2 2 2 5 2 2" xfId="35436"/>
    <cellStyle name="Input 2 2 2 5 2 3" xfId="62236"/>
    <cellStyle name="Input 2 2 2 5 3" xfId="35437"/>
    <cellStyle name="Input 2 2 2 5 3 2" xfId="62237"/>
    <cellStyle name="Input 2 2 2 5 4" xfId="35438"/>
    <cellStyle name="Input 2 2 2 5 4 2" xfId="62238"/>
    <cellStyle name="Input 2 2 2 5 5" xfId="35439"/>
    <cellStyle name="Input 2 2 2 5 6" xfId="35440"/>
    <cellStyle name="Input 2 2 2 5 7" xfId="35434"/>
    <cellStyle name="Input 2 2 2 6" xfId="3779"/>
    <cellStyle name="Input 2 2 2 6 2" xfId="35442"/>
    <cellStyle name="Input 2 2 2 6 2 2" xfId="35443"/>
    <cellStyle name="Input 2 2 2 6 2 3" xfId="62239"/>
    <cellStyle name="Input 2 2 2 6 3" xfId="35444"/>
    <cellStyle name="Input 2 2 2 6 3 2" xfId="62240"/>
    <cellStyle name="Input 2 2 2 6 4" xfId="35445"/>
    <cellStyle name="Input 2 2 2 6 4 2" xfId="62241"/>
    <cellStyle name="Input 2 2 2 6 5" xfId="35446"/>
    <cellStyle name="Input 2 2 2 6 6" xfId="35447"/>
    <cellStyle name="Input 2 2 2 6 7" xfId="35441"/>
    <cellStyle name="Input 2 2 2 7" xfId="5380"/>
    <cellStyle name="Input 2 2 2 7 2" xfId="35449"/>
    <cellStyle name="Input 2 2 2 7 2 2" xfId="35450"/>
    <cellStyle name="Input 2 2 2 7 2 3" xfId="62242"/>
    <cellStyle name="Input 2 2 2 7 3" xfId="35451"/>
    <cellStyle name="Input 2 2 2 7 3 2" xfId="62243"/>
    <cellStyle name="Input 2 2 2 7 4" xfId="35452"/>
    <cellStyle name="Input 2 2 2 7 4 2" xfId="62244"/>
    <cellStyle name="Input 2 2 2 7 5" xfId="35453"/>
    <cellStyle name="Input 2 2 2 7 6" xfId="35454"/>
    <cellStyle name="Input 2 2 2 7 7" xfId="35448"/>
    <cellStyle name="Input 2 2 2 8" xfId="6966"/>
    <cellStyle name="Input 2 2 2 8 2" xfId="35456"/>
    <cellStyle name="Input 2 2 2 8 2 2" xfId="35457"/>
    <cellStyle name="Input 2 2 2 8 2 3" xfId="62245"/>
    <cellStyle name="Input 2 2 2 8 3" xfId="35458"/>
    <cellStyle name="Input 2 2 2 8 3 2" xfId="62246"/>
    <cellStyle name="Input 2 2 2 8 4" xfId="35459"/>
    <cellStyle name="Input 2 2 2 8 4 2" xfId="62247"/>
    <cellStyle name="Input 2 2 2 8 5" xfId="35460"/>
    <cellStyle name="Input 2 2 2 8 6" xfId="35461"/>
    <cellStyle name="Input 2 2 2 8 7" xfId="35455"/>
    <cellStyle name="Input 2 2 2 9" xfId="8528"/>
    <cellStyle name="Input 2 2 2 9 2" xfId="35463"/>
    <cellStyle name="Input 2 2 2 9 2 2" xfId="35464"/>
    <cellStyle name="Input 2 2 2 9 2 3" xfId="62248"/>
    <cellStyle name="Input 2 2 2 9 3" xfId="35465"/>
    <cellStyle name="Input 2 2 2 9 3 2" xfId="62249"/>
    <cellStyle name="Input 2 2 2 9 4" xfId="35466"/>
    <cellStyle name="Input 2 2 2 9 4 2" xfId="62250"/>
    <cellStyle name="Input 2 2 2 9 5" xfId="35467"/>
    <cellStyle name="Input 2 2 2 9 6" xfId="35468"/>
    <cellStyle name="Input 2 2 2 9 7" xfId="35462"/>
    <cellStyle name="Input 2 2 20" xfId="21575"/>
    <cellStyle name="Input 2 2 21" xfId="62251"/>
    <cellStyle name="Input 2 2 22" xfId="62252"/>
    <cellStyle name="Input 2 2 3" xfId="706"/>
    <cellStyle name="Input 2 2 3 10" xfId="11849"/>
    <cellStyle name="Input 2 2 3 10 2" xfId="35470"/>
    <cellStyle name="Input 2 2 3 10 2 2" xfId="35471"/>
    <cellStyle name="Input 2 2 3 10 2 3" xfId="62253"/>
    <cellStyle name="Input 2 2 3 10 3" xfId="35472"/>
    <cellStyle name="Input 2 2 3 10 3 2" xfId="62254"/>
    <cellStyle name="Input 2 2 3 10 4" xfId="35473"/>
    <cellStyle name="Input 2 2 3 10 4 2" xfId="62255"/>
    <cellStyle name="Input 2 2 3 10 5" xfId="35474"/>
    <cellStyle name="Input 2 2 3 10 6" xfId="35475"/>
    <cellStyle name="Input 2 2 3 10 7" xfId="35469"/>
    <cellStyle name="Input 2 2 3 11" xfId="13550"/>
    <cellStyle name="Input 2 2 3 11 2" xfId="35477"/>
    <cellStyle name="Input 2 2 3 11 2 2" xfId="35478"/>
    <cellStyle name="Input 2 2 3 11 2 3" xfId="62256"/>
    <cellStyle name="Input 2 2 3 11 3" xfId="35479"/>
    <cellStyle name="Input 2 2 3 11 3 2" xfId="62257"/>
    <cellStyle name="Input 2 2 3 11 4" xfId="35480"/>
    <cellStyle name="Input 2 2 3 11 4 2" xfId="62258"/>
    <cellStyle name="Input 2 2 3 11 5" xfId="35481"/>
    <cellStyle name="Input 2 2 3 11 6" xfId="35482"/>
    <cellStyle name="Input 2 2 3 11 7" xfId="35476"/>
    <cellStyle name="Input 2 2 3 12" xfId="15163"/>
    <cellStyle name="Input 2 2 3 12 2" xfId="35484"/>
    <cellStyle name="Input 2 2 3 12 2 2" xfId="35485"/>
    <cellStyle name="Input 2 2 3 12 2 3" xfId="62259"/>
    <cellStyle name="Input 2 2 3 12 3" xfId="35486"/>
    <cellStyle name="Input 2 2 3 12 3 2" xfId="62260"/>
    <cellStyle name="Input 2 2 3 12 4" xfId="35487"/>
    <cellStyle name="Input 2 2 3 12 4 2" xfId="62261"/>
    <cellStyle name="Input 2 2 3 12 5" xfId="35488"/>
    <cellStyle name="Input 2 2 3 12 6" xfId="35483"/>
    <cellStyle name="Input 2 2 3 13" xfId="16772"/>
    <cellStyle name="Input 2 2 3 13 2" xfId="35490"/>
    <cellStyle name="Input 2 2 3 13 3" xfId="35489"/>
    <cellStyle name="Input 2 2 3 14" xfId="18375"/>
    <cellStyle name="Input 2 2 3 14 2" xfId="35491"/>
    <cellStyle name="Input 2 2 3 15" xfId="19978"/>
    <cellStyle name="Input 2 2 3 15 2" xfId="35492"/>
    <cellStyle name="Input 2 2 3 16" xfId="21567"/>
    <cellStyle name="Input 2 2 3 16 2" xfId="35493"/>
    <cellStyle name="Input 2 2 3 17" xfId="23133"/>
    <cellStyle name="Input 2 2 3 17 2" xfId="35494"/>
    <cellStyle name="Input 2 2 3 18" xfId="24646"/>
    <cellStyle name="Input 2 2 3 19" xfId="62262"/>
    <cellStyle name="Input 2 2 3 2" xfId="1296"/>
    <cellStyle name="Input 2 2 3 2 10" xfId="16108"/>
    <cellStyle name="Input 2 2 3 2 11" xfId="17713"/>
    <cellStyle name="Input 2 2 3 2 12" xfId="19316"/>
    <cellStyle name="Input 2 2 3 2 13" xfId="20908"/>
    <cellStyle name="Input 2 2 3 2 14" xfId="22485"/>
    <cellStyle name="Input 2 2 3 2 15" xfId="24006"/>
    <cellStyle name="Input 2 2 3 2 16" xfId="25479"/>
    <cellStyle name="Input 2 2 3 2 2" xfId="3067"/>
    <cellStyle name="Input 2 2 3 2 2 2" xfId="35496"/>
    <cellStyle name="Input 2 2 3 2 2 3" xfId="35495"/>
    <cellStyle name="Input 2 2 3 2 3" xfId="4730"/>
    <cellStyle name="Input 2 2 3 2 3 2" xfId="35497"/>
    <cellStyle name="Input 2 2 3 2 4" xfId="6322"/>
    <cellStyle name="Input 2 2 3 2 4 2" xfId="35498"/>
    <cellStyle name="Input 2 2 3 2 5" xfId="7894"/>
    <cellStyle name="Input 2 2 3 2 5 2" xfId="35499"/>
    <cellStyle name="Input 2 2 3 2 6" xfId="9409"/>
    <cellStyle name="Input 2 2 3 2 6 2" xfId="35500"/>
    <cellStyle name="Input 2 2 3 2 7" xfId="10882"/>
    <cellStyle name="Input 2 2 3 2 8" xfId="12795"/>
    <cellStyle name="Input 2 2 3 2 9" xfId="14496"/>
    <cellStyle name="Input 2 2 3 20" xfId="62263"/>
    <cellStyle name="Input 2 2 3 3" xfId="1705"/>
    <cellStyle name="Input 2 2 3 3 10" xfId="16479"/>
    <cellStyle name="Input 2 2 3 3 11" xfId="18084"/>
    <cellStyle name="Input 2 2 3 3 12" xfId="19687"/>
    <cellStyle name="Input 2 2 3 3 13" xfId="21279"/>
    <cellStyle name="Input 2 2 3 3 14" xfId="22856"/>
    <cellStyle name="Input 2 2 3 3 15" xfId="24377"/>
    <cellStyle name="Input 2 2 3 3 16" xfId="25850"/>
    <cellStyle name="Input 2 2 3 3 2" xfId="3438"/>
    <cellStyle name="Input 2 2 3 3 2 2" xfId="35502"/>
    <cellStyle name="Input 2 2 3 3 2 3" xfId="35501"/>
    <cellStyle name="Input 2 2 3 3 3" xfId="5101"/>
    <cellStyle name="Input 2 2 3 3 3 2" xfId="35503"/>
    <cellStyle name="Input 2 2 3 3 4" xfId="6693"/>
    <cellStyle name="Input 2 2 3 3 4 2" xfId="35504"/>
    <cellStyle name="Input 2 2 3 3 5" xfId="8265"/>
    <cellStyle name="Input 2 2 3 3 5 2" xfId="35505"/>
    <cellStyle name="Input 2 2 3 3 6" xfId="9780"/>
    <cellStyle name="Input 2 2 3 3 6 2" xfId="35506"/>
    <cellStyle name="Input 2 2 3 3 7" xfId="11253"/>
    <cellStyle name="Input 2 2 3 3 8" xfId="13166"/>
    <cellStyle name="Input 2 2 3 3 9" xfId="14867"/>
    <cellStyle name="Input 2 2 3 4" xfId="2122"/>
    <cellStyle name="Input 2 2 3 4 2" xfId="35508"/>
    <cellStyle name="Input 2 2 3 4 2 2" xfId="35509"/>
    <cellStyle name="Input 2 2 3 4 2 3" xfId="62264"/>
    <cellStyle name="Input 2 2 3 4 3" xfId="35510"/>
    <cellStyle name="Input 2 2 3 4 3 2" xfId="62265"/>
    <cellStyle name="Input 2 2 3 4 4" xfId="35511"/>
    <cellStyle name="Input 2 2 3 4 4 2" xfId="62266"/>
    <cellStyle name="Input 2 2 3 4 5" xfId="35512"/>
    <cellStyle name="Input 2 2 3 4 6" xfId="35513"/>
    <cellStyle name="Input 2 2 3 4 7" xfId="35507"/>
    <cellStyle name="Input 2 2 3 5" xfId="3791"/>
    <cellStyle name="Input 2 2 3 5 2" xfId="35515"/>
    <cellStyle name="Input 2 2 3 5 2 2" xfId="35516"/>
    <cellStyle name="Input 2 2 3 5 2 3" xfId="62267"/>
    <cellStyle name="Input 2 2 3 5 3" xfId="35517"/>
    <cellStyle name="Input 2 2 3 5 3 2" xfId="62268"/>
    <cellStyle name="Input 2 2 3 5 4" xfId="35518"/>
    <cellStyle name="Input 2 2 3 5 4 2" xfId="62269"/>
    <cellStyle name="Input 2 2 3 5 5" xfId="35519"/>
    <cellStyle name="Input 2 2 3 5 6" xfId="35520"/>
    <cellStyle name="Input 2 2 3 5 7" xfId="35514"/>
    <cellStyle name="Input 2 2 3 6" xfId="5391"/>
    <cellStyle name="Input 2 2 3 6 2" xfId="35522"/>
    <cellStyle name="Input 2 2 3 6 2 2" xfId="35523"/>
    <cellStyle name="Input 2 2 3 6 2 3" xfId="62270"/>
    <cellStyle name="Input 2 2 3 6 3" xfId="35524"/>
    <cellStyle name="Input 2 2 3 6 3 2" xfId="62271"/>
    <cellStyle name="Input 2 2 3 6 4" xfId="35525"/>
    <cellStyle name="Input 2 2 3 6 4 2" xfId="62272"/>
    <cellStyle name="Input 2 2 3 6 5" xfId="35526"/>
    <cellStyle name="Input 2 2 3 6 6" xfId="35527"/>
    <cellStyle name="Input 2 2 3 6 7" xfId="35521"/>
    <cellStyle name="Input 2 2 3 7" xfId="6977"/>
    <cellStyle name="Input 2 2 3 7 2" xfId="35529"/>
    <cellStyle name="Input 2 2 3 7 2 2" xfId="35530"/>
    <cellStyle name="Input 2 2 3 7 2 3" xfId="62273"/>
    <cellStyle name="Input 2 2 3 7 3" xfId="35531"/>
    <cellStyle name="Input 2 2 3 7 3 2" xfId="62274"/>
    <cellStyle name="Input 2 2 3 7 4" xfId="35532"/>
    <cellStyle name="Input 2 2 3 7 4 2" xfId="62275"/>
    <cellStyle name="Input 2 2 3 7 5" xfId="35533"/>
    <cellStyle name="Input 2 2 3 7 6" xfId="35534"/>
    <cellStyle name="Input 2 2 3 7 7" xfId="35528"/>
    <cellStyle name="Input 2 2 3 8" xfId="8536"/>
    <cellStyle name="Input 2 2 3 8 2" xfId="35536"/>
    <cellStyle name="Input 2 2 3 8 2 2" xfId="35537"/>
    <cellStyle name="Input 2 2 3 8 2 3" xfId="62276"/>
    <cellStyle name="Input 2 2 3 8 3" xfId="35538"/>
    <cellStyle name="Input 2 2 3 8 3 2" xfId="62277"/>
    <cellStyle name="Input 2 2 3 8 4" xfId="35539"/>
    <cellStyle name="Input 2 2 3 8 4 2" xfId="62278"/>
    <cellStyle name="Input 2 2 3 8 5" xfId="35540"/>
    <cellStyle name="Input 2 2 3 8 6" xfId="35541"/>
    <cellStyle name="Input 2 2 3 8 7" xfId="35535"/>
    <cellStyle name="Input 2 2 3 9" xfId="10049"/>
    <cellStyle name="Input 2 2 3 9 2" xfId="35543"/>
    <cellStyle name="Input 2 2 3 9 2 2" xfId="35544"/>
    <cellStyle name="Input 2 2 3 9 2 3" xfId="62279"/>
    <cellStyle name="Input 2 2 3 9 3" xfId="35545"/>
    <cellStyle name="Input 2 2 3 9 3 2" xfId="62280"/>
    <cellStyle name="Input 2 2 3 9 4" xfId="35546"/>
    <cellStyle name="Input 2 2 3 9 4 2" xfId="62281"/>
    <cellStyle name="Input 2 2 3 9 5" xfId="35547"/>
    <cellStyle name="Input 2 2 3 9 6" xfId="35548"/>
    <cellStyle name="Input 2 2 3 9 7" xfId="35542"/>
    <cellStyle name="Input 2 2 4" xfId="922"/>
    <cellStyle name="Input 2 2 4 10" xfId="15769"/>
    <cellStyle name="Input 2 2 4 11" xfId="17374"/>
    <cellStyle name="Input 2 2 4 12" xfId="18977"/>
    <cellStyle name="Input 2 2 4 13" xfId="20569"/>
    <cellStyle name="Input 2 2 4 14" xfId="22146"/>
    <cellStyle name="Input 2 2 4 15" xfId="23667"/>
    <cellStyle name="Input 2 2 4 16" xfId="25140"/>
    <cellStyle name="Input 2 2 4 2" xfId="2728"/>
    <cellStyle name="Input 2 2 4 2 2" xfId="35549"/>
    <cellStyle name="Input 2 2 4 2 3" xfId="26143"/>
    <cellStyle name="Input 2 2 4 3" xfId="4391"/>
    <cellStyle name="Input 2 2 4 3 2" xfId="26190"/>
    <cellStyle name="Input 2 2 4 4" xfId="5983"/>
    <cellStyle name="Input 2 2 4 4 2" xfId="35550"/>
    <cellStyle name="Input 2 2 4 5" xfId="7555"/>
    <cellStyle name="Input 2 2 4 5 2" xfId="35551"/>
    <cellStyle name="Input 2 2 4 6" xfId="9070"/>
    <cellStyle name="Input 2 2 4 6 2" xfId="35552"/>
    <cellStyle name="Input 2 2 4 7" xfId="10543"/>
    <cellStyle name="Input 2 2 4 8" xfId="12456"/>
    <cellStyle name="Input 2 2 4 9" xfId="14157"/>
    <cellStyle name="Input 2 2 5" xfId="1329"/>
    <cellStyle name="Input 2 2 5 10" xfId="16141"/>
    <cellStyle name="Input 2 2 5 11" xfId="17746"/>
    <cellStyle name="Input 2 2 5 12" xfId="19349"/>
    <cellStyle name="Input 2 2 5 13" xfId="20941"/>
    <cellStyle name="Input 2 2 5 14" xfId="22518"/>
    <cellStyle name="Input 2 2 5 15" xfId="24039"/>
    <cellStyle name="Input 2 2 5 16" xfId="25512"/>
    <cellStyle name="Input 2 2 5 2" xfId="3100"/>
    <cellStyle name="Input 2 2 5 2 2" xfId="35553"/>
    <cellStyle name="Input 2 2 5 2 3" xfId="26152"/>
    <cellStyle name="Input 2 2 5 3" xfId="4763"/>
    <cellStyle name="Input 2 2 5 3 2" xfId="26199"/>
    <cellStyle name="Input 2 2 5 4" xfId="6355"/>
    <cellStyle name="Input 2 2 5 4 2" xfId="35554"/>
    <cellStyle name="Input 2 2 5 5" xfId="7927"/>
    <cellStyle name="Input 2 2 5 5 2" xfId="35555"/>
    <cellStyle name="Input 2 2 5 6" xfId="9442"/>
    <cellStyle name="Input 2 2 5 6 2" xfId="35556"/>
    <cellStyle name="Input 2 2 5 7" xfId="10915"/>
    <cellStyle name="Input 2 2 5 8" xfId="12828"/>
    <cellStyle name="Input 2 2 5 9" xfId="14529"/>
    <cellStyle name="Input 2 2 6" xfId="1746"/>
    <cellStyle name="Input 2 2 6 2" xfId="26153"/>
    <cellStyle name="Input 2 2 6 2 2" xfId="35557"/>
    <cellStyle name="Input 2 2 6 2 3" xfId="62282"/>
    <cellStyle name="Input 2 2 6 3" xfId="26200"/>
    <cellStyle name="Input 2 2 6 3 2" xfId="62283"/>
    <cellStyle name="Input 2 2 6 4" xfId="35558"/>
    <cellStyle name="Input 2 2 6 4 2" xfId="62284"/>
    <cellStyle name="Input 2 2 6 5" xfId="35559"/>
    <cellStyle name="Input 2 2 6 6" xfId="35560"/>
    <cellStyle name="Input 2 2 6 7" xfId="26044"/>
    <cellStyle name="Input 2 2 6 8" xfId="62285"/>
    <cellStyle name="Input 2 2 7" xfId="2147"/>
    <cellStyle name="Input 2 2 7 2" xfId="26158"/>
    <cellStyle name="Input 2 2 7 2 2" xfId="35561"/>
    <cellStyle name="Input 2 2 7 2 3" xfId="62286"/>
    <cellStyle name="Input 2 2 7 3" xfId="26203"/>
    <cellStyle name="Input 2 2 7 3 2" xfId="62287"/>
    <cellStyle name="Input 2 2 7 4" xfId="35562"/>
    <cellStyle name="Input 2 2 7 4 2" xfId="62288"/>
    <cellStyle name="Input 2 2 7 5" xfId="35563"/>
    <cellStyle name="Input 2 2 7 6" xfId="35564"/>
    <cellStyle name="Input 2 2 7 7" xfId="26051"/>
    <cellStyle name="Input 2 2 7 8" xfId="62289"/>
    <cellStyle name="Input 2 2 8" xfId="2173"/>
    <cellStyle name="Input 2 2 8 2" xfId="26136"/>
    <cellStyle name="Input 2 2 8 2 2" xfId="35565"/>
    <cellStyle name="Input 2 2 8 2 3" xfId="62290"/>
    <cellStyle name="Input 2 2 8 3" xfId="35566"/>
    <cellStyle name="Input 2 2 8 3 2" xfId="62291"/>
    <cellStyle name="Input 2 2 8 4" xfId="35567"/>
    <cellStyle name="Input 2 2 8 4 2" xfId="62292"/>
    <cellStyle name="Input 2 2 8 5" xfId="35568"/>
    <cellStyle name="Input 2 2 8 6" xfId="35569"/>
    <cellStyle name="Input 2 2 8 7" xfId="25999"/>
    <cellStyle name="Input 2 2 8 8" xfId="62293"/>
    <cellStyle name="Input 2 2 9" xfId="1698"/>
    <cellStyle name="Input 2 2 9 2" xfId="35570"/>
    <cellStyle name="Input 2 2 9 2 2" xfId="35571"/>
    <cellStyle name="Input 2 2 9 2 3" xfId="62294"/>
    <cellStyle name="Input 2 2 9 3" xfId="35572"/>
    <cellStyle name="Input 2 2 9 3 2" xfId="62295"/>
    <cellStyle name="Input 2 2 9 4" xfId="35573"/>
    <cellStyle name="Input 2 2 9 4 2" xfId="62296"/>
    <cellStyle name="Input 2 2 9 5" xfId="35574"/>
    <cellStyle name="Input 2 2 9 6" xfId="35575"/>
    <cellStyle name="Input 2 2 9 7" xfId="26106"/>
    <cellStyle name="Input 2 20" xfId="466"/>
    <cellStyle name="Input 2 20 10" xfId="9834"/>
    <cellStyle name="Input 2 20 10 2" xfId="35577"/>
    <cellStyle name="Input 2 20 10 2 2" xfId="35578"/>
    <cellStyle name="Input 2 20 10 2 3" xfId="62297"/>
    <cellStyle name="Input 2 20 10 3" xfId="35579"/>
    <cellStyle name="Input 2 20 10 3 2" xfId="62298"/>
    <cellStyle name="Input 2 20 10 4" xfId="35580"/>
    <cellStyle name="Input 2 20 10 4 2" xfId="62299"/>
    <cellStyle name="Input 2 20 10 5" xfId="35581"/>
    <cellStyle name="Input 2 20 10 6" xfId="35582"/>
    <cellStyle name="Input 2 20 10 7" xfId="35576"/>
    <cellStyle name="Input 2 20 11" xfId="11608"/>
    <cellStyle name="Input 2 20 11 2" xfId="35584"/>
    <cellStyle name="Input 2 20 11 2 2" xfId="35585"/>
    <cellStyle name="Input 2 20 11 2 3" xfId="62300"/>
    <cellStyle name="Input 2 20 11 3" xfId="35586"/>
    <cellStyle name="Input 2 20 11 3 2" xfId="62301"/>
    <cellStyle name="Input 2 20 11 4" xfId="35587"/>
    <cellStyle name="Input 2 20 11 4 2" xfId="62302"/>
    <cellStyle name="Input 2 20 11 5" xfId="35588"/>
    <cellStyle name="Input 2 20 11 6" xfId="35589"/>
    <cellStyle name="Input 2 20 11 7" xfId="35583"/>
    <cellStyle name="Input 2 20 12" xfId="13310"/>
    <cellStyle name="Input 2 20 12 2" xfId="35591"/>
    <cellStyle name="Input 2 20 12 2 2" xfId="35592"/>
    <cellStyle name="Input 2 20 12 2 3" xfId="62303"/>
    <cellStyle name="Input 2 20 12 3" xfId="35593"/>
    <cellStyle name="Input 2 20 12 3 2" xfId="62304"/>
    <cellStyle name="Input 2 20 12 4" xfId="35594"/>
    <cellStyle name="Input 2 20 12 4 2" xfId="62305"/>
    <cellStyle name="Input 2 20 12 5" xfId="35595"/>
    <cellStyle name="Input 2 20 12 6" xfId="35590"/>
    <cellStyle name="Input 2 20 13" xfId="14922"/>
    <cellStyle name="Input 2 20 13 2" xfId="35597"/>
    <cellStyle name="Input 2 20 13 3" xfId="35596"/>
    <cellStyle name="Input 2 20 14" xfId="16533"/>
    <cellStyle name="Input 2 20 14 2" xfId="35599"/>
    <cellStyle name="Input 2 20 14 3" xfId="35598"/>
    <cellStyle name="Input 2 20 15" xfId="18138"/>
    <cellStyle name="Input 2 20 15 2" xfId="35600"/>
    <cellStyle name="Input 2 20 16" xfId="19742"/>
    <cellStyle name="Input 2 20 16 2" xfId="35601"/>
    <cellStyle name="Input 2 20 17" xfId="21334"/>
    <cellStyle name="Input 2 20 17 2" xfId="35602"/>
    <cellStyle name="Input 2 20 18" xfId="22916"/>
    <cellStyle name="Input 2 20 18 2" xfId="35603"/>
    <cellStyle name="Input 2 20 19" xfId="24431"/>
    <cellStyle name="Input 2 20 2" xfId="1056"/>
    <cellStyle name="Input 2 20 2 10" xfId="15892"/>
    <cellStyle name="Input 2 20 2 11" xfId="17497"/>
    <cellStyle name="Input 2 20 2 12" xfId="19100"/>
    <cellStyle name="Input 2 20 2 13" xfId="20692"/>
    <cellStyle name="Input 2 20 2 14" xfId="22269"/>
    <cellStyle name="Input 2 20 2 15" xfId="23790"/>
    <cellStyle name="Input 2 20 2 16" xfId="25263"/>
    <cellStyle name="Input 2 20 2 2" xfId="2851"/>
    <cellStyle name="Input 2 20 2 2 2" xfId="35605"/>
    <cellStyle name="Input 2 20 2 2 3" xfId="35604"/>
    <cellStyle name="Input 2 20 2 3" xfId="4514"/>
    <cellStyle name="Input 2 20 2 3 2" xfId="35606"/>
    <cellStyle name="Input 2 20 2 4" xfId="6106"/>
    <cellStyle name="Input 2 20 2 4 2" xfId="35607"/>
    <cellStyle name="Input 2 20 2 5" xfId="7678"/>
    <cellStyle name="Input 2 20 2 5 2" xfId="35608"/>
    <cellStyle name="Input 2 20 2 6" xfId="9193"/>
    <cellStyle name="Input 2 20 2 6 2" xfId="35609"/>
    <cellStyle name="Input 2 20 2 7" xfId="10666"/>
    <cellStyle name="Input 2 20 2 8" xfId="12579"/>
    <cellStyle name="Input 2 20 2 9" xfId="14280"/>
    <cellStyle name="Input 2 20 20" xfId="62306"/>
    <cellStyle name="Input 2 20 3" xfId="1464"/>
    <cellStyle name="Input 2 20 3 10" xfId="16264"/>
    <cellStyle name="Input 2 20 3 11" xfId="17869"/>
    <cellStyle name="Input 2 20 3 12" xfId="19472"/>
    <cellStyle name="Input 2 20 3 13" xfId="21064"/>
    <cellStyle name="Input 2 20 3 14" xfId="22641"/>
    <cellStyle name="Input 2 20 3 15" xfId="24162"/>
    <cellStyle name="Input 2 20 3 16" xfId="25635"/>
    <cellStyle name="Input 2 20 3 2" xfId="3223"/>
    <cellStyle name="Input 2 20 3 2 2" xfId="35611"/>
    <cellStyle name="Input 2 20 3 2 3" xfId="35610"/>
    <cellStyle name="Input 2 20 3 3" xfId="4886"/>
    <cellStyle name="Input 2 20 3 3 2" xfId="35612"/>
    <cellStyle name="Input 2 20 3 4" xfId="6478"/>
    <cellStyle name="Input 2 20 3 4 2" xfId="35613"/>
    <cellStyle name="Input 2 20 3 5" xfId="8050"/>
    <cellStyle name="Input 2 20 3 5 2" xfId="35614"/>
    <cellStyle name="Input 2 20 3 6" xfId="9565"/>
    <cellStyle name="Input 2 20 3 6 2" xfId="35615"/>
    <cellStyle name="Input 2 20 3 7" xfId="11038"/>
    <cellStyle name="Input 2 20 3 8" xfId="12951"/>
    <cellStyle name="Input 2 20 3 9" xfId="14652"/>
    <cellStyle name="Input 2 20 4" xfId="2398"/>
    <cellStyle name="Input 2 20 4 10" xfId="17045"/>
    <cellStyle name="Input 2 20 4 11" xfId="18649"/>
    <cellStyle name="Input 2 20 4 12" xfId="20247"/>
    <cellStyle name="Input 2 20 4 13" xfId="21825"/>
    <cellStyle name="Input 2 20 4 14" xfId="23361"/>
    <cellStyle name="Input 2 20 4 15" xfId="24835"/>
    <cellStyle name="Input 2 20 4 2" xfId="4062"/>
    <cellStyle name="Input 2 20 4 2 2" xfId="35617"/>
    <cellStyle name="Input 2 20 4 2 3" xfId="35616"/>
    <cellStyle name="Input 2 20 4 3" xfId="5657"/>
    <cellStyle name="Input 2 20 4 3 2" xfId="35618"/>
    <cellStyle name="Input 2 20 4 4" xfId="7236"/>
    <cellStyle name="Input 2 20 4 4 2" xfId="35619"/>
    <cellStyle name="Input 2 20 4 5" xfId="8764"/>
    <cellStyle name="Input 2 20 4 5 2" xfId="35620"/>
    <cellStyle name="Input 2 20 4 6" xfId="10238"/>
    <cellStyle name="Input 2 20 4 6 2" xfId="35621"/>
    <cellStyle name="Input 2 20 4 7" xfId="12126"/>
    <cellStyle name="Input 2 20 4 8" xfId="13827"/>
    <cellStyle name="Input 2 20 4 9" xfId="15440"/>
    <cellStyle name="Input 2 20 5" xfId="1881"/>
    <cellStyle name="Input 2 20 5 2" xfId="35623"/>
    <cellStyle name="Input 2 20 5 2 2" xfId="35624"/>
    <cellStyle name="Input 2 20 5 2 3" xfId="62307"/>
    <cellStyle name="Input 2 20 5 3" xfId="35625"/>
    <cellStyle name="Input 2 20 5 3 2" xfId="62308"/>
    <cellStyle name="Input 2 20 5 4" xfId="35626"/>
    <cellStyle name="Input 2 20 5 4 2" xfId="62309"/>
    <cellStyle name="Input 2 20 5 5" xfId="35627"/>
    <cellStyle name="Input 2 20 5 6" xfId="35628"/>
    <cellStyle name="Input 2 20 5 7" xfId="35622"/>
    <cellStyle name="Input 2 20 6" xfId="3551"/>
    <cellStyle name="Input 2 20 6 2" xfId="35630"/>
    <cellStyle name="Input 2 20 6 2 2" xfId="35631"/>
    <cellStyle name="Input 2 20 6 2 3" xfId="62310"/>
    <cellStyle name="Input 2 20 6 3" xfId="35632"/>
    <cellStyle name="Input 2 20 6 3 2" xfId="62311"/>
    <cellStyle name="Input 2 20 6 4" xfId="35633"/>
    <cellStyle name="Input 2 20 6 4 2" xfId="62312"/>
    <cellStyle name="Input 2 20 6 5" xfId="35634"/>
    <cellStyle name="Input 2 20 6 6" xfId="35635"/>
    <cellStyle name="Input 2 20 6 7" xfId="35629"/>
    <cellStyle name="Input 2 20 7" xfId="5155"/>
    <cellStyle name="Input 2 20 7 2" xfId="35637"/>
    <cellStyle name="Input 2 20 7 2 2" xfId="35638"/>
    <cellStyle name="Input 2 20 7 2 3" xfId="62313"/>
    <cellStyle name="Input 2 20 7 3" xfId="35639"/>
    <cellStyle name="Input 2 20 7 3 2" xfId="62314"/>
    <cellStyle name="Input 2 20 7 4" xfId="35640"/>
    <cellStyle name="Input 2 20 7 4 2" xfId="62315"/>
    <cellStyle name="Input 2 20 7 5" xfId="35641"/>
    <cellStyle name="Input 2 20 7 6" xfId="35642"/>
    <cellStyle name="Input 2 20 7 7" xfId="35636"/>
    <cellStyle name="Input 2 20 8" xfId="6747"/>
    <cellStyle name="Input 2 20 8 2" xfId="35644"/>
    <cellStyle name="Input 2 20 8 2 2" xfId="35645"/>
    <cellStyle name="Input 2 20 8 2 3" xfId="62316"/>
    <cellStyle name="Input 2 20 8 3" xfId="35646"/>
    <cellStyle name="Input 2 20 8 3 2" xfId="62317"/>
    <cellStyle name="Input 2 20 8 4" xfId="35647"/>
    <cellStyle name="Input 2 20 8 4 2" xfId="62318"/>
    <cellStyle name="Input 2 20 8 5" xfId="35648"/>
    <cellStyle name="Input 2 20 8 6" xfId="35649"/>
    <cellStyle name="Input 2 20 8 7" xfId="35643"/>
    <cellStyle name="Input 2 20 9" xfId="8319"/>
    <cellStyle name="Input 2 20 9 2" xfId="35651"/>
    <cellStyle name="Input 2 20 9 2 2" xfId="35652"/>
    <cellStyle name="Input 2 20 9 2 3" xfId="62319"/>
    <cellStyle name="Input 2 20 9 3" xfId="35653"/>
    <cellStyle name="Input 2 20 9 3 2" xfId="62320"/>
    <cellStyle name="Input 2 20 9 4" xfId="35654"/>
    <cellStyle name="Input 2 20 9 4 2" xfId="62321"/>
    <cellStyle name="Input 2 20 9 5" xfId="35655"/>
    <cellStyle name="Input 2 20 9 6" xfId="35656"/>
    <cellStyle name="Input 2 20 9 7" xfId="35650"/>
    <cellStyle name="Input 2 21" xfId="460"/>
    <cellStyle name="Input 2 21 10" xfId="9828"/>
    <cellStyle name="Input 2 21 10 2" xfId="35658"/>
    <cellStyle name="Input 2 21 10 2 2" xfId="35659"/>
    <cellStyle name="Input 2 21 10 2 3" xfId="62322"/>
    <cellStyle name="Input 2 21 10 3" xfId="35660"/>
    <cellStyle name="Input 2 21 10 3 2" xfId="62323"/>
    <cellStyle name="Input 2 21 10 4" xfId="35661"/>
    <cellStyle name="Input 2 21 10 4 2" xfId="62324"/>
    <cellStyle name="Input 2 21 10 5" xfId="35662"/>
    <cellStyle name="Input 2 21 10 6" xfId="35663"/>
    <cellStyle name="Input 2 21 10 7" xfId="35657"/>
    <cellStyle name="Input 2 21 11" xfId="11602"/>
    <cellStyle name="Input 2 21 11 2" xfId="35665"/>
    <cellStyle name="Input 2 21 11 2 2" xfId="35666"/>
    <cellStyle name="Input 2 21 11 2 3" xfId="62325"/>
    <cellStyle name="Input 2 21 11 3" xfId="35667"/>
    <cellStyle name="Input 2 21 11 3 2" xfId="62326"/>
    <cellStyle name="Input 2 21 11 4" xfId="35668"/>
    <cellStyle name="Input 2 21 11 4 2" xfId="62327"/>
    <cellStyle name="Input 2 21 11 5" xfId="35669"/>
    <cellStyle name="Input 2 21 11 6" xfId="35670"/>
    <cellStyle name="Input 2 21 11 7" xfId="35664"/>
    <cellStyle name="Input 2 21 12" xfId="13304"/>
    <cellStyle name="Input 2 21 12 2" xfId="35672"/>
    <cellStyle name="Input 2 21 12 2 2" xfId="35673"/>
    <cellStyle name="Input 2 21 12 2 3" xfId="62328"/>
    <cellStyle name="Input 2 21 12 3" xfId="35674"/>
    <cellStyle name="Input 2 21 12 3 2" xfId="62329"/>
    <cellStyle name="Input 2 21 12 4" xfId="35675"/>
    <cellStyle name="Input 2 21 12 4 2" xfId="62330"/>
    <cellStyle name="Input 2 21 12 5" xfId="35676"/>
    <cellStyle name="Input 2 21 12 6" xfId="35671"/>
    <cellStyle name="Input 2 21 13" xfId="14916"/>
    <cellStyle name="Input 2 21 13 2" xfId="35678"/>
    <cellStyle name="Input 2 21 13 3" xfId="35677"/>
    <cellStyle name="Input 2 21 14" xfId="16527"/>
    <cellStyle name="Input 2 21 14 2" xfId="35680"/>
    <cellStyle name="Input 2 21 14 3" xfId="35679"/>
    <cellStyle name="Input 2 21 15" xfId="18132"/>
    <cellStyle name="Input 2 21 15 2" xfId="35681"/>
    <cellStyle name="Input 2 21 16" xfId="19736"/>
    <cellStyle name="Input 2 21 16 2" xfId="35682"/>
    <cellStyle name="Input 2 21 17" xfId="21328"/>
    <cellStyle name="Input 2 21 17 2" xfId="35683"/>
    <cellStyle name="Input 2 21 18" xfId="22910"/>
    <cellStyle name="Input 2 21 18 2" xfId="35684"/>
    <cellStyle name="Input 2 21 19" xfId="24425"/>
    <cellStyle name="Input 2 21 2" xfId="1050"/>
    <cellStyle name="Input 2 21 2 10" xfId="15886"/>
    <cellStyle name="Input 2 21 2 11" xfId="17491"/>
    <cellStyle name="Input 2 21 2 12" xfId="19094"/>
    <cellStyle name="Input 2 21 2 13" xfId="20686"/>
    <cellStyle name="Input 2 21 2 14" xfId="22263"/>
    <cellStyle name="Input 2 21 2 15" xfId="23784"/>
    <cellStyle name="Input 2 21 2 16" xfId="25257"/>
    <cellStyle name="Input 2 21 2 2" xfId="2845"/>
    <cellStyle name="Input 2 21 2 2 2" xfId="35686"/>
    <cellStyle name="Input 2 21 2 2 3" xfId="35685"/>
    <cellStyle name="Input 2 21 2 3" xfId="4508"/>
    <cellStyle name="Input 2 21 2 3 2" xfId="35687"/>
    <cellStyle name="Input 2 21 2 4" xfId="6100"/>
    <cellStyle name="Input 2 21 2 4 2" xfId="35688"/>
    <cellStyle name="Input 2 21 2 5" xfId="7672"/>
    <cellStyle name="Input 2 21 2 5 2" xfId="35689"/>
    <cellStyle name="Input 2 21 2 6" xfId="9187"/>
    <cellStyle name="Input 2 21 2 6 2" xfId="35690"/>
    <cellStyle name="Input 2 21 2 7" xfId="10660"/>
    <cellStyle name="Input 2 21 2 8" xfId="12573"/>
    <cellStyle name="Input 2 21 2 9" xfId="14274"/>
    <cellStyle name="Input 2 21 20" xfId="62331"/>
    <cellStyle name="Input 2 21 3" xfId="1458"/>
    <cellStyle name="Input 2 21 3 10" xfId="16258"/>
    <cellStyle name="Input 2 21 3 11" xfId="17863"/>
    <cellStyle name="Input 2 21 3 12" xfId="19466"/>
    <cellStyle name="Input 2 21 3 13" xfId="21058"/>
    <cellStyle name="Input 2 21 3 14" xfId="22635"/>
    <cellStyle name="Input 2 21 3 15" xfId="24156"/>
    <cellStyle name="Input 2 21 3 16" xfId="25629"/>
    <cellStyle name="Input 2 21 3 2" xfId="3217"/>
    <cellStyle name="Input 2 21 3 2 2" xfId="35692"/>
    <cellStyle name="Input 2 21 3 2 3" xfId="35691"/>
    <cellStyle name="Input 2 21 3 3" xfId="4880"/>
    <cellStyle name="Input 2 21 3 3 2" xfId="35693"/>
    <cellStyle name="Input 2 21 3 4" xfId="6472"/>
    <cellStyle name="Input 2 21 3 4 2" xfId="35694"/>
    <cellStyle name="Input 2 21 3 5" xfId="8044"/>
    <cellStyle name="Input 2 21 3 5 2" xfId="35695"/>
    <cellStyle name="Input 2 21 3 6" xfId="9559"/>
    <cellStyle name="Input 2 21 3 6 2" xfId="35696"/>
    <cellStyle name="Input 2 21 3 7" xfId="11032"/>
    <cellStyle name="Input 2 21 3 8" xfId="12945"/>
    <cellStyle name="Input 2 21 3 9" xfId="14646"/>
    <cellStyle name="Input 2 21 4" xfId="2392"/>
    <cellStyle name="Input 2 21 4 10" xfId="17039"/>
    <cellStyle name="Input 2 21 4 11" xfId="18643"/>
    <cellStyle name="Input 2 21 4 12" xfId="20241"/>
    <cellStyle name="Input 2 21 4 13" xfId="21819"/>
    <cellStyle name="Input 2 21 4 14" xfId="23355"/>
    <cellStyle name="Input 2 21 4 15" xfId="24829"/>
    <cellStyle name="Input 2 21 4 2" xfId="4056"/>
    <cellStyle name="Input 2 21 4 2 2" xfId="35698"/>
    <cellStyle name="Input 2 21 4 2 3" xfId="35697"/>
    <cellStyle name="Input 2 21 4 3" xfId="5651"/>
    <cellStyle name="Input 2 21 4 3 2" xfId="35699"/>
    <cellStyle name="Input 2 21 4 4" xfId="7230"/>
    <cellStyle name="Input 2 21 4 4 2" xfId="35700"/>
    <cellStyle name="Input 2 21 4 5" xfId="8758"/>
    <cellStyle name="Input 2 21 4 5 2" xfId="35701"/>
    <cellStyle name="Input 2 21 4 6" xfId="10232"/>
    <cellStyle name="Input 2 21 4 6 2" xfId="35702"/>
    <cellStyle name="Input 2 21 4 7" xfId="12120"/>
    <cellStyle name="Input 2 21 4 8" xfId="13821"/>
    <cellStyle name="Input 2 21 4 9" xfId="15434"/>
    <cellStyle name="Input 2 21 5" xfId="1875"/>
    <cellStyle name="Input 2 21 5 2" xfId="35704"/>
    <cellStyle name="Input 2 21 5 2 2" xfId="35705"/>
    <cellStyle name="Input 2 21 5 2 3" xfId="62332"/>
    <cellStyle name="Input 2 21 5 3" xfId="35706"/>
    <cellStyle name="Input 2 21 5 3 2" xfId="62333"/>
    <cellStyle name="Input 2 21 5 4" xfId="35707"/>
    <cellStyle name="Input 2 21 5 4 2" xfId="62334"/>
    <cellStyle name="Input 2 21 5 5" xfId="35708"/>
    <cellStyle name="Input 2 21 5 6" xfId="35709"/>
    <cellStyle name="Input 2 21 5 7" xfId="35703"/>
    <cellStyle name="Input 2 21 6" xfId="3545"/>
    <cellStyle name="Input 2 21 6 2" xfId="35711"/>
    <cellStyle name="Input 2 21 6 2 2" xfId="35712"/>
    <cellStyle name="Input 2 21 6 2 3" xfId="62335"/>
    <cellStyle name="Input 2 21 6 3" xfId="35713"/>
    <cellStyle name="Input 2 21 6 3 2" xfId="62336"/>
    <cellStyle name="Input 2 21 6 4" xfId="35714"/>
    <cellStyle name="Input 2 21 6 4 2" xfId="62337"/>
    <cellStyle name="Input 2 21 6 5" xfId="35715"/>
    <cellStyle name="Input 2 21 6 6" xfId="35716"/>
    <cellStyle name="Input 2 21 6 7" xfId="35710"/>
    <cellStyle name="Input 2 21 7" xfId="5149"/>
    <cellStyle name="Input 2 21 7 2" xfId="35718"/>
    <cellStyle name="Input 2 21 7 2 2" xfId="35719"/>
    <cellStyle name="Input 2 21 7 2 3" xfId="62338"/>
    <cellStyle name="Input 2 21 7 3" xfId="35720"/>
    <cellStyle name="Input 2 21 7 3 2" xfId="62339"/>
    <cellStyle name="Input 2 21 7 4" xfId="35721"/>
    <cellStyle name="Input 2 21 7 4 2" xfId="62340"/>
    <cellStyle name="Input 2 21 7 5" xfId="35722"/>
    <cellStyle name="Input 2 21 7 6" xfId="35723"/>
    <cellStyle name="Input 2 21 7 7" xfId="35717"/>
    <cellStyle name="Input 2 21 8" xfId="6741"/>
    <cellStyle name="Input 2 21 8 2" xfId="35725"/>
    <cellStyle name="Input 2 21 8 2 2" xfId="35726"/>
    <cellStyle name="Input 2 21 8 2 3" xfId="62341"/>
    <cellStyle name="Input 2 21 8 3" xfId="35727"/>
    <cellStyle name="Input 2 21 8 3 2" xfId="62342"/>
    <cellStyle name="Input 2 21 8 4" xfId="35728"/>
    <cellStyle name="Input 2 21 8 4 2" xfId="62343"/>
    <cellStyle name="Input 2 21 8 5" xfId="35729"/>
    <cellStyle name="Input 2 21 8 6" xfId="35730"/>
    <cellStyle name="Input 2 21 8 7" xfId="35724"/>
    <cellStyle name="Input 2 21 9" xfId="8313"/>
    <cellStyle name="Input 2 21 9 2" xfId="35732"/>
    <cellStyle name="Input 2 21 9 2 2" xfId="35733"/>
    <cellStyle name="Input 2 21 9 2 3" xfId="62344"/>
    <cellStyle name="Input 2 21 9 3" xfId="35734"/>
    <cellStyle name="Input 2 21 9 3 2" xfId="62345"/>
    <cellStyle name="Input 2 21 9 4" xfId="35735"/>
    <cellStyle name="Input 2 21 9 4 2" xfId="62346"/>
    <cellStyle name="Input 2 21 9 5" xfId="35736"/>
    <cellStyle name="Input 2 21 9 6" xfId="35737"/>
    <cellStyle name="Input 2 21 9 7" xfId="35731"/>
    <cellStyle name="Input 2 22" xfId="457"/>
    <cellStyle name="Input 2 22 10" xfId="9825"/>
    <cellStyle name="Input 2 22 10 2" xfId="35739"/>
    <cellStyle name="Input 2 22 10 2 2" xfId="35740"/>
    <cellStyle name="Input 2 22 10 2 3" xfId="62347"/>
    <cellStyle name="Input 2 22 10 3" xfId="35741"/>
    <cellStyle name="Input 2 22 10 3 2" xfId="62348"/>
    <cellStyle name="Input 2 22 10 4" xfId="35742"/>
    <cellStyle name="Input 2 22 10 4 2" xfId="62349"/>
    <cellStyle name="Input 2 22 10 5" xfId="35743"/>
    <cellStyle name="Input 2 22 10 6" xfId="35744"/>
    <cellStyle name="Input 2 22 10 7" xfId="35738"/>
    <cellStyle name="Input 2 22 11" xfId="11599"/>
    <cellStyle name="Input 2 22 11 2" xfId="35746"/>
    <cellStyle name="Input 2 22 11 2 2" xfId="35747"/>
    <cellStyle name="Input 2 22 11 2 3" xfId="62350"/>
    <cellStyle name="Input 2 22 11 3" xfId="35748"/>
    <cellStyle name="Input 2 22 11 3 2" xfId="62351"/>
    <cellStyle name="Input 2 22 11 4" xfId="35749"/>
    <cellStyle name="Input 2 22 11 4 2" xfId="62352"/>
    <cellStyle name="Input 2 22 11 5" xfId="35750"/>
    <cellStyle name="Input 2 22 11 6" xfId="35751"/>
    <cellStyle name="Input 2 22 11 7" xfId="35745"/>
    <cellStyle name="Input 2 22 12" xfId="13301"/>
    <cellStyle name="Input 2 22 12 2" xfId="35753"/>
    <cellStyle name="Input 2 22 12 2 2" xfId="35754"/>
    <cellStyle name="Input 2 22 12 2 3" xfId="62353"/>
    <cellStyle name="Input 2 22 12 3" xfId="35755"/>
    <cellStyle name="Input 2 22 12 3 2" xfId="62354"/>
    <cellStyle name="Input 2 22 12 4" xfId="35756"/>
    <cellStyle name="Input 2 22 12 4 2" xfId="62355"/>
    <cellStyle name="Input 2 22 12 5" xfId="35757"/>
    <cellStyle name="Input 2 22 12 6" xfId="35752"/>
    <cellStyle name="Input 2 22 13" xfId="14913"/>
    <cellStyle name="Input 2 22 13 2" xfId="35759"/>
    <cellStyle name="Input 2 22 13 3" xfId="35758"/>
    <cellStyle name="Input 2 22 14" xfId="16524"/>
    <cellStyle name="Input 2 22 14 2" xfId="35761"/>
    <cellStyle name="Input 2 22 14 3" xfId="35760"/>
    <cellStyle name="Input 2 22 15" xfId="18129"/>
    <cellStyle name="Input 2 22 15 2" xfId="35762"/>
    <cellStyle name="Input 2 22 16" xfId="19733"/>
    <cellStyle name="Input 2 22 16 2" xfId="35763"/>
    <cellStyle name="Input 2 22 17" xfId="21325"/>
    <cellStyle name="Input 2 22 17 2" xfId="35764"/>
    <cellStyle name="Input 2 22 18" xfId="22907"/>
    <cellStyle name="Input 2 22 18 2" xfId="35765"/>
    <cellStyle name="Input 2 22 19" xfId="24422"/>
    <cellStyle name="Input 2 22 2" xfId="1047"/>
    <cellStyle name="Input 2 22 2 10" xfId="15883"/>
    <cellStyle name="Input 2 22 2 11" xfId="17488"/>
    <cellStyle name="Input 2 22 2 12" xfId="19091"/>
    <cellStyle name="Input 2 22 2 13" xfId="20683"/>
    <cellStyle name="Input 2 22 2 14" xfId="22260"/>
    <cellStyle name="Input 2 22 2 15" xfId="23781"/>
    <cellStyle name="Input 2 22 2 16" xfId="25254"/>
    <cellStyle name="Input 2 22 2 2" xfId="2842"/>
    <cellStyle name="Input 2 22 2 2 2" xfId="35767"/>
    <cellStyle name="Input 2 22 2 2 3" xfId="35766"/>
    <cellStyle name="Input 2 22 2 3" xfId="4505"/>
    <cellStyle name="Input 2 22 2 3 2" xfId="35768"/>
    <cellStyle name="Input 2 22 2 4" xfId="6097"/>
    <cellStyle name="Input 2 22 2 4 2" xfId="35769"/>
    <cellStyle name="Input 2 22 2 5" xfId="7669"/>
    <cellStyle name="Input 2 22 2 5 2" xfId="35770"/>
    <cellStyle name="Input 2 22 2 6" xfId="9184"/>
    <cellStyle name="Input 2 22 2 6 2" xfId="35771"/>
    <cellStyle name="Input 2 22 2 7" xfId="10657"/>
    <cellStyle name="Input 2 22 2 8" xfId="12570"/>
    <cellStyle name="Input 2 22 2 9" xfId="14271"/>
    <cellStyle name="Input 2 22 20" xfId="62356"/>
    <cellStyle name="Input 2 22 3" xfId="1455"/>
    <cellStyle name="Input 2 22 3 10" xfId="16255"/>
    <cellStyle name="Input 2 22 3 11" xfId="17860"/>
    <cellStyle name="Input 2 22 3 12" xfId="19463"/>
    <cellStyle name="Input 2 22 3 13" xfId="21055"/>
    <cellStyle name="Input 2 22 3 14" xfId="22632"/>
    <cellStyle name="Input 2 22 3 15" xfId="24153"/>
    <cellStyle name="Input 2 22 3 16" xfId="25626"/>
    <cellStyle name="Input 2 22 3 2" xfId="3214"/>
    <cellStyle name="Input 2 22 3 2 2" xfId="35773"/>
    <cellStyle name="Input 2 22 3 2 3" xfId="35772"/>
    <cellStyle name="Input 2 22 3 3" xfId="4877"/>
    <cellStyle name="Input 2 22 3 3 2" xfId="35774"/>
    <cellStyle name="Input 2 22 3 4" xfId="6469"/>
    <cellStyle name="Input 2 22 3 4 2" xfId="35775"/>
    <cellStyle name="Input 2 22 3 5" xfId="8041"/>
    <cellStyle name="Input 2 22 3 5 2" xfId="35776"/>
    <cellStyle name="Input 2 22 3 6" xfId="9556"/>
    <cellStyle name="Input 2 22 3 6 2" xfId="35777"/>
    <cellStyle name="Input 2 22 3 7" xfId="11029"/>
    <cellStyle name="Input 2 22 3 8" xfId="12942"/>
    <cellStyle name="Input 2 22 3 9" xfId="14643"/>
    <cellStyle name="Input 2 22 4" xfId="2389"/>
    <cellStyle name="Input 2 22 4 10" xfId="17036"/>
    <cellStyle name="Input 2 22 4 11" xfId="18640"/>
    <cellStyle name="Input 2 22 4 12" xfId="20238"/>
    <cellStyle name="Input 2 22 4 13" xfId="21816"/>
    <cellStyle name="Input 2 22 4 14" xfId="23352"/>
    <cellStyle name="Input 2 22 4 15" xfId="24826"/>
    <cellStyle name="Input 2 22 4 2" xfId="4053"/>
    <cellStyle name="Input 2 22 4 2 2" xfId="35779"/>
    <cellStyle name="Input 2 22 4 2 3" xfId="35778"/>
    <cellStyle name="Input 2 22 4 3" xfId="5648"/>
    <cellStyle name="Input 2 22 4 3 2" xfId="35780"/>
    <cellStyle name="Input 2 22 4 4" xfId="7227"/>
    <cellStyle name="Input 2 22 4 4 2" xfId="35781"/>
    <cellStyle name="Input 2 22 4 5" xfId="8755"/>
    <cellStyle name="Input 2 22 4 5 2" xfId="35782"/>
    <cellStyle name="Input 2 22 4 6" xfId="10229"/>
    <cellStyle name="Input 2 22 4 6 2" xfId="35783"/>
    <cellStyle name="Input 2 22 4 7" xfId="12117"/>
    <cellStyle name="Input 2 22 4 8" xfId="13818"/>
    <cellStyle name="Input 2 22 4 9" xfId="15431"/>
    <cellStyle name="Input 2 22 5" xfId="1872"/>
    <cellStyle name="Input 2 22 5 2" xfId="35785"/>
    <cellStyle name="Input 2 22 5 2 2" xfId="35786"/>
    <cellStyle name="Input 2 22 5 2 3" xfId="62357"/>
    <cellStyle name="Input 2 22 5 3" xfId="35787"/>
    <cellStyle name="Input 2 22 5 3 2" xfId="62358"/>
    <cellStyle name="Input 2 22 5 4" xfId="35788"/>
    <cellStyle name="Input 2 22 5 4 2" xfId="62359"/>
    <cellStyle name="Input 2 22 5 5" xfId="35789"/>
    <cellStyle name="Input 2 22 5 6" xfId="35790"/>
    <cellStyle name="Input 2 22 5 7" xfId="35784"/>
    <cellStyle name="Input 2 22 6" xfId="3542"/>
    <cellStyle name="Input 2 22 6 2" xfId="35792"/>
    <cellStyle name="Input 2 22 6 2 2" xfId="35793"/>
    <cellStyle name="Input 2 22 6 2 3" xfId="62360"/>
    <cellStyle name="Input 2 22 6 3" xfId="35794"/>
    <cellStyle name="Input 2 22 6 3 2" xfId="62361"/>
    <cellStyle name="Input 2 22 6 4" xfId="35795"/>
    <cellStyle name="Input 2 22 6 4 2" xfId="62362"/>
    <cellStyle name="Input 2 22 6 5" xfId="35796"/>
    <cellStyle name="Input 2 22 6 6" xfId="35797"/>
    <cellStyle name="Input 2 22 6 7" xfId="35791"/>
    <cellStyle name="Input 2 22 7" xfId="5146"/>
    <cellStyle name="Input 2 22 7 2" xfId="35799"/>
    <cellStyle name="Input 2 22 7 2 2" xfId="35800"/>
    <cellStyle name="Input 2 22 7 2 3" xfId="62363"/>
    <cellStyle name="Input 2 22 7 3" xfId="35801"/>
    <cellStyle name="Input 2 22 7 3 2" xfId="62364"/>
    <cellStyle name="Input 2 22 7 4" xfId="35802"/>
    <cellStyle name="Input 2 22 7 4 2" xfId="62365"/>
    <cellStyle name="Input 2 22 7 5" xfId="35803"/>
    <cellStyle name="Input 2 22 7 6" xfId="35804"/>
    <cellStyle name="Input 2 22 7 7" xfId="35798"/>
    <cellStyle name="Input 2 22 8" xfId="6738"/>
    <cellStyle name="Input 2 22 8 2" xfId="35806"/>
    <cellStyle name="Input 2 22 8 2 2" xfId="35807"/>
    <cellStyle name="Input 2 22 8 2 3" xfId="62366"/>
    <cellStyle name="Input 2 22 8 3" xfId="35808"/>
    <cellStyle name="Input 2 22 8 3 2" xfId="62367"/>
    <cellStyle name="Input 2 22 8 4" xfId="35809"/>
    <cellStyle name="Input 2 22 8 4 2" xfId="62368"/>
    <cellStyle name="Input 2 22 8 5" xfId="35810"/>
    <cellStyle name="Input 2 22 8 6" xfId="35811"/>
    <cellStyle name="Input 2 22 8 7" xfId="35805"/>
    <cellStyle name="Input 2 22 9" xfId="8310"/>
    <cellStyle name="Input 2 22 9 2" xfId="35813"/>
    <cellStyle name="Input 2 22 9 2 2" xfId="35814"/>
    <cellStyle name="Input 2 22 9 2 3" xfId="62369"/>
    <cellStyle name="Input 2 22 9 3" xfId="35815"/>
    <cellStyle name="Input 2 22 9 3 2" xfId="62370"/>
    <cellStyle name="Input 2 22 9 4" xfId="35816"/>
    <cellStyle name="Input 2 22 9 4 2" xfId="62371"/>
    <cellStyle name="Input 2 22 9 5" xfId="35817"/>
    <cellStyle name="Input 2 22 9 6" xfId="35818"/>
    <cellStyle name="Input 2 22 9 7" xfId="35812"/>
    <cellStyle name="Input 2 23" xfId="477"/>
    <cellStyle name="Input 2 23 10" xfId="9845"/>
    <cellStyle name="Input 2 23 10 2" xfId="35820"/>
    <cellStyle name="Input 2 23 10 2 2" xfId="35821"/>
    <cellStyle name="Input 2 23 10 2 3" xfId="62372"/>
    <cellStyle name="Input 2 23 10 3" xfId="35822"/>
    <cellStyle name="Input 2 23 10 3 2" xfId="62373"/>
    <cellStyle name="Input 2 23 10 4" xfId="35823"/>
    <cellStyle name="Input 2 23 10 4 2" xfId="62374"/>
    <cellStyle name="Input 2 23 10 5" xfId="35824"/>
    <cellStyle name="Input 2 23 10 6" xfId="35825"/>
    <cellStyle name="Input 2 23 10 7" xfId="35819"/>
    <cellStyle name="Input 2 23 11" xfId="11619"/>
    <cellStyle name="Input 2 23 11 2" xfId="35827"/>
    <cellStyle name="Input 2 23 11 2 2" xfId="35828"/>
    <cellStyle name="Input 2 23 11 2 3" xfId="62375"/>
    <cellStyle name="Input 2 23 11 3" xfId="35829"/>
    <cellStyle name="Input 2 23 11 3 2" xfId="62376"/>
    <cellStyle name="Input 2 23 11 4" xfId="35830"/>
    <cellStyle name="Input 2 23 11 4 2" xfId="62377"/>
    <cellStyle name="Input 2 23 11 5" xfId="35831"/>
    <cellStyle name="Input 2 23 11 6" xfId="35832"/>
    <cellStyle name="Input 2 23 11 7" xfId="35826"/>
    <cellStyle name="Input 2 23 12" xfId="13321"/>
    <cellStyle name="Input 2 23 12 2" xfId="35834"/>
    <cellStyle name="Input 2 23 12 2 2" xfId="35835"/>
    <cellStyle name="Input 2 23 12 2 3" xfId="62378"/>
    <cellStyle name="Input 2 23 12 3" xfId="35836"/>
    <cellStyle name="Input 2 23 12 3 2" xfId="62379"/>
    <cellStyle name="Input 2 23 12 4" xfId="35837"/>
    <cellStyle name="Input 2 23 12 4 2" xfId="62380"/>
    <cellStyle name="Input 2 23 12 5" xfId="35838"/>
    <cellStyle name="Input 2 23 12 6" xfId="35833"/>
    <cellStyle name="Input 2 23 13" xfId="14933"/>
    <cellStyle name="Input 2 23 13 2" xfId="35840"/>
    <cellStyle name="Input 2 23 13 3" xfId="35839"/>
    <cellStyle name="Input 2 23 14" xfId="16544"/>
    <cellStyle name="Input 2 23 14 2" xfId="35842"/>
    <cellStyle name="Input 2 23 14 3" xfId="35841"/>
    <cellStyle name="Input 2 23 15" xfId="18149"/>
    <cellStyle name="Input 2 23 15 2" xfId="35843"/>
    <cellStyle name="Input 2 23 16" xfId="19753"/>
    <cellStyle name="Input 2 23 16 2" xfId="35844"/>
    <cellStyle name="Input 2 23 17" xfId="21345"/>
    <cellStyle name="Input 2 23 17 2" xfId="35845"/>
    <cellStyle name="Input 2 23 18" xfId="22927"/>
    <cellStyle name="Input 2 23 18 2" xfId="35846"/>
    <cellStyle name="Input 2 23 19" xfId="24442"/>
    <cellStyle name="Input 2 23 2" xfId="1067"/>
    <cellStyle name="Input 2 23 2 10" xfId="15903"/>
    <cellStyle name="Input 2 23 2 11" xfId="17508"/>
    <cellStyle name="Input 2 23 2 12" xfId="19111"/>
    <cellStyle name="Input 2 23 2 13" xfId="20703"/>
    <cellStyle name="Input 2 23 2 14" xfId="22280"/>
    <cellStyle name="Input 2 23 2 15" xfId="23801"/>
    <cellStyle name="Input 2 23 2 16" xfId="25274"/>
    <cellStyle name="Input 2 23 2 2" xfId="2862"/>
    <cellStyle name="Input 2 23 2 2 2" xfId="35848"/>
    <cellStyle name="Input 2 23 2 2 3" xfId="35847"/>
    <cellStyle name="Input 2 23 2 3" xfId="4525"/>
    <cellStyle name="Input 2 23 2 3 2" xfId="35849"/>
    <cellStyle name="Input 2 23 2 4" xfId="6117"/>
    <cellStyle name="Input 2 23 2 4 2" xfId="35850"/>
    <cellStyle name="Input 2 23 2 5" xfId="7689"/>
    <cellStyle name="Input 2 23 2 5 2" xfId="35851"/>
    <cellStyle name="Input 2 23 2 6" xfId="9204"/>
    <cellStyle name="Input 2 23 2 6 2" xfId="35852"/>
    <cellStyle name="Input 2 23 2 7" xfId="10677"/>
    <cellStyle name="Input 2 23 2 8" xfId="12590"/>
    <cellStyle name="Input 2 23 2 9" xfId="14291"/>
    <cellStyle name="Input 2 23 20" xfId="62381"/>
    <cellStyle name="Input 2 23 3" xfId="1475"/>
    <cellStyle name="Input 2 23 3 10" xfId="16275"/>
    <cellStyle name="Input 2 23 3 11" xfId="17880"/>
    <cellStyle name="Input 2 23 3 12" xfId="19483"/>
    <cellStyle name="Input 2 23 3 13" xfId="21075"/>
    <cellStyle name="Input 2 23 3 14" xfId="22652"/>
    <cellStyle name="Input 2 23 3 15" xfId="24173"/>
    <cellStyle name="Input 2 23 3 16" xfId="25646"/>
    <cellStyle name="Input 2 23 3 2" xfId="3234"/>
    <cellStyle name="Input 2 23 3 2 2" xfId="35854"/>
    <cellStyle name="Input 2 23 3 2 3" xfId="35853"/>
    <cellStyle name="Input 2 23 3 3" xfId="4897"/>
    <cellStyle name="Input 2 23 3 3 2" xfId="35855"/>
    <cellStyle name="Input 2 23 3 4" xfId="6489"/>
    <cellStyle name="Input 2 23 3 4 2" xfId="35856"/>
    <cellStyle name="Input 2 23 3 5" xfId="8061"/>
    <cellStyle name="Input 2 23 3 5 2" xfId="35857"/>
    <cellStyle name="Input 2 23 3 6" xfId="9576"/>
    <cellStyle name="Input 2 23 3 6 2" xfId="35858"/>
    <cellStyle name="Input 2 23 3 7" xfId="11049"/>
    <cellStyle name="Input 2 23 3 8" xfId="12962"/>
    <cellStyle name="Input 2 23 3 9" xfId="14663"/>
    <cellStyle name="Input 2 23 4" xfId="2409"/>
    <cellStyle name="Input 2 23 4 10" xfId="17056"/>
    <cellStyle name="Input 2 23 4 11" xfId="18660"/>
    <cellStyle name="Input 2 23 4 12" xfId="20258"/>
    <cellStyle name="Input 2 23 4 13" xfId="21836"/>
    <cellStyle name="Input 2 23 4 14" xfId="23372"/>
    <cellStyle name="Input 2 23 4 15" xfId="24846"/>
    <cellStyle name="Input 2 23 4 2" xfId="4073"/>
    <cellStyle name="Input 2 23 4 2 2" xfId="35860"/>
    <cellStyle name="Input 2 23 4 2 3" xfId="35859"/>
    <cellStyle name="Input 2 23 4 3" xfId="5668"/>
    <cellStyle name="Input 2 23 4 3 2" xfId="35861"/>
    <cellStyle name="Input 2 23 4 4" xfId="7247"/>
    <cellStyle name="Input 2 23 4 4 2" xfId="35862"/>
    <cellStyle name="Input 2 23 4 5" xfId="8775"/>
    <cellStyle name="Input 2 23 4 5 2" xfId="35863"/>
    <cellStyle name="Input 2 23 4 6" xfId="10249"/>
    <cellStyle name="Input 2 23 4 6 2" xfId="35864"/>
    <cellStyle name="Input 2 23 4 7" xfId="12137"/>
    <cellStyle name="Input 2 23 4 8" xfId="13838"/>
    <cellStyle name="Input 2 23 4 9" xfId="15451"/>
    <cellStyle name="Input 2 23 5" xfId="1892"/>
    <cellStyle name="Input 2 23 5 2" xfId="35866"/>
    <cellStyle name="Input 2 23 5 2 2" xfId="35867"/>
    <cellStyle name="Input 2 23 5 2 3" xfId="62382"/>
    <cellStyle name="Input 2 23 5 3" xfId="35868"/>
    <cellStyle name="Input 2 23 5 3 2" xfId="62383"/>
    <cellStyle name="Input 2 23 5 4" xfId="35869"/>
    <cellStyle name="Input 2 23 5 4 2" xfId="62384"/>
    <cellStyle name="Input 2 23 5 5" xfId="35870"/>
    <cellStyle name="Input 2 23 5 6" xfId="35871"/>
    <cellStyle name="Input 2 23 5 7" xfId="35865"/>
    <cellStyle name="Input 2 23 6" xfId="3562"/>
    <cellStyle name="Input 2 23 6 2" xfId="35873"/>
    <cellStyle name="Input 2 23 6 2 2" xfId="35874"/>
    <cellStyle name="Input 2 23 6 2 3" xfId="62385"/>
    <cellStyle name="Input 2 23 6 3" xfId="35875"/>
    <cellStyle name="Input 2 23 6 3 2" xfId="62386"/>
    <cellStyle name="Input 2 23 6 4" xfId="35876"/>
    <cellStyle name="Input 2 23 6 4 2" xfId="62387"/>
    <cellStyle name="Input 2 23 6 5" xfId="35877"/>
    <cellStyle name="Input 2 23 6 6" xfId="35878"/>
    <cellStyle name="Input 2 23 6 7" xfId="35872"/>
    <cellStyle name="Input 2 23 7" xfId="5166"/>
    <cellStyle name="Input 2 23 7 2" xfId="35880"/>
    <cellStyle name="Input 2 23 7 2 2" xfId="35881"/>
    <cellStyle name="Input 2 23 7 2 3" xfId="62388"/>
    <cellStyle name="Input 2 23 7 3" xfId="35882"/>
    <cellStyle name="Input 2 23 7 3 2" xfId="62389"/>
    <cellStyle name="Input 2 23 7 4" xfId="35883"/>
    <cellStyle name="Input 2 23 7 4 2" xfId="62390"/>
    <cellStyle name="Input 2 23 7 5" xfId="35884"/>
    <cellStyle name="Input 2 23 7 6" xfId="35885"/>
    <cellStyle name="Input 2 23 7 7" xfId="35879"/>
    <cellStyle name="Input 2 23 8" xfId="6758"/>
    <cellStyle name="Input 2 23 8 2" xfId="35887"/>
    <cellStyle name="Input 2 23 8 2 2" xfId="35888"/>
    <cellStyle name="Input 2 23 8 2 3" xfId="62391"/>
    <cellStyle name="Input 2 23 8 3" xfId="35889"/>
    <cellStyle name="Input 2 23 8 3 2" xfId="62392"/>
    <cellStyle name="Input 2 23 8 4" xfId="35890"/>
    <cellStyle name="Input 2 23 8 4 2" xfId="62393"/>
    <cellStyle name="Input 2 23 8 5" xfId="35891"/>
    <cellStyle name="Input 2 23 8 6" xfId="35892"/>
    <cellStyle name="Input 2 23 8 7" xfId="35886"/>
    <cellStyle name="Input 2 23 9" xfId="8330"/>
    <cellStyle name="Input 2 23 9 2" xfId="35894"/>
    <cellStyle name="Input 2 23 9 2 2" xfId="35895"/>
    <cellStyle name="Input 2 23 9 2 3" xfId="62394"/>
    <cellStyle name="Input 2 23 9 3" xfId="35896"/>
    <cellStyle name="Input 2 23 9 3 2" xfId="62395"/>
    <cellStyle name="Input 2 23 9 4" xfId="35897"/>
    <cellStyle name="Input 2 23 9 4 2" xfId="62396"/>
    <cellStyle name="Input 2 23 9 5" xfId="35898"/>
    <cellStyle name="Input 2 23 9 6" xfId="35899"/>
    <cellStyle name="Input 2 23 9 7" xfId="35893"/>
    <cellStyle name="Input 2 24" xfId="527"/>
    <cellStyle name="Input 2 24 10" xfId="9895"/>
    <cellStyle name="Input 2 24 10 2" xfId="35901"/>
    <cellStyle name="Input 2 24 10 2 2" xfId="35902"/>
    <cellStyle name="Input 2 24 10 2 3" xfId="62397"/>
    <cellStyle name="Input 2 24 10 3" xfId="35903"/>
    <cellStyle name="Input 2 24 10 3 2" xfId="62398"/>
    <cellStyle name="Input 2 24 10 4" xfId="35904"/>
    <cellStyle name="Input 2 24 10 4 2" xfId="62399"/>
    <cellStyle name="Input 2 24 10 5" xfId="35905"/>
    <cellStyle name="Input 2 24 10 6" xfId="35906"/>
    <cellStyle name="Input 2 24 10 7" xfId="35900"/>
    <cellStyle name="Input 2 24 11" xfId="11669"/>
    <cellStyle name="Input 2 24 11 2" xfId="35908"/>
    <cellStyle name="Input 2 24 11 2 2" xfId="35909"/>
    <cellStyle name="Input 2 24 11 2 3" xfId="62400"/>
    <cellStyle name="Input 2 24 11 3" xfId="35910"/>
    <cellStyle name="Input 2 24 11 3 2" xfId="62401"/>
    <cellStyle name="Input 2 24 11 4" xfId="35911"/>
    <cellStyle name="Input 2 24 11 4 2" xfId="62402"/>
    <cellStyle name="Input 2 24 11 5" xfId="35912"/>
    <cellStyle name="Input 2 24 11 6" xfId="35913"/>
    <cellStyle name="Input 2 24 11 7" xfId="35907"/>
    <cellStyle name="Input 2 24 12" xfId="13371"/>
    <cellStyle name="Input 2 24 12 2" xfId="35915"/>
    <cellStyle name="Input 2 24 12 2 2" xfId="35916"/>
    <cellStyle name="Input 2 24 12 2 3" xfId="62403"/>
    <cellStyle name="Input 2 24 12 3" xfId="35917"/>
    <cellStyle name="Input 2 24 12 3 2" xfId="62404"/>
    <cellStyle name="Input 2 24 12 4" xfId="35918"/>
    <cellStyle name="Input 2 24 12 4 2" xfId="62405"/>
    <cellStyle name="Input 2 24 12 5" xfId="35919"/>
    <cellStyle name="Input 2 24 12 6" xfId="35914"/>
    <cellStyle name="Input 2 24 13" xfId="14983"/>
    <cellStyle name="Input 2 24 13 2" xfId="35921"/>
    <cellStyle name="Input 2 24 13 3" xfId="35920"/>
    <cellStyle name="Input 2 24 14" xfId="16594"/>
    <cellStyle name="Input 2 24 14 2" xfId="35923"/>
    <cellStyle name="Input 2 24 14 3" xfId="35922"/>
    <cellStyle name="Input 2 24 15" xfId="18199"/>
    <cellStyle name="Input 2 24 15 2" xfId="35924"/>
    <cellStyle name="Input 2 24 16" xfId="19803"/>
    <cellStyle name="Input 2 24 16 2" xfId="35925"/>
    <cellStyle name="Input 2 24 17" xfId="21395"/>
    <cellStyle name="Input 2 24 17 2" xfId="35926"/>
    <cellStyle name="Input 2 24 18" xfId="22977"/>
    <cellStyle name="Input 2 24 18 2" xfId="35927"/>
    <cellStyle name="Input 2 24 19" xfId="24492"/>
    <cellStyle name="Input 2 24 2" xfId="1117"/>
    <cellStyle name="Input 2 24 2 10" xfId="15953"/>
    <cellStyle name="Input 2 24 2 11" xfId="17558"/>
    <cellStyle name="Input 2 24 2 12" xfId="19161"/>
    <cellStyle name="Input 2 24 2 13" xfId="20753"/>
    <cellStyle name="Input 2 24 2 14" xfId="22330"/>
    <cellStyle name="Input 2 24 2 15" xfId="23851"/>
    <cellStyle name="Input 2 24 2 16" xfId="25324"/>
    <cellStyle name="Input 2 24 2 2" xfId="2912"/>
    <cellStyle name="Input 2 24 2 2 2" xfId="35929"/>
    <cellStyle name="Input 2 24 2 2 3" xfId="35928"/>
    <cellStyle name="Input 2 24 2 3" xfId="4575"/>
    <cellStyle name="Input 2 24 2 3 2" xfId="35930"/>
    <cellStyle name="Input 2 24 2 4" xfId="6167"/>
    <cellStyle name="Input 2 24 2 4 2" xfId="35931"/>
    <cellStyle name="Input 2 24 2 5" xfId="7739"/>
    <cellStyle name="Input 2 24 2 5 2" xfId="35932"/>
    <cellStyle name="Input 2 24 2 6" xfId="9254"/>
    <cellStyle name="Input 2 24 2 6 2" xfId="35933"/>
    <cellStyle name="Input 2 24 2 7" xfId="10727"/>
    <cellStyle name="Input 2 24 2 8" xfId="12640"/>
    <cellStyle name="Input 2 24 2 9" xfId="14341"/>
    <cellStyle name="Input 2 24 20" xfId="62406"/>
    <cellStyle name="Input 2 24 3" xfId="1525"/>
    <cellStyle name="Input 2 24 3 10" xfId="16325"/>
    <cellStyle name="Input 2 24 3 11" xfId="17930"/>
    <cellStyle name="Input 2 24 3 12" xfId="19533"/>
    <cellStyle name="Input 2 24 3 13" xfId="21125"/>
    <cellStyle name="Input 2 24 3 14" xfId="22702"/>
    <cellStyle name="Input 2 24 3 15" xfId="24223"/>
    <cellStyle name="Input 2 24 3 16" xfId="25696"/>
    <cellStyle name="Input 2 24 3 2" xfId="3284"/>
    <cellStyle name="Input 2 24 3 2 2" xfId="35935"/>
    <cellStyle name="Input 2 24 3 2 3" xfId="35934"/>
    <cellStyle name="Input 2 24 3 3" xfId="4947"/>
    <cellStyle name="Input 2 24 3 3 2" xfId="35936"/>
    <cellStyle name="Input 2 24 3 4" xfId="6539"/>
    <cellStyle name="Input 2 24 3 4 2" xfId="35937"/>
    <cellStyle name="Input 2 24 3 5" xfId="8111"/>
    <cellStyle name="Input 2 24 3 5 2" xfId="35938"/>
    <cellStyle name="Input 2 24 3 6" xfId="9626"/>
    <cellStyle name="Input 2 24 3 6 2" xfId="35939"/>
    <cellStyle name="Input 2 24 3 7" xfId="11099"/>
    <cellStyle name="Input 2 24 3 8" xfId="13012"/>
    <cellStyle name="Input 2 24 3 9" xfId="14713"/>
    <cellStyle name="Input 2 24 4" xfId="2459"/>
    <cellStyle name="Input 2 24 4 10" xfId="17106"/>
    <cellStyle name="Input 2 24 4 11" xfId="18710"/>
    <cellStyle name="Input 2 24 4 12" xfId="20308"/>
    <cellStyle name="Input 2 24 4 13" xfId="21886"/>
    <cellStyle name="Input 2 24 4 14" xfId="23422"/>
    <cellStyle name="Input 2 24 4 15" xfId="24896"/>
    <cellStyle name="Input 2 24 4 2" xfId="4123"/>
    <cellStyle name="Input 2 24 4 2 2" xfId="35941"/>
    <cellStyle name="Input 2 24 4 2 3" xfId="35940"/>
    <cellStyle name="Input 2 24 4 3" xfId="5718"/>
    <cellStyle name="Input 2 24 4 3 2" xfId="35942"/>
    <cellStyle name="Input 2 24 4 4" xfId="7297"/>
    <cellStyle name="Input 2 24 4 4 2" xfId="35943"/>
    <cellStyle name="Input 2 24 4 5" xfId="8825"/>
    <cellStyle name="Input 2 24 4 5 2" xfId="35944"/>
    <cellStyle name="Input 2 24 4 6" xfId="10299"/>
    <cellStyle name="Input 2 24 4 6 2" xfId="35945"/>
    <cellStyle name="Input 2 24 4 7" xfId="12187"/>
    <cellStyle name="Input 2 24 4 8" xfId="13888"/>
    <cellStyle name="Input 2 24 4 9" xfId="15501"/>
    <cellStyle name="Input 2 24 5" xfId="1942"/>
    <cellStyle name="Input 2 24 5 2" xfId="35947"/>
    <cellStyle name="Input 2 24 5 2 2" xfId="35948"/>
    <cellStyle name="Input 2 24 5 2 3" xfId="62407"/>
    <cellStyle name="Input 2 24 5 3" xfId="35949"/>
    <cellStyle name="Input 2 24 5 3 2" xfId="62408"/>
    <cellStyle name="Input 2 24 5 4" xfId="35950"/>
    <cellStyle name="Input 2 24 5 4 2" xfId="62409"/>
    <cellStyle name="Input 2 24 5 5" xfId="35951"/>
    <cellStyle name="Input 2 24 5 6" xfId="35952"/>
    <cellStyle name="Input 2 24 5 7" xfId="35946"/>
    <cellStyle name="Input 2 24 6" xfId="3612"/>
    <cellStyle name="Input 2 24 6 2" xfId="35954"/>
    <cellStyle name="Input 2 24 6 2 2" xfId="35955"/>
    <cellStyle name="Input 2 24 6 2 3" xfId="62410"/>
    <cellStyle name="Input 2 24 6 3" xfId="35956"/>
    <cellStyle name="Input 2 24 6 3 2" xfId="62411"/>
    <cellStyle name="Input 2 24 6 4" xfId="35957"/>
    <cellStyle name="Input 2 24 6 4 2" xfId="62412"/>
    <cellStyle name="Input 2 24 6 5" xfId="35958"/>
    <cellStyle name="Input 2 24 6 6" xfId="35959"/>
    <cellStyle name="Input 2 24 6 7" xfId="35953"/>
    <cellStyle name="Input 2 24 7" xfId="5216"/>
    <cellStyle name="Input 2 24 7 2" xfId="35961"/>
    <cellStyle name="Input 2 24 7 2 2" xfId="35962"/>
    <cellStyle name="Input 2 24 7 2 3" xfId="62413"/>
    <cellStyle name="Input 2 24 7 3" xfId="35963"/>
    <cellStyle name="Input 2 24 7 3 2" xfId="62414"/>
    <cellStyle name="Input 2 24 7 4" xfId="35964"/>
    <cellStyle name="Input 2 24 7 4 2" xfId="62415"/>
    <cellStyle name="Input 2 24 7 5" xfId="35965"/>
    <cellStyle name="Input 2 24 7 6" xfId="35966"/>
    <cellStyle name="Input 2 24 7 7" xfId="35960"/>
    <cellStyle name="Input 2 24 8" xfId="6808"/>
    <cellStyle name="Input 2 24 8 2" xfId="35968"/>
    <cellStyle name="Input 2 24 8 2 2" xfId="35969"/>
    <cellStyle name="Input 2 24 8 2 3" xfId="62416"/>
    <cellStyle name="Input 2 24 8 3" xfId="35970"/>
    <cellStyle name="Input 2 24 8 3 2" xfId="62417"/>
    <cellStyle name="Input 2 24 8 4" xfId="35971"/>
    <cellStyle name="Input 2 24 8 4 2" xfId="62418"/>
    <cellStyle name="Input 2 24 8 5" xfId="35972"/>
    <cellStyle name="Input 2 24 8 6" xfId="35973"/>
    <cellStyle name="Input 2 24 8 7" xfId="35967"/>
    <cellStyle name="Input 2 24 9" xfId="8380"/>
    <cellStyle name="Input 2 24 9 2" xfId="35975"/>
    <cellStyle name="Input 2 24 9 2 2" xfId="35976"/>
    <cellStyle name="Input 2 24 9 2 3" xfId="62419"/>
    <cellStyle name="Input 2 24 9 3" xfId="35977"/>
    <cellStyle name="Input 2 24 9 3 2" xfId="62420"/>
    <cellStyle name="Input 2 24 9 4" xfId="35978"/>
    <cellStyle name="Input 2 24 9 4 2" xfId="62421"/>
    <cellStyle name="Input 2 24 9 5" xfId="35979"/>
    <cellStyle name="Input 2 24 9 6" xfId="35980"/>
    <cellStyle name="Input 2 24 9 7" xfId="35974"/>
    <cellStyle name="Input 2 25" xfId="558"/>
    <cellStyle name="Input 2 25 10" xfId="9920"/>
    <cellStyle name="Input 2 25 10 2" xfId="35982"/>
    <cellStyle name="Input 2 25 10 2 2" xfId="35983"/>
    <cellStyle name="Input 2 25 10 2 3" xfId="62422"/>
    <cellStyle name="Input 2 25 10 3" xfId="35984"/>
    <cellStyle name="Input 2 25 10 3 2" xfId="62423"/>
    <cellStyle name="Input 2 25 10 4" xfId="35985"/>
    <cellStyle name="Input 2 25 10 4 2" xfId="62424"/>
    <cellStyle name="Input 2 25 10 5" xfId="35986"/>
    <cellStyle name="Input 2 25 10 6" xfId="35987"/>
    <cellStyle name="Input 2 25 10 7" xfId="35981"/>
    <cellStyle name="Input 2 25 11" xfId="11700"/>
    <cellStyle name="Input 2 25 11 2" xfId="35989"/>
    <cellStyle name="Input 2 25 11 2 2" xfId="35990"/>
    <cellStyle name="Input 2 25 11 2 3" xfId="62425"/>
    <cellStyle name="Input 2 25 11 3" xfId="35991"/>
    <cellStyle name="Input 2 25 11 3 2" xfId="62426"/>
    <cellStyle name="Input 2 25 11 4" xfId="35992"/>
    <cellStyle name="Input 2 25 11 4 2" xfId="62427"/>
    <cellStyle name="Input 2 25 11 5" xfId="35993"/>
    <cellStyle name="Input 2 25 11 6" xfId="35994"/>
    <cellStyle name="Input 2 25 11 7" xfId="35988"/>
    <cellStyle name="Input 2 25 12" xfId="13402"/>
    <cellStyle name="Input 2 25 12 2" xfId="35996"/>
    <cellStyle name="Input 2 25 12 2 2" xfId="35997"/>
    <cellStyle name="Input 2 25 12 2 3" xfId="62428"/>
    <cellStyle name="Input 2 25 12 3" xfId="35998"/>
    <cellStyle name="Input 2 25 12 3 2" xfId="62429"/>
    <cellStyle name="Input 2 25 12 4" xfId="35999"/>
    <cellStyle name="Input 2 25 12 4 2" xfId="62430"/>
    <cellStyle name="Input 2 25 12 5" xfId="36000"/>
    <cellStyle name="Input 2 25 12 6" xfId="35995"/>
    <cellStyle name="Input 2 25 13" xfId="15014"/>
    <cellStyle name="Input 2 25 13 2" xfId="36002"/>
    <cellStyle name="Input 2 25 13 3" xfId="36001"/>
    <cellStyle name="Input 2 25 14" xfId="16625"/>
    <cellStyle name="Input 2 25 14 2" xfId="36004"/>
    <cellStyle name="Input 2 25 14 3" xfId="36003"/>
    <cellStyle name="Input 2 25 15" xfId="18229"/>
    <cellStyle name="Input 2 25 15 2" xfId="36005"/>
    <cellStyle name="Input 2 25 16" xfId="19832"/>
    <cellStyle name="Input 2 25 16 2" xfId="36006"/>
    <cellStyle name="Input 2 25 17" xfId="21425"/>
    <cellStyle name="Input 2 25 17 2" xfId="36007"/>
    <cellStyle name="Input 2 25 18" xfId="23002"/>
    <cellStyle name="Input 2 25 18 2" xfId="36008"/>
    <cellStyle name="Input 2 25 19" xfId="24517"/>
    <cellStyle name="Input 2 25 2" xfId="1148"/>
    <cellStyle name="Input 2 25 2 10" xfId="15978"/>
    <cellStyle name="Input 2 25 2 11" xfId="17583"/>
    <cellStyle name="Input 2 25 2 12" xfId="19186"/>
    <cellStyle name="Input 2 25 2 13" xfId="20778"/>
    <cellStyle name="Input 2 25 2 14" xfId="22355"/>
    <cellStyle name="Input 2 25 2 15" xfId="23876"/>
    <cellStyle name="Input 2 25 2 16" xfId="25349"/>
    <cellStyle name="Input 2 25 2 2" xfId="2937"/>
    <cellStyle name="Input 2 25 2 2 2" xfId="36010"/>
    <cellStyle name="Input 2 25 2 2 3" xfId="36009"/>
    <cellStyle name="Input 2 25 2 3" xfId="4600"/>
    <cellStyle name="Input 2 25 2 3 2" xfId="36011"/>
    <cellStyle name="Input 2 25 2 4" xfId="6192"/>
    <cellStyle name="Input 2 25 2 4 2" xfId="36012"/>
    <cellStyle name="Input 2 25 2 5" xfId="7764"/>
    <cellStyle name="Input 2 25 2 5 2" xfId="36013"/>
    <cellStyle name="Input 2 25 2 6" xfId="9279"/>
    <cellStyle name="Input 2 25 2 6 2" xfId="36014"/>
    <cellStyle name="Input 2 25 2 7" xfId="10752"/>
    <cellStyle name="Input 2 25 2 8" xfId="12665"/>
    <cellStyle name="Input 2 25 2 9" xfId="14366"/>
    <cellStyle name="Input 2 25 20" xfId="62431"/>
    <cellStyle name="Input 2 25 3" xfId="1556"/>
    <cellStyle name="Input 2 25 3 10" xfId="16350"/>
    <cellStyle name="Input 2 25 3 11" xfId="17955"/>
    <cellStyle name="Input 2 25 3 12" xfId="19558"/>
    <cellStyle name="Input 2 25 3 13" xfId="21150"/>
    <cellStyle name="Input 2 25 3 14" xfId="22727"/>
    <cellStyle name="Input 2 25 3 15" xfId="24248"/>
    <cellStyle name="Input 2 25 3 16" xfId="25721"/>
    <cellStyle name="Input 2 25 3 2" xfId="3309"/>
    <cellStyle name="Input 2 25 3 2 2" xfId="36016"/>
    <cellStyle name="Input 2 25 3 2 3" xfId="36015"/>
    <cellStyle name="Input 2 25 3 3" xfId="4972"/>
    <cellStyle name="Input 2 25 3 3 2" xfId="36017"/>
    <cellStyle name="Input 2 25 3 4" xfId="6564"/>
    <cellStyle name="Input 2 25 3 4 2" xfId="36018"/>
    <cellStyle name="Input 2 25 3 5" xfId="8136"/>
    <cellStyle name="Input 2 25 3 5 2" xfId="36019"/>
    <cellStyle name="Input 2 25 3 6" xfId="9651"/>
    <cellStyle name="Input 2 25 3 6 2" xfId="36020"/>
    <cellStyle name="Input 2 25 3 7" xfId="11124"/>
    <cellStyle name="Input 2 25 3 8" xfId="13037"/>
    <cellStyle name="Input 2 25 3 9" xfId="14738"/>
    <cellStyle name="Input 2 25 4" xfId="2490"/>
    <cellStyle name="Input 2 25 4 10" xfId="17137"/>
    <cellStyle name="Input 2 25 4 11" xfId="18741"/>
    <cellStyle name="Input 2 25 4 12" xfId="20338"/>
    <cellStyle name="Input 2 25 4 13" xfId="21915"/>
    <cellStyle name="Input 2 25 4 14" xfId="23448"/>
    <cellStyle name="Input 2 25 4 15" xfId="24921"/>
    <cellStyle name="Input 2 25 4 2" xfId="4153"/>
    <cellStyle name="Input 2 25 4 2 2" xfId="36022"/>
    <cellStyle name="Input 2 25 4 2 3" xfId="36021"/>
    <cellStyle name="Input 2 25 4 3" xfId="5748"/>
    <cellStyle name="Input 2 25 4 3 2" xfId="36023"/>
    <cellStyle name="Input 2 25 4 4" xfId="7326"/>
    <cellStyle name="Input 2 25 4 4 2" xfId="36024"/>
    <cellStyle name="Input 2 25 4 5" xfId="8851"/>
    <cellStyle name="Input 2 25 4 5 2" xfId="36025"/>
    <cellStyle name="Input 2 25 4 6" xfId="10324"/>
    <cellStyle name="Input 2 25 4 6 2" xfId="36026"/>
    <cellStyle name="Input 2 25 4 7" xfId="12218"/>
    <cellStyle name="Input 2 25 4 8" xfId="13919"/>
    <cellStyle name="Input 2 25 4 9" xfId="15531"/>
    <cellStyle name="Input 2 25 5" xfId="1973"/>
    <cellStyle name="Input 2 25 5 2" xfId="36028"/>
    <cellStyle name="Input 2 25 5 2 2" xfId="36029"/>
    <cellStyle name="Input 2 25 5 2 3" xfId="62432"/>
    <cellStyle name="Input 2 25 5 3" xfId="36030"/>
    <cellStyle name="Input 2 25 5 3 2" xfId="62433"/>
    <cellStyle name="Input 2 25 5 4" xfId="36031"/>
    <cellStyle name="Input 2 25 5 4 2" xfId="62434"/>
    <cellStyle name="Input 2 25 5 5" xfId="36032"/>
    <cellStyle name="Input 2 25 5 6" xfId="36033"/>
    <cellStyle name="Input 2 25 5 7" xfId="36027"/>
    <cellStyle name="Input 2 25 6" xfId="3642"/>
    <cellStyle name="Input 2 25 6 2" xfId="36035"/>
    <cellStyle name="Input 2 25 6 2 2" xfId="36036"/>
    <cellStyle name="Input 2 25 6 2 3" xfId="62435"/>
    <cellStyle name="Input 2 25 6 3" xfId="36037"/>
    <cellStyle name="Input 2 25 6 3 2" xfId="62436"/>
    <cellStyle name="Input 2 25 6 4" xfId="36038"/>
    <cellStyle name="Input 2 25 6 4 2" xfId="62437"/>
    <cellStyle name="Input 2 25 6 5" xfId="36039"/>
    <cellStyle name="Input 2 25 6 6" xfId="36040"/>
    <cellStyle name="Input 2 25 6 7" xfId="36034"/>
    <cellStyle name="Input 2 25 7" xfId="5245"/>
    <cellStyle name="Input 2 25 7 2" xfId="36042"/>
    <cellStyle name="Input 2 25 7 2 2" xfId="36043"/>
    <cellStyle name="Input 2 25 7 2 3" xfId="62438"/>
    <cellStyle name="Input 2 25 7 3" xfId="36044"/>
    <cellStyle name="Input 2 25 7 3 2" xfId="62439"/>
    <cellStyle name="Input 2 25 7 4" xfId="36045"/>
    <cellStyle name="Input 2 25 7 4 2" xfId="62440"/>
    <cellStyle name="Input 2 25 7 5" xfId="36046"/>
    <cellStyle name="Input 2 25 7 6" xfId="36047"/>
    <cellStyle name="Input 2 25 7 7" xfId="36041"/>
    <cellStyle name="Input 2 25 8" xfId="6836"/>
    <cellStyle name="Input 2 25 8 2" xfId="36049"/>
    <cellStyle name="Input 2 25 8 2 2" xfId="36050"/>
    <cellStyle name="Input 2 25 8 2 3" xfId="62441"/>
    <cellStyle name="Input 2 25 8 3" xfId="36051"/>
    <cellStyle name="Input 2 25 8 3 2" xfId="62442"/>
    <cellStyle name="Input 2 25 8 4" xfId="36052"/>
    <cellStyle name="Input 2 25 8 4 2" xfId="62443"/>
    <cellStyle name="Input 2 25 8 5" xfId="36053"/>
    <cellStyle name="Input 2 25 8 6" xfId="36054"/>
    <cellStyle name="Input 2 25 8 7" xfId="36048"/>
    <cellStyle name="Input 2 25 9" xfId="8405"/>
    <cellStyle name="Input 2 25 9 2" xfId="36056"/>
    <cellStyle name="Input 2 25 9 2 2" xfId="36057"/>
    <cellStyle name="Input 2 25 9 2 3" xfId="62444"/>
    <cellStyle name="Input 2 25 9 3" xfId="36058"/>
    <cellStyle name="Input 2 25 9 3 2" xfId="62445"/>
    <cellStyle name="Input 2 25 9 4" xfId="36059"/>
    <cellStyle name="Input 2 25 9 4 2" xfId="62446"/>
    <cellStyle name="Input 2 25 9 5" xfId="36060"/>
    <cellStyle name="Input 2 25 9 6" xfId="36061"/>
    <cellStyle name="Input 2 25 9 7" xfId="36055"/>
    <cellStyle name="Input 2 26" xfId="521"/>
    <cellStyle name="Input 2 26 10" xfId="9889"/>
    <cellStyle name="Input 2 26 10 2" xfId="36063"/>
    <cellStyle name="Input 2 26 10 2 2" xfId="36064"/>
    <cellStyle name="Input 2 26 10 2 3" xfId="62447"/>
    <cellStyle name="Input 2 26 10 3" xfId="36065"/>
    <cellStyle name="Input 2 26 10 3 2" xfId="62448"/>
    <cellStyle name="Input 2 26 10 4" xfId="36066"/>
    <cellStyle name="Input 2 26 10 4 2" xfId="62449"/>
    <cellStyle name="Input 2 26 10 5" xfId="36067"/>
    <cellStyle name="Input 2 26 10 6" xfId="36068"/>
    <cellStyle name="Input 2 26 10 7" xfId="36062"/>
    <cellStyle name="Input 2 26 11" xfId="11663"/>
    <cellStyle name="Input 2 26 11 2" xfId="36070"/>
    <cellStyle name="Input 2 26 11 2 2" xfId="36071"/>
    <cellStyle name="Input 2 26 11 2 3" xfId="62450"/>
    <cellStyle name="Input 2 26 11 3" xfId="36072"/>
    <cellStyle name="Input 2 26 11 3 2" xfId="62451"/>
    <cellStyle name="Input 2 26 11 4" xfId="36073"/>
    <cellStyle name="Input 2 26 11 4 2" xfId="62452"/>
    <cellStyle name="Input 2 26 11 5" xfId="36074"/>
    <cellStyle name="Input 2 26 11 6" xfId="36075"/>
    <cellStyle name="Input 2 26 11 7" xfId="36069"/>
    <cellStyle name="Input 2 26 12" xfId="13365"/>
    <cellStyle name="Input 2 26 12 2" xfId="36077"/>
    <cellStyle name="Input 2 26 12 2 2" xfId="36078"/>
    <cellStyle name="Input 2 26 12 2 3" xfId="62453"/>
    <cellStyle name="Input 2 26 12 3" xfId="36079"/>
    <cellStyle name="Input 2 26 12 3 2" xfId="62454"/>
    <cellStyle name="Input 2 26 12 4" xfId="36080"/>
    <cellStyle name="Input 2 26 12 4 2" xfId="62455"/>
    <cellStyle name="Input 2 26 12 5" xfId="36081"/>
    <cellStyle name="Input 2 26 12 6" xfId="36076"/>
    <cellStyle name="Input 2 26 13" xfId="14977"/>
    <cellStyle name="Input 2 26 13 2" xfId="36083"/>
    <cellStyle name="Input 2 26 13 3" xfId="36082"/>
    <cellStyle name="Input 2 26 14" xfId="16588"/>
    <cellStyle name="Input 2 26 14 2" xfId="36085"/>
    <cellStyle name="Input 2 26 14 3" xfId="36084"/>
    <cellStyle name="Input 2 26 15" xfId="18193"/>
    <cellStyle name="Input 2 26 15 2" xfId="36086"/>
    <cellStyle name="Input 2 26 16" xfId="19797"/>
    <cellStyle name="Input 2 26 16 2" xfId="36087"/>
    <cellStyle name="Input 2 26 17" xfId="21389"/>
    <cellStyle name="Input 2 26 17 2" xfId="36088"/>
    <cellStyle name="Input 2 26 18" xfId="22971"/>
    <cellStyle name="Input 2 26 18 2" xfId="36089"/>
    <cellStyle name="Input 2 26 19" xfId="24486"/>
    <cellStyle name="Input 2 26 2" xfId="1111"/>
    <cellStyle name="Input 2 26 2 10" xfId="15947"/>
    <cellStyle name="Input 2 26 2 11" xfId="17552"/>
    <cellStyle name="Input 2 26 2 12" xfId="19155"/>
    <cellStyle name="Input 2 26 2 13" xfId="20747"/>
    <cellStyle name="Input 2 26 2 14" xfId="22324"/>
    <cellStyle name="Input 2 26 2 15" xfId="23845"/>
    <cellStyle name="Input 2 26 2 16" xfId="25318"/>
    <cellStyle name="Input 2 26 2 2" xfId="2906"/>
    <cellStyle name="Input 2 26 2 2 2" xfId="36091"/>
    <cellStyle name="Input 2 26 2 2 3" xfId="36090"/>
    <cellStyle name="Input 2 26 2 3" xfId="4569"/>
    <cellStyle name="Input 2 26 2 3 2" xfId="36092"/>
    <cellStyle name="Input 2 26 2 4" xfId="6161"/>
    <cellStyle name="Input 2 26 2 4 2" xfId="36093"/>
    <cellStyle name="Input 2 26 2 5" xfId="7733"/>
    <cellStyle name="Input 2 26 2 5 2" xfId="36094"/>
    <cellStyle name="Input 2 26 2 6" xfId="9248"/>
    <cellStyle name="Input 2 26 2 6 2" xfId="36095"/>
    <cellStyle name="Input 2 26 2 7" xfId="10721"/>
    <cellStyle name="Input 2 26 2 8" xfId="12634"/>
    <cellStyle name="Input 2 26 2 9" xfId="14335"/>
    <cellStyle name="Input 2 26 20" xfId="62456"/>
    <cellStyle name="Input 2 26 3" xfId="1519"/>
    <cellStyle name="Input 2 26 3 10" xfId="16319"/>
    <cellStyle name="Input 2 26 3 11" xfId="17924"/>
    <cellStyle name="Input 2 26 3 12" xfId="19527"/>
    <cellStyle name="Input 2 26 3 13" xfId="21119"/>
    <cellStyle name="Input 2 26 3 14" xfId="22696"/>
    <cellStyle name="Input 2 26 3 15" xfId="24217"/>
    <cellStyle name="Input 2 26 3 16" xfId="25690"/>
    <cellStyle name="Input 2 26 3 2" xfId="3278"/>
    <cellStyle name="Input 2 26 3 2 2" xfId="36097"/>
    <cellStyle name="Input 2 26 3 2 3" xfId="36096"/>
    <cellStyle name="Input 2 26 3 3" xfId="4941"/>
    <cellStyle name="Input 2 26 3 3 2" xfId="36098"/>
    <cellStyle name="Input 2 26 3 4" xfId="6533"/>
    <cellStyle name="Input 2 26 3 4 2" xfId="36099"/>
    <cellStyle name="Input 2 26 3 5" xfId="8105"/>
    <cellStyle name="Input 2 26 3 5 2" xfId="36100"/>
    <cellStyle name="Input 2 26 3 6" xfId="9620"/>
    <cellStyle name="Input 2 26 3 6 2" xfId="36101"/>
    <cellStyle name="Input 2 26 3 7" xfId="11093"/>
    <cellStyle name="Input 2 26 3 8" xfId="13006"/>
    <cellStyle name="Input 2 26 3 9" xfId="14707"/>
    <cellStyle name="Input 2 26 4" xfId="2453"/>
    <cellStyle name="Input 2 26 4 10" xfId="17100"/>
    <cellStyle name="Input 2 26 4 11" xfId="18704"/>
    <cellStyle name="Input 2 26 4 12" xfId="20302"/>
    <cellStyle name="Input 2 26 4 13" xfId="21880"/>
    <cellStyle name="Input 2 26 4 14" xfId="23416"/>
    <cellStyle name="Input 2 26 4 15" xfId="24890"/>
    <cellStyle name="Input 2 26 4 2" xfId="4117"/>
    <cellStyle name="Input 2 26 4 2 2" xfId="36103"/>
    <cellStyle name="Input 2 26 4 2 3" xfId="36102"/>
    <cellStyle name="Input 2 26 4 3" xfId="5712"/>
    <cellStyle name="Input 2 26 4 3 2" xfId="36104"/>
    <cellStyle name="Input 2 26 4 4" xfId="7291"/>
    <cellStyle name="Input 2 26 4 4 2" xfId="36105"/>
    <cellStyle name="Input 2 26 4 5" xfId="8819"/>
    <cellStyle name="Input 2 26 4 5 2" xfId="36106"/>
    <cellStyle name="Input 2 26 4 6" xfId="10293"/>
    <cellStyle name="Input 2 26 4 6 2" xfId="36107"/>
    <cellStyle name="Input 2 26 4 7" xfId="12181"/>
    <cellStyle name="Input 2 26 4 8" xfId="13882"/>
    <cellStyle name="Input 2 26 4 9" xfId="15495"/>
    <cellStyle name="Input 2 26 5" xfId="1936"/>
    <cellStyle name="Input 2 26 5 2" xfId="36109"/>
    <cellStyle name="Input 2 26 5 2 2" xfId="36110"/>
    <cellStyle name="Input 2 26 5 2 3" xfId="62457"/>
    <cellStyle name="Input 2 26 5 3" xfId="36111"/>
    <cellStyle name="Input 2 26 5 3 2" xfId="62458"/>
    <cellStyle name="Input 2 26 5 4" xfId="36112"/>
    <cellStyle name="Input 2 26 5 4 2" xfId="62459"/>
    <cellStyle name="Input 2 26 5 5" xfId="36113"/>
    <cellStyle name="Input 2 26 5 6" xfId="36114"/>
    <cellStyle name="Input 2 26 5 7" xfId="36108"/>
    <cellStyle name="Input 2 26 6" xfId="3606"/>
    <cellStyle name="Input 2 26 6 2" xfId="36116"/>
    <cellStyle name="Input 2 26 6 2 2" xfId="36117"/>
    <cellStyle name="Input 2 26 6 2 3" xfId="62460"/>
    <cellStyle name="Input 2 26 6 3" xfId="36118"/>
    <cellStyle name="Input 2 26 6 3 2" xfId="62461"/>
    <cellStyle name="Input 2 26 6 4" xfId="36119"/>
    <cellStyle name="Input 2 26 6 4 2" xfId="62462"/>
    <cellStyle name="Input 2 26 6 5" xfId="36120"/>
    <cellStyle name="Input 2 26 6 6" xfId="36121"/>
    <cellStyle name="Input 2 26 6 7" xfId="36115"/>
    <cellStyle name="Input 2 26 7" xfId="5210"/>
    <cellStyle name="Input 2 26 7 2" xfId="36123"/>
    <cellStyle name="Input 2 26 7 2 2" xfId="36124"/>
    <cellStyle name="Input 2 26 7 2 3" xfId="62463"/>
    <cellStyle name="Input 2 26 7 3" xfId="36125"/>
    <cellStyle name="Input 2 26 7 3 2" xfId="62464"/>
    <cellStyle name="Input 2 26 7 4" xfId="36126"/>
    <cellStyle name="Input 2 26 7 4 2" xfId="62465"/>
    <cellStyle name="Input 2 26 7 5" xfId="36127"/>
    <cellStyle name="Input 2 26 7 6" xfId="36128"/>
    <cellStyle name="Input 2 26 7 7" xfId="36122"/>
    <cellStyle name="Input 2 26 8" xfId="6802"/>
    <cellStyle name="Input 2 26 8 2" xfId="36130"/>
    <cellStyle name="Input 2 26 8 2 2" xfId="36131"/>
    <cellStyle name="Input 2 26 8 2 3" xfId="62466"/>
    <cellStyle name="Input 2 26 8 3" xfId="36132"/>
    <cellStyle name="Input 2 26 8 3 2" xfId="62467"/>
    <cellStyle name="Input 2 26 8 4" xfId="36133"/>
    <cellStyle name="Input 2 26 8 4 2" xfId="62468"/>
    <cellStyle name="Input 2 26 8 5" xfId="36134"/>
    <cellStyle name="Input 2 26 8 6" xfId="36135"/>
    <cellStyle name="Input 2 26 8 7" xfId="36129"/>
    <cellStyle name="Input 2 26 9" xfId="8374"/>
    <cellStyle name="Input 2 26 9 2" xfId="36137"/>
    <cellStyle name="Input 2 26 9 2 2" xfId="36138"/>
    <cellStyle name="Input 2 26 9 2 3" xfId="62469"/>
    <cellStyle name="Input 2 26 9 3" xfId="36139"/>
    <cellStyle name="Input 2 26 9 3 2" xfId="62470"/>
    <cellStyle name="Input 2 26 9 4" xfId="36140"/>
    <cellStyle name="Input 2 26 9 4 2" xfId="62471"/>
    <cellStyle name="Input 2 26 9 5" xfId="36141"/>
    <cellStyle name="Input 2 26 9 6" xfId="36142"/>
    <cellStyle name="Input 2 26 9 7" xfId="36136"/>
    <cellStyle name="Input 2 27" xfId="524"/>
    <cellStyle name="Input 2 27 10" xfId="9892"/>
    <cellStyle name="Input 2 27 10 2" xfId="36144"/>
    <cellStyle name="Input 2 27 10 2 2" xfId="36145"/>
    <cellStyle name="Input 2 27 10 2 3" xfId="62472"/>
    <cellStyle name="Input 2 27 10 3" xfId="36146"/>
    <cellStyle name="Input 2 27 10 3 2" xfId="62473"/>
    <cellStyle name="Input 2 27 10 4" xfId="36147"/>
    <cellStyle name="Input 2 27 10 4 2" xfId="62474"/>
    <cellStyle name="Input 2 27 10 5" xfId="36148"/>
    <cellStyle name="Input 2 27 10 6" xfId="36149"/>
    <cellStyle name="Input 2 27 10 7" xfId="36143"/>
    <cellStyle name="Input 2 27 11" xfId="11666"/>
    <cellStyle name="Input 2 27 11 2" xfId="36151"/>
    <cellStyle name="Input 2 27 11 2 2" xfId="36152"/>
    <cellStyle name="Input 2 27 11 2 3" xfId="62475"/>
    <cellStyle name="Input 2 27 11 3" xfId="36153"/>
    <cellStyle name="Input 2 27 11 3 2" xfId="62476"/>
    <cellStyle name="Input 2 27 11 4" xfId="36154"/>
    <cellStyle name="Input 2 27 11 4 2" xfId="62477"/>
    <cellStyle name="Input 2 27 11 5" xfId="36155"/>
    <cellStyle name="Input 2 27 11 6" xfId="36156"/>
    <cellStyle name="Input 2 27 11 7" xfId="36150"/>
    <cellStyle name="Input 2 27 12" xfId="13368"/>
    <cellStyle name="Input 2 27 12 2" xfId="36158"/>
    <cellStyle name="Input 2 27 12 2 2" xfId="36159"/>
    <cellStyle name="Input 2 27 12 2 3" xfId="62478"/>
    <cellStyle name="Input 2 27 12 3" xfId="36160"/>
    <cellStyle name="Input 2 27 12 3 2" xfId="62479"/>
    <cellStyle name="Input 2 27 12 4" xfId="36161"/>
    <cellStyle name="Input 2 27 12 4 2" xfId="62480"/>
    <cellStyle name="Input 2 27 12 5" xfId="36162"/>
    <cellStyle name="Input 2 27 12 6" xfId="36157"/>
    <cellStyle name="Input 2 27 13" xfId="14980"/>
    <cellStyle name="Input 2 27 13 2" xfId="36164"/>
    <cellStyle name="Input 2 27 13 3" xfId="36163"/>
    <cellStyle name="Input 2 27 14" xfId="16591"/>
    <cellStyle name="Input 2 27 14 2" xfId="36166"/>
    <cellStyle name="Input 2 27 14 3" xfId="36165"/>
    <cellStyle name="Input 2 27 15" xfId="18196"/>
    <cellStyle name="Input 2 27 15 2" xfId="36167"/>
    <cellStyle name="Input 2 27 16" xfId="19800"/>
    <cellStyle name="Input 2 27 16 2" xfId="36168"/>
    <cellStyle name="Input 2 27 17" xfId="21392"/>
    <cellStyle name="Input 2 27 17 2" xfId="36169"/>
    <cellStyle name="Input 2 27 18" xfId="22974"/>
    <cellStyle name="Input 2 27 18 2" xfId="36170"/>
    <cellStyle name="Input 2 27 19" xfId="24489"/>
    <cellStyle name="Input 2 27 2" xfId="1114"/>
    <cellStyle name="Input 2 27 2 10" xfId="15950"/>
    <cellStyle name="Input 2 27 2 11" xfId="17555"/>
    <cellStyle name="Input 2 27 2 12" xfId="19158"/>
    <cellStyle name="Input 2 27 2 13" xfId="20750"/>
    <cellStyle name="Input 2 27 2 14" xfId="22327"/>
    <cellStyle name="Input 2 27 2 15" xfId="23848"/>
    <cellStyle name="Input 2 27 2 16" xfId="25321"/>
    <cellStyle name="Input 2 27 2 2" xfId="2909"/>
    <cellStyle name="Input 2 27 2 2 2" xfId="36172"/>
    <cellStyle name="Input 2 27 2 2 3" xfId="36171"/>
    <cellStyle name="Input 2 27 2 3" xfId="4572"/>
    <cellStyle name="Input 2 27 2 3 2" xfId="36173"/>
    <cellStyle name="Input 2 27 2 4" xfId="6164"/>
    <cellStyle name="Input 2 27 2 4 2" xfId="36174"/>
    <cellStyle name="Input 2 27 2 5" xfId="7736"/>
    <cellStyle name="Input 2 27 2 5 2" xfId="36175"/>
    <cellStyle name="Input 2 27 2 6" xfId="9251"/>
    <cellStyle name="Input 2 27 2 6 2" xfId="36176"/>
    <cellStyle name="Input 2 27 2 7" xfId="10724"/>
    <cellStyle name="Input 2 27 2 8" xfId="12637"/>
    <cellStyle name="Input 2 27 2 9" xfId="14338"/>
    <cellStyle name="Input 2 27 20" xfId="62481"/>
    <cellStyle name="Input 2 27 3" xfId="1522"/>
    <cellStyle name="Input 2 27 3 10" xfId="16322"/>
    <cellStyle name="Input 2 27 3 11" xfId="17927"/>
    <cellStyle name="Input 2 27 3 12" xfId="19530"/>
    <cellStyle name="Input 2 27 3 13" xfId="21122"/>
    <cellStyle name="Input 2 27 3 14" xfId="22699"/>
    <cellStyle name="Input 2 27 3 15" xfId="24220"/>
    <cellStyle name="Input 2 27 3 16" xfId="25693"/>
    <cellStyle name="Input 2 27 3 2" xfId="3281"/>
    <cellStyle name="Input 2 27 3 2 2" xfId="36178"/>
    <cellStyle name="Input 2 27 3 2 3" xfId="36177"/>
    <cellStyle name="Input 2 27 3 3" xfId="4944"/>
    <cellStyle name="Input 2 27 3 3 2" xfId="36179"/>
    <cellStyle name="Input 2 27 3 4" xfId="6536"/>
    <cellStyle name="Input 2 27 3 4 2" xfId="36180"/>
    <cellStyle name="Input 2 27 3 5" xfId="8108"/>
    <cellStyle name="Input 2 27 3 5 2" xfId="36181"/>
    <cellStyle name="Input 2 27 3 6" xfId="9623"/>
    <cellStyle name="Input 2 27 3 6 2" xfId="36182"/>
    <cellStyle name="Input 2 27 3 7" xfId="11096"/>
    <cellStyle name="Input 2 27 3 8" xfId="13009"/>
    <cellStyle name="Input 2 27 3 9" xfId="14710"/>
    <cellStyle name="Input 2 27 4" xfId="2456"/>
    <cellStyle name="Input 2 27 4 10" xfId="17103"/>
    <cellStyle name="Input 2 27 4 11" xfId="18707"/>
    <cellStyle name="Input 2 27 4 12" xfId="20305"/>
    <cellStyle name="Input 2 27 4 13" xfId="21883"/>
    <cellStyle name="Input 2 27 4 14" xfId="23419"/>
    <cellStyle name="Input 2 27 4 15" xfId="24893"/>
    <cellStyle name="Input 2 27 4 2" xfId="4120"/>
    <cellStyle name="Input 2 27 4 2 2" xfId="36184"/>
    <cellStyle name="Input 2 27 4 2 3" xfId="36183"/>
    <cellStyle name="Input 2 27 4 3" xfId="5715"/>
    <cellStyle name="Input 2 27 4 3 2" xfId="36185"/>
    <cellStyle name="Input 2 27 4 4" xfId="7294"/>
    <cellStyle name="Input 2 27 4 4 2" xfId="36186"/>
    <cellStyle name="Input 2 27 4 5" xfId="8822"/>
    <cellStyle name="Input 2 27 4 5 2" xfId="36187"/>
    <cellStyle name="Input 2 27 4 6" xfId="10296"/>
    <cellStyle name="Input 2 27 4 6 2" xfId="36188"/>
    <cellStyle name="Input 2 27 4 7" xfId="12184"/>
    <cellStyle name="Input 2 27 4 8" xfId="13885"/>
    <cellStyle name="Input 2 27 4 9" xfId="15498"/>
    <cellStyle name="Input 2 27 5" xfId="1939"/>
    <cellStyle name="Input 2 27 5 2" xfId="36190"/>
    <cellStyle name="Input 2 27 5 2 2" xfId="36191"/>
    <cellStyle name="Input 2 27 5 2 3" xfId="62482"/>
    <cellStyle name="Input 2 27 5 3" xfId="36192"/>
    <cellStyle name="Input 2 27 5 3 2" xfId="62483"/>
    <cellStyle name="Input 2 27 5 4" xfId="36193"/>
    <cellStyle name="Input 2 27 5 4 2" xfId="62484"/>
    <cellStyle name="Input 2 27 5 5" xfId="36194"/>
    <cellStyle name="Input 2 27 5 6" xfId="36195"/>
    <cellStyle name="Input 2 27 5 7" xfId="36189"/>
    <cellStyle name="Input 2 27 6" xfId="3609"/>
    <cellStyle name="Input 2 27 6 2" xfId="36197"/>
    <cellStyle name="Input 2 27 6 2 2" xfId="36198"/>
    <cellStyle name="Input 2 27 6 2 3" xfId="62485"/>
    <cellStyle name="Input 2 27 6 3" xfId="36199"/>
    <cellStyle name="Input 2 27 6 3 2" xfId="62486"/>
    <cellStyle name="Input 2 27 6 4" xfId="36200"/>
    <cellStyle name="Input 2 27 6 4 2" xfId="62487"/>
    <cellStyle name="Input 2 27 6 5" xfId="36201"/>
    <cellStyle name="Input 2 27 6 6" xfId="36202"/>
    <cellStyle name="Input 2 27 6 7" xfId="36196"/>
    <cellStyle name="Input 2 27 7" xfId="5213"/>
    <cellStyle name="Input 2 27 7 2" xfId="36204"/>
    <cellStyle name="Input 2 27 7 2 2" xfId="36205"/>
    <cellStyle name="Input 2 27 7 2 3" xfId="62488"/>
    <cellStyle name="Input 2 27 7 3" xfId="36206"/>
    <cellStyle name="Input 2 27 7 3 2" xfId="62489"/>
    <cellStyle name="Input 2 27 7 4" xfId="36207"/>
    <cellStyle name="Input 2 27 7 4 2" xfId="62490"/>
    <cellStyle name="Input 2 27 7 5" xfId="36208"/>
    <cellStyle name="Input 2 27 7 6" xfId="36209"/>
    <cellStyle name="Input 2 27 7 7" xfId="36203"/>
    <cellStyle name="Input 2 27 8" xfId="6805"/>
    <cellStyle name="Input 2 27 8 2" xfId="36211"/>
    <cellStyle name="Input 2 27 8 2 2" xfId="36212"/>
    <cellStyle name="Input 2 27 8 2 3" xfId="62491"/>
    <cellStyle name="Input 2 27 8 3" xfId="36213"/>
    <cellStyle name="Input 2 27 8 3 2" xfId="62492"/>
    <cellStyle name="Input 2 27 8 4" xfId="36214"/>
    <cellStyle name="Input 2 27 8 4 2" xfId="62493"/>
    <cellStyle name="Input 2 27 8 5" xfId="36215"/>
    <cellStyle name="Input 2 27 8 6" xfId="36216"/>
    <cellStyle name="Input 2 27 8 7" xfId="36210"/>
    <cellStyle name="Input 2 27 9" xfId="8377"/>
    <cellStyle name="Input 2 27 9 2" xfId="36218"/>
    <cellStyle name="Input 2 27 9 2 2" xfId="36219"/>
    <cellStyle name="Input 2 27 9 2 3" xfId="62494"/>
    <cellStyle name="Input 2 27 9 3" xfId="36220"/>
    <cellStyle name="Input 2 27 9 3 2" xfId="62495"/>
    <cellStyle name="Input 2 27 9 4" xfId="36221"/>
    <cellStyle name="Input 2 27 9 4 2" xfId="62496"/>
    <cellStyle name="Input 2 27 9 5" xfId="36222"/>
    <cellStyle name="Input 2 27 9 6" xfId="36223"/>
    <cellStyle name="Input 2 27 9 7" xfId="36217"/>
    <cellStyle name="Input 2 28" xfId="598"/>
    <cellStyle name="Input 2 28 10" xfId="9957"/>
    <cellStyle name="Input 2 28 10 2" xfId="36225"/>
    <cellStyle name="Input 2 28 10 2 2" xfId="36226"/>
    <cellStyle name="Input 2 28 10 2 3" xfId="62497"/>
    <cellStyle name="Input 2 28 10 3" xfId="36227"/>
    <cellStyle name="Input 2 28 10 3 2" xfId="62498"/>
    <cellStyle name="Input 2 28 10 4" xfId="36228"/>
    <cellStyle name="Input 2 28 10 4 2" xfId="62499"/>
    <cellStyle name="Input 2 28 10 5" xfId="36229"/>
    <cellStyle name="Input 2 28 10 6" xfId="36230"/>
    <cellStyle name="Input 2 28 10 7" xfId="36224"/>
    <cellStyle name="Input 2 28 11" xfId="11740"/>
    <cellStyle name="Input 2 28 11 2" xfId="36232"/>
    <cellStyle name="Input 2 28 11 2 2" xfId="36233"/>
    <cellStyle name="Input 2 28 11 2 3" xfId="62500"/>
    <cellStyle name="Input 2 28 11 3" xfId="36234"/>
    <cellStyle name="Input 2 28 11 3 2" xfId="62501"/>
    <cellStyle name="Input 2 28 11 4" xfId="36235"/>
    <cellStyle name="Input 2 28 11 4 2" xfId="62502"/>
    <cellStyle name="Input 2 28 11 5" xfId="36236"/>
    <cellStyle name="Input 2 28 11 6" xfId="36237"/>
    <cellStyle name="Input 2 28 11 7" xfId="36231"/>
    <cellStyle name="Input 2 28 12" xfId="13442"/>
    <cellStyle name="Input 2 28 12 2" xfId="36239"/>
    <cellStyle name="Input 2 28 12 2 2" xfId="36240"/>
    <cellStyle name="Input 2 28 12 2 3" xfId="62503"/>
    <cellStyle name="Input 2 28 12 3" xfId="36241"/>
    <cellStyle name="Input 2 28 12 3 2" xfId="62504"/>
    <cellStyle name="Input 2 28 12 4" xfId="36242"/>
    <cellStyle name="Input 2 28 12 4 2" xfId="62505"/>
    <cellStyle name="Input 2 28 12 5" xfId="36243"/>
    <cellStyle name="Input 2 28 12 6" xfId="36238"/>
    <cellStyle name="Input 2 28 13" xfId="15054"/>
    <cellStyle name="Input 2 28 13 2" xfId="36245"/>
    <cellStyle name="Input 2 28 13 3" xfId="36244"/>
    <cellStyle name="Input 2 28 14" xfId="16665"/>
    <cellStyle name="Input 2 28 14 2" xfId="36247"/>
    <cellStyle name="Input 2 28 14 3" xfId="36246"/>
    <cellStyle name="Input 2 28 15" xfId="18267"/>
    <cellStyle name="Input 2 28 15 2" xfId="36248"/>
    <cellStyle name="Input 2 28 16" xfId="19870"/>
    <cellStyle name="Input 2 28 16 2" xfId="36249"/>
    <cellStyle name="Input 2 28 17" xfId="21464"/>
    <cellStyle name="Input 2 28 17 2" xfId="36250"/>
    <cellStyle name="Input 2 28 18" xfId="23040"/>
    <cellStyle name="Input 2 28 18 2" xfId="36251"/>
    <cellStyle name="Input 2 28 19" xfId="24554"/>
    <cellStyle name="Input 2 28 2" xfId="1188"/>
    <cellStyle name="Input 2 28 2 10" xfId="16015"/>
    <cellStyle name="Input 2 28 2 11" xfId="17620"/>
    <cellStyle name="Input 2 28 2 12" xfId="19223"/>
    <cellStyle name="Input 2 28 2 13" xfId="20815"/>
    <cellStyle name="Input 2 28 2 14" xfId="22392"/>
    <cellStyle name="Input 2 28 2 15" xfId="23913"/>
    <cellStyle name="Input 2 28 2 16" xfId="25386"/>
    <cellStyle name="Input 2 28 2 2" xfId="2974"/>
    <cellStyle name="Input 2 28 2 2 2" xfId="36253"/>
    <cellStyle name="Input 2 28 2 2 3" xfId="36252"/>
    <cellStyle name="Input 2 28 2 3" xfId="4637"/>
    <cellStyle name="Input 2 28 2 3 2" xfId="36254"/>
    <cellStyle name="Input 2 28 2 4" xfId="6229"/>
    <cellStyle name="Input 2 28 2 4 2" xfId="36255"/>
    <cellStyle name="Input 2 28 2 5" xfId="7801"/>
    <cellStyle name="Input 2 28 2 5 2" xfId="36256"/>
    <cellStyle name="Input 2 28 2 6" xfId="9316"/>
    <cellStyle name="Input 2 28 2 6 2" xfId="36257"/>
    <cellStyle name="Input 2 28 2 7" xfId="10789"/>
    <cellStyle name="Input 2 28 2 8" xfId="12702"/>
    <cellStyle name="Input 2 28 2 9" xfId="14403"/>
    <cellStyle name="Input 2 28 20" xfId="62506"/>
    <cellStyle name="Input 2 28 3" xfId="1596"/>
    <cellStyle name="Input 2 28 3 10" xfId="16387"/>
    <cellStyle name="Input 2 28 3 11" xfId="17992"/>
    <cellStyle name="Input 2 28 3 12" xfId="19595"/>
    <cellStyle name="Input 2 28 3 13" xfId="21187"/>
    <cellStyle name="Input 2 28 3 14" xfId="22764"/>
    <cellStyle name="Input 2 28 3 15" xfId="24285"/>
    <cellStyle name="Input 2 28 3 16" xfId="25758"/>
    <cellStyle name="Input 2 28 3 2" xfId="3346"/>
    <cellStyle name="Input 2 28 3 2 2" xfId="36259"/>
    <cellStyle name="Input 2 28 3 2 3" xfId="36258"/>
    <cellStyle name="Input 2 28 3 3" xfId="5009"/>
    <cellStyle name="Input 2 28 3 3 2" xfId="36260"/>
    <cellStyle name="Input 2 28 3 4" xfId="6601"/>
    <cellStyle name="Input 2 28 3 4 2" xfId="36261"/>
    <cellStyle name="Input 2 28 3 5" xfId="8173"/>
    <cellStyle name="Input 2 28 3 5 2" xfId="36262"/>
    <cellStyle name="Input 2 28 3 6" xfId="9688"/>
    <cellStyle name="Input 2 28 3 6 2" xfId="36263"/>
    <cellStyle name="Input 2 28 3 7" xfId="11161"/>
    <cellStyle name="Input 2 28 3 8" xfId="13074"/>
    <cellStyle name="Input 2 28 3 9" xfId="14775"/>
    <cellStyle name="Input 2 28 4" xfId="2530"/>
    <cellStyle name="Input 2 28 4 10" xfId="17177"/>
    <cellStyle name="Input 2 28 4 11" xfId="18780"/>
    <cellStyle name="Input 2 28 4 12" xfId="20377"/>
    <cellStyle name="Input 2 28 4 13" xfId="21953"/>
    <cellStyle name="Input 2 28 4 14" xfId="23485"/>
    <cellStyle name="Input 2 28 4 15" xfId="24958"/>
    <cellStyle name="Input 2 28 4 2" xfId="4193"/>
    <cellStyle name="Input 2 28 4 2 2" xfId="36265"/>
    <cellStyle name="Input 2 28 4 2 3" xfId="36264"/>
    <cellStyle name="Input 2 28 4 3" xfId="5787"/>
    <cellStyle name="Input 2 28 4 3 2" xfId="36266"/>
    <cellStyle name="Input 2 28 4 4" xfId="7363"/>
    <cellStyle name="Input 2 28 4 4 2" xfId="36267"/>
    <cellStyle name="Input 2 28 4 5" xfId="8888"/>
    <cellStyle name="Input 2 28 4 5 2" xfId="36268"/>
    <cellStyle name="Input 2 28 4 6" xfId="10361"/>
    <cellStyle name="Input 2 28 4 6 2" xfId="36269"/>
    <cellStyle name="Input 2 28 4 7" xfId="12258"/>
    <cellStyle name="Input 2 28 4 8" xfId="13959"/>
    <cellStyle name="Input 2 28 4 9" xfId="15571"/>
    <cellStyle name="Input 2 28 5" xfId="2013"/>
    <cellStyle name="Input 2 28 5 2" xfId="36271"/>
    <cellStyle name="Input 2 28 5 2 2" xfId="36272"/>
    <cellStyle name="Input 2 28 5 2 3" xfId="62507"/>
    <cellStyle name="Input 2 28 5 3" xfId="36273"/>
    <cellStyle name="Input 2 28 5 3 2" xfId="62508"/>
    <cellStyle name="Input 2 28 5 4" xfId="36274"/>
    <cellStyle name="Input 2 28 5 4 2" xfId="62509"/>
    <cellStyle name="Input 2 28 5 5" xfId="36275"/>
    <cellStyle name="Input 2 28 5 6" xfId="36276"/>
    <cellStyle name="Input 2 28 5 7" xfId="36270"/>
    <cellStyle name="Input 2 28 6" xfId="3682"/>
    <cellStyle name="Input 2 28 6 2" xfId="36278"/>
    <cellStyle name="Input 2 28 6 2 2" xfId="36279"/>
    <cellStyle name="Input 2 28 6 2 3" xfId="62510"/>
    <cellStyle name="Input 2 28 6 3" xfId="36280"/>
    <cellStyle name="Input 2 28 6 3 2" xfId="62511"/>
    <cellStyle name="Input 2 28 6 4" xfId="36281"/>
    <cellStyle name="Input 2 28 6 4 2" xfId="62512"/>
    <cellStyle name="Input 2 28 6 5" xfId="36282"/>
    <cellStyle name="Input 2 28 6 6" xfId="36283"/>
    <cellStyle name="Input 2 28 6 7" xfId="36277"/>
    <cellStyle name="Input 2 28 7" xfId="5285"/>
    <cellStyle name="Input 2 28 7 2" xfId="36285"/>
    <cellStyle name="Input 2 28 7 2 2" xfId="36286"/>
    <cellStyle name="Input 2 28 7 2 3" xfId="62513"/>
    <cellStyle name="Input 2 28 7 3" xfId="36287"/>
    <cellStyle name="Input 2 28 7 3 2" xfId="62514"/>
    <cellStyle name="Input 2 28 7 4" xfId="36288"/>
    <cellStyle name="Input 2 28 7 4 2" xfId="62515"/>
    <cellStyle name="Input 2 28 7 5" xfId="36289"/>
    <cellStyle name="Input 2 28 7 6" xfId="36290"/>
    <cellStyle name="Input 2 28 7 7" xfId="36284"/>
    <cellStyle name="Input 2 28 8" xfId="6874"/>
    <cellStyle name="Input 2 28 8 2" xfId="36292"/>
    <cellStyle name="Input 2 28 8 2 2" xfId="36293"/>
    <cellStyle name="Input 2 28 8 2 3" xfId="62516"/>
    <cellStyle name="Input 2 28 8 3" xfId="36294"/>
    <cellStyle name="Input 2 28 8 3 2" xfId="62517"/>
    <cellStyle name="Input 2 28 8 4" xfId="36295"/>
    <cellStyle name="Input 2 28 8 4 2" xfId="62518"/>
    <cellStyle name="Input 2 28 8 5" xfId="36296"/>
    <cellStyle name="Input 2 28 8 6" xfId="36297"/>
    <cellStyle name="Input 2 28 8 7" xfId="36291"/>
    <cellStyle name="Input 2 28 9" xfId="8443"/>
    <cellStyle name="Input 2 28 9 2" xfId="36299"/>
    <cellStyle name="Input 2 28 9 2 2" xfId="36300"/>
    <cellStyle name="Input 2 28 9 2 3" xfId="62519"/>
    <cellStyle name="Input 2 28 9 3" xfId="36301"/>
    <cellStyle name="Input 2 28 9 3 2" xfId="62520"/>
    <cellStyle name="Input 2 28 9 4" xfId="36302"/>
    <cellStyle name="Input 2 28 9 4 2" xfId="62521"/>
    <cellStyle name="Input 2 28 9 5" xfId="36303"/>
    <cellStyle name="Input 2 28 9 6" xfId="36304"/>
    <cellStyle name="Input 2 28 9 7" xfId="36298"/>
    <cellStyle name="Input 2 29" xfId="585"/>
    <cellStyle name="Input 2 29 10" xfId="9944"/>
    <cellStyle name="Input 2 29 10 2" xfId="36306"/>
    <cellStyle name="Input 2 29 10 2 2" xfId="36307"/>
    <cellStyle name="Input 2 29 10 2 3" xfId="62522"/>
    <cellStyle name="Input 2 29 10 3" xfId="36308"/>
    <cellStyle name="Input 2 29 10 3 2" xfId="62523"/>
    <cellStyle name="Input 2 29 10 4" xfId="36309"/>
    <cellStyle name="Input 2 29 10 4 2" xfId="62524"/>
    <cellStyle name="Input 2 29 10 5" xfId="36310"/>
    <cellStyle name="Input 2 29 10 6" xfId="36311"/>
    <cellStyle name="Input 2 29 10 7" xfId="36305"/>
    <cellStyle name="Input 2 29 11" xfId="11727"/>
    <cellStyle name="Input 2 29 11 2" xfId="36313"/>
    <cellStyle name="Input 2 29 11 2 2" xfId="36314"/>
    <cellStyle name="Input 2 29 11 2 3" xfId="62525"/>
    <cellStyle name="Input 2 29 11 3" xfId="36315"/>
    <cellStyle name="Input 2 29 11 3 2" xfId="62526"/>
    <cellStyle name="Input 2 29 11 4" xfId="36316"/>
    <cellStyle name="Input 2 29 11 4 2" xfId="62527"/>
    <cellStyle name="Input 2 29 11 5" xfId="36317"/>
    <cellStyle name="Input 2 29 11 6" xfId="36318"/>
    <cellStyle name="Input 2 29 11 7" xfId="36312"/>
    <cellStyle name="Input 2 29 12" xfId="13429"/>
    <cellStyle name="Input 2 29 12 2" xfId="36320"/>
    <cellStyle name="Input 2 29 12 2 2" xfId="36321"/>
    <cellStyle name="Input 2 29 12 2 3" xfId="62528"/>
    <cellStyle name="Input 2 29 12 3" xfId="36322"/>
    <cellStyle name="Input 2 29 12 3 2" xfId="62529"/>
    <cellStyle name="Input 2 29 12 4" xfId="36323"/>
    <cellStyle name="Input 2 29 12 4 2" xfId="62530"/>
    <cellStyle name="Input 2 29 12 5" xfId="36324"/>
    <cellStyle name="Input 2 29 12 6" xfId="36319"/>
    <cellStyle name="Input 2 29 13" xfId="15041"/>
    <cellStyle name="Input 2 29 13 2" xfId="36326"/>
    <cellStyle name="Input 2 29 13 3" xfId="36325"/>
    <cellStyle name="Input 2 29 14" xfId="16652"/>
    <cellStyle name="Input 2 29 14 2" xfId="36328"/>
    <cellStyle name="Input 2 29 14 3" xfId="36327"/>
    <cellStyle name="Input 2 29 15" xfId="18254"/>
    <cellStyle name="Input 2 29 15 2" xfId="36329"/>
    <cellStyle name="Input 2 29 16" xfId="19857"/>
    <cellStyle name="Input 2 29 16 2" xfId="36330"/>
    <cellStyle name="Input 2 29 17" xfId="21451"/>
    <cellStyle name="Input 2 29 17 2" xfId="36331"/>
    <cellStyle name="Input 2 29 18" xfId="23027"/>
    <cellStyle name="Input 2 29 18 2" xfId="36332"/>
    <cellStyle name="Input 2 29 19" xfId="24541"/>
    <cellStyle name="Input 2 29 2" xfId="1175"/>
    <cellStyle name="Input 2 29 2 10" xfId="16002"/>
    <cellStyle name="Input 2 29 2 11" xfId="17607"/>
    <cellStyle name="Input 2 29 2 12" xfId="19210"/>
    <cellStyle name="Input 2 29 2 13" xfId="20802"/>
    <cellStyle name="Input 2 29 2 14" xfId="22379"/>
    <cellStyle name="Input 2 29 2 15" xfId="23900"/>
    <cellStyle name="Input 2 29 2 16" xfId="25373"/>
    <cellStyle name="Input 2 29 2 2" xfId="2961"/>
    <cellStyle name="Input 2 29 2 2 2" xfId="36334"/>
    <cellStyle name="Input 2 29 2 2 3" xfId="36333"/>
    <cellStyle name="Input 2 29 2 3" xfId="4624"/>
    <cellStyle name="Input 2 29 2 3 2" xfId="36335"/>
    <cellStyle name="Input 2 29 2 4" xfId="6216"/>
    <cellStyle name="Input 2 29 2 4 2" xfId="36336"/>
    <cellStyle name="Input 2 29 2 5" xfId="7788"/>
    <cellStyle name="Input 2 29 2 5 2" xfId="36337"/>
    <cellStyle name="Input 2 29 2 6" xfId="9303"/>
    <cellStyle name="Input 2 29 2 6 2" xfId="36338"/>
    <cellStyle name="Input 2 29 2 7" xfId="10776"/>
    <cellStyle name="Input 2 29 2 8" xfId="12689"/>
    <cellStyle name="Input 2 29 2 9" xfId="14390"/>
    <cellStyle name="Input 2 29 20" xfId="62531"/>
    <cellStyle name="Input 2 29 3" xfId="1583"/>
    <cellStyle name="Input 2 29 3 10" xfId="16374"/>
    <cellStyle name="Input 2 29 3 11" xfId="17979"/>
    <cellStyle name="Input 2 29 3 12" xfId="19582"/>
    <cellStyle name="Input 2 29 3 13" xfId="21174"/>
    <cellStyle name="Input 2 29 3 14" xfId="22751"/>
    <cellStyle name="Input 2 29 3 15" xfId="24272"/>
    <cellStyle name="Input 2 29 3 16" xfId="25745"/>
    <cellStyle name="Input 2 29 3 2" xfId="3333"/>
    <cellStyle name="Input 2 29 3 2 2" xfId="36340"/>
    <cellStyle name="Input 2 29 3 2 3" xfId="36339"/>
    <cellStyle name="Input 2 29 3 3" xfId="4996"/>
    <cellStyle name="Input 2 29 3 3 2" xfId="36341"/>
    <cellStyle name="Input 2 29 3 4" xfId="6588"/>
    <cellStyle name="Input 2 29 3 4 2" xfId="36342"/>
    <cellStyle name="Input 2 29 3 5" xfId="8160"/>
    <cellStyle name="Input 2 29 3 5 2" xfId="36343"/>
    <cellStyle name="Input 2 29 3 6" xfId="9675"/>
    <cellStyle name="Input 2 29 3 6 2" xfId="36344"/>
    <cellStyle name="Input 2 29 3 7" xfId="11148"/>
    <cellStyle name="Input 2 29 3 8" xfId="13061"/>
    <cellStyle name="Input 2 29 3 9" xfId="14762"/>
    <cellStyle name="Input 2 29 4" xfId="2517"/>
    <cellStyle name="Input 2 29 4 10" xfId="17164"/>
    <cellStyle name="Input 2 29 4 11" xfId="18767"/>
    <cellStyle name="Input 2 29 4 12" xfId="20364"/>
    <cellStyle name="Input 2 29 4 13" xfId="21940"/>
    <cellStyle name="Input 2 29 4 14" xfId="23472"/>
    <cellStyle name="Input 2 29 4 15" xfId="24945"/>
    <cellStyle name="Input 2 29 4 2" xfId="4180"/>
    <cellStyle name="Input 2 29 4 2 2" xfId="36346"/>
    <cellStyle name="Input 2 29 4 2 3" xfId="36345"/>
    <cellStyle name="Input 2 29 4 3" xfId="5774"/>
    <cellStyle name="Input 2 29 4 3 2" xfId="36347"/>
    <cellStyle name="Input 2 29 4 4" xfId="7350"/>
    <cellStyle name="Input 2 29 4 4 2" xfId="36348"/>
    <cellStyle name="Input 2 29 4 5" xfId="8875"/>
    <cellStyle name="Input 2 29 4 5 2" xfId="36349"/>
    <cellStyle name="Input 2 29 4 6" xfId="10348"/>
    <cellStyle name="Input 2 29 4 6 2" xfId="36350"/>
    <cellStyle name="Input 2 29 4 7" xfId="12245"/>
    <cellStyle name="Input 2 29 4 8" xfId="13946"/>
    <cellStyle name="Input 2 29 4 9" xfId="15558"/>
    <cellStyle name="Input 2 29 5" xfId="2000"/>
    <cellStyle name="Input 2 29 5 2" xfId="36352"/>
    <cellStyle name="Input 2 29 5 2 2" xfId="36353"/>
    <cellStyle name="Input 2 29 5 2 3" xfId="62532"/>
    <cellStyle name="Input 2 29 5 3" xfId="36354"/>
    <cellStyle name="Input 2 29 5 3 2" xfId="62533"/>
    <cellStyle name="Input 2 29 5 4" xfId="36355"/>
    <cellStyle name="Input 2 29 5 4 2" xfId="62534"/>
    <cellStyle name="Input 2 29 5 5" xfId="36356"/>
    <cellStyle name="Input 2 29 5 6" xfId="36357"/>
    <cellStyle name="Input 2 29 5 7" xfId="36351"/>
    <cellStyle name="Input 2 29 6" xfId="3669"/>
    <cellStyle name="Input 2 29 6 2" xfId="36359"/>
    <cellStyle name="Input 2 29 6 2 2" xfId="36360"/>
    <cellStyle name="Input 2 29 6 2 3" xfId="62535"/>
    <cellStyle name="Input 2 29 6 3" xfId="36361"/>
    <cellStyle name="Input 2 29 6 3 2" xfId="62536"/>
    <cellStyle name="Input 2 29 6 4" xfId="36362"/>
    <cellStyle name="Input 2 29 6 4 2" xfId="62537"/>
    <cellStyle name="Input 2 29 6 5" xfId="36363"/>
    <cellStyle name="Input 2 29 6 6" xfId="36364"/>
    <cellStyle name="Input 2 29 6 7" xfId="36358"/>
    <cellStyle name="Input 2 29 7" xfId="5272"/>
    <cellStyle name="Input 2 29 7 2" xfId="36366"/>
    <cellStyle name="Input 2 29 7 2 2" xfId="36367"/>
    <cellStyle name="Input 2 29 7 2 3" xfId="62538"/>
    <cellStyle name="Input 2 29 7 3" xfId="36368"/>
    <cellStyle name="Input 2 29 7 3 2" xfId="62539"/>
    <cellStyle name="Input 2 29 7 4" xfId="36369"/>
    <cellStyle name="Input 2 29 7 4 2" xfId="62540"/>
    <cellStyle name="Input 2 29 7 5" xfId="36370"/>
    <cellStyle name="Input 2 29 7 6" xfId="36371"/>
    <cellStyle name="Input 2 29 7 7" xfId="36365"/>
    <cellStyle name="Input 2 29 8" xfId="6861"/>
    <cellStyle name="Input 2 29 8 2" xfId="36373"/>
    <cellStyle name="Input 2 29 8 2 2" xfId="36374"/>
    <cellStyle name="Input 2 29 8 2 3" xfId="62541"/>
    <cellStyle name="Input 2 29 8 3" xfId="36375"/>
    <cellStyle name="Input 2 29 8 3 2" xfId="62542"/>
    <cellStyle name="Input 2 29 8 4" xfId="36376"/>
    <cellStyle name="Input 2 29 8 4 2" xfId="62543"/>
    <cellStyle name="Input 2 29 8 5" xfId="36377"/>
    <cellStyle name="Input 2 29 8 6" xfId="36378"/>
    <cellStyle name="Input 2 29 8 7" xfId="36372"/>
    <cellStyle name="Input 2 29 9" xfId="8430"/>
    <cellStyle name="Input 2 29 9 2" xfId="36380"/>
    <cellStyle name="Input 2 29 9 2 2" xfId="36381"/>
    <cellStyle name="Input 2 29 9 2 3" xfId="62544"/>
    <cellStyle name="Input 2 29 9 3" xfId="36382"/>
    <cellStyle name="Input 2 29 9 3 2" xfId="62545"/>
    <cellStyle name="Input 2 29 9 4" xfId="36383"/>
    <cellStyle name="Input 2 29 9 4 2" xfId="62546"/>
    <cellStyle name="Input 2 29 9 5" xfId="36384"/>
    <cellStyle name="Input 2 29 9 6" xfId="36385"/>
    <cellStyle name="Input 2 29 9 7" xfId="36379"/>
    <cellStyle name="Input 2 3" xfId="363"/>
    <cellStyle name="Input 2 3 10" xfId="7498"/>
    <cellStyle name="Input 2 3 10 2" xfId="36387"/>
    <cellStyle name="Input 2 3 10 2 2" xfId="36388"/>
    <cellStyle name="Input 2 3 10 2 3" xfId="62547"/>
    <cellStyle name="Input 2 3 10 3" xfId="36389"/>
    <cellStyle name="Input 2 3 10 3 2" xfId="62548"/>
    <cellStyle name="Input 2 3 10 4" xfId="36390"/>
    <cellStyle name="Input 2 3 10 4 2" xfId="62549"/>
    <cellStyle name="Input 2 3 10 5" xfId="36391"/>
    <cellStyle name="Input 2 3 10 6" xfId="36392"/>
    <cellStyle name="Input 2 3 10 7" xfId="36386"/>
    <cellStyle name="Input 2 3 11" xfId="11505"/>
    <cellStyle name="Input 2 3 11 2" xfId="36394"/>
    <cellStyle name="Input 2 3 11 2 2" xfId="36395"/>
    <cellStyle name="Input 2 3 11 2 3" xfId="62550"/>
    <cellStyle name="Input 2 3 11 3" xfId="36396"/>
    <cellStyle name="Input 2 3 11 3 2" xfId="62551"/>
    <cellStyle name="Input 2 3 11 4" xfId="36397"/>
    <cellStyle name="Input 2 3 11 4 2" xfId="62552"/>
    <cellStyle name="Input 2 3 11 5" xfId="36398"/>
    <cellStyle name="Input 2 3 11 6" xfId="36399"/>
    <cellStyle name="Input 2 3 11 7" xfId="36393"/>
    <cellStyle name="Input 2 3 12" xfId="13207"/>
    <cellStyle name="Input 2 3 12 2" xfId="36401"/>
    <cellStyle name="Input 2 3 12 2 2" xfId="36402"/>
    <cellStyle name="Input 2 3 12 2 3" xfId="62553"/>
    <cellStyle name="Input 2 3 12 3" xfId="36403"/>
    <cellStyle name="Input 2 3 12 3 2" xfId="62554"/>
    <cellStyle name="Input 2 3 12 4" xfId="36404"/>
    <cellStyle name="Input 2 3 12 4 2" xfId="62555"/>
    <cellStyle name="Input 2 3 12 5" xfId="36405"/>
    <cellStyle name="Input 2 3 12 6" xfId="36400"/>
    <cellStyle name="Input 2 3 13" xfId="11397"/>
    <cellStyle name="Input 2 3 13 2" xfId="36407"/>
    <cellStyle name="Input 2 3 13 3" xfId="36406"/>
    <cellStyle name="Input 2 3 14" xfId="14055"/>
    <cellStyle name="Input 2 3 14 2" xfId="36409"/>
    <cellStyle name="Input 2 3 14 3" xfId="36408"/>
    <cellStyle name="Input 2 3 15" xfId="15712"/>
    <cellStyle name="Input 2 3 15 2" xfId="36410"/>
    <cellStyle name="Input 2 3 16" xfId="17240"/>
    <cellStyle name="Input 2 3 16 2" xfId="36411"/>
    <cellStyle name="Input 2 3 17" xfId="18329"/>
    <cellStyle name="Input 2 3 17 2" xfId="36412"/>
    <cellStyle name="Input 2 3 18" xfId="18429"/>
    <cellStyle name="Input 2 3 18 2" xfId="36413"/>
    <cellStyle name="Input 2 3 19" xfId="21542"/>
    <cellStyle name="Input 2 3 2" xfId="953"/>
    <cellStyle name="Input 2 3 2 10" xfId="15794"/>
    <cellStyle name="Input 2 3 2 11" xfId="17399"/>
    <cellStyle name="Input 2 3 2 12" xfId="19002"/>
    <cellStyle name="Input 2 3 2 13" xfId="20594"/>
    <cellStyle name="Input 2 3 2 14" xfId="22171"/>
    <cellStyle name="Input 2 3 2 15" xfId="23692"/>
    <cellStyle name="Input 2 3 2 16" xfId="25165"/>
    <cellStyle name="Input 2 3 2 2" xfId="2753"/>
    <cellStyle name="Input 2 3 2 2 2" xfId="36415"/>
    <cellStyle name="Input 2 3 2 2 3" xfId="36414"/>
    <cellStyle name="Input 2 3 2 3" xfId="4416"/>
    <cellStyle name="Input 2 3 2 3 2" xfId="36416"/>
    <cellStyle name="Input 2 3 2 4" xfId="6008"/>
    <cellStyle name="Input 2 3 2 4 2" xfId="36417"/>
    <cellStyle name="Input 2 3 2 5" xfId="7580"/>
    <cellStyle name="Input 2 3 2 5 2" xfId="36418"/>
    <cellStyle name="Input 2 3 2 6" xfId="9095"/>
    <cellStyle name="Input 2 3 2 6 2" xfId="36419"/>
    <cellStyle name="Input 2 3 2 7" xfId="10568"/>
    <cellStyle name="Input 2 3 2 8" xfId="12481"/>
    <cellStyle name="Input 2 3 2 9" xfId="14182"/>
    <cellStyle name="Input 2 3 20" xfId="62556"/>
    <cellStyle name="Input 2 3 21" xfId="62557"/>
    <cellStyle name="Input 2 3 3" xfId="1361"/>
    <cellStyle name="Input 2 3 3 10" xfId="16166"/>
    <cellStyle name="Input 2 3 3 11" xfId="17771"/>
    <cellStyle name="Input 2 3 3 12" xfId="19374"/>
    <cellStyle name="Input 2 3 3 13" xfId="20966"/>
    <cellStyle name="Input 2 3 3 14" xfId="22543"/>
    <cellStyle name="Input 2 3 3 15" xfId="24064"/>
    <cellStyle name="Input 2 3 3 16" xfId="25537"/>
    <cellStyle name="Input 2 3 3 2" xfId="3125"/>
    <cellStyle name="Input 2 3 3 2 2" xfId="36421"/>
    <cellStyle name="Input 2 3 3 2 3" xfId="36420"/>
    <cellStyle name="Input 2 3 3 3" xfId="4788"/>
    <cellStyle name="Input 2 3 3 3 2" xfId="36422"/>
    <cellStyle name="Input 2 3 3 4" xfId="6380"/>
    <cellStyle name="Input 2 3 3 4 2" xfId="36423"/>
    <cellStyle name="Input 2 3 3 5" xfId="7952"/>
    <cellStyle name="Input 2 3 3 5 2" xfId="36424"/>
    <cellStyle name="Input 2 3 3 6" xfId="9467"/>
    <cellStyle name="Input 2 3 3 6 2" xfId="36425"/>
    <cellStyle name="Input 2 3 3 7" xfId="10940"/>
    <cellStyle name="Input 2 3 3 8" xfId="12853"/>
    <cellStyle name="Input 2 3 3 9" xfId="14554"/>
    <cellStyle name="Input 2 3 4" xfId="2295"/>
    <cellStyle name="Input 2 3 4 10" xfId="16942"/>
    <cellStyle name="Input 2 3 4 11" xfId="18546"/>
    <cellStyle name="Input 2 3 4 12" xfId="20144"/>
    <cellStyle name="Input 2 3 4 13" xfId="21724"/>
    <cellStyle name="Input 2 3 4 14" xfId="23261"/>
    <cellStyle name="Input 2 3 4 15" xfId="24737"/>
    <cellStyle name="Input 2 3 4 2" xfId="3959"/>
    <cellStyle name="Input 2 3 4 2 2" xfId="36427"/>
    <cellStyle name="Input 2 3 4 2 3" xfId="36426"/>
    <cellStyle name="Input 2 3 4 3" xfId="5554"/>
    <cellStyle name="Input 2 3 4 3 2" xfId="36428"/>
    <cellStyle name="Input 2 3 4 4" xfId="7134"/>
    <cellStyle name="Input 2 3 4 4 2" xfId="36429"/>
    <cellStyle name="Input 2 3 4 5" xfId="8664"/>
    <cellStyle name="Input 2 3 4 5 2" xfId="36430"/>
    <cellStyle name="Input 2 3 4 6" xfId="10140"/>
    <cellStyle name="Input 2 3 4 6 2" xfId="36431"/>
    <cellStyle name="Input 2 3 4 7" xfId="12023"/>
    <cellStyle name="Input 2 3 4 8" xfId="13724"/>
    <cellStyle name="Input 2 3 4 9" xfId="15337"/>
    <cellStyle name="Input 2 3 5" xfId="1778"/>
    <cellStyle name="Input 2 3 5 2" xfId="36433"/>
    <cellStyle name="Input 2 3 5 2 2" xfId="36434"/>
    <cellStyle name="Input 2 3 5 2 3" xfId="62558"/>
    <cellStyle name="Input 2 3 5 3" xfId="36435"/>
    <cellStyle name="Input 2 3 5 3 2" xfId="62559"/>
    <cellStyle name="Input 2 3 5 4" xfId="36436"/>
    <cellStyle name="Input 2 3 5 4 2" xfId="62560"/>
    <cellStyle name="Input 2 3 5 5" xfId="36437"/>
    <cellStyle name="Input 2 3 5 6" xfId="36438"/>
    <cellStyle name="Input 2 3 5 7" xfId="36432"/>
    <cellStyle name="Input 2 3 6" xfId="3448"/>
    <cellStyle name="Input 2 3 6 2" xfId="36440"/>
    <cellStyle name="Input 2 3 6 2 2" xfId="36441"/>
    <cellStyle name="Input 2 3 6 2 3" xfId="62561"/>
    <cellStyle name="Input 2 3 6 3" xfId="36442"/>
    <cellStyle name="Input 2 3 6 3 2" xfId="62562"/>
    <cellStyle name="Input 2 3 6 4" xfId="36443"/>
    <cellStyle name="Input 2 3 6 4 2" xfId="62563"/>
    <cellStyle name="Input 2 3 6 5" xfId="36444"/>
    <cellStyle name="Input 2 3 6 6" xfId="36445"/>
    <cellStyle name="Input 2 3 6 7" xfId="36439"/>
    <cellStyle name="Input 2 3 7" xfId="2175"/>
    <cellStyle name="Input 2 3 7 2" xfId="36447"/>
    <cellStyle name="Input 2 3 7 2 2" xfId="36448"/>
    <cellStyle name="Input 2 3 7 2 3" xfId="62564"/>
    <cellStyle name="Input 2 3 7 3" xfId="36449"/>
    <cellStyle name="Input 2 3 7 3 2" xfId="62565"/>
    <cellStyle name="Input 2 3 7 4" xfId="36450"/>
    <cellStyle name="Input 2 3 7 4 2" xfId="62566"/>
    <cellStyle name="Input 2 3 7 5" xfId="36451"/>
    <cellStyle name="Input 2 3 7 6" xfId="36452"/>
    <cellStyle name="Input 2 3 7 7" xfId="36446"/>
    <cellStyle name="Input 2 3 8" xfId="4334"/>
    <cellStyle name="Input 2 3 8 2" xfId="36454"/>
    <cellStyle name="Input 2 3 8 2 2" xfId="36455"/>
    <cellStyle name="Input 2 3 8 2 3" xfId="62567"/>
    <cellStyle name="Input 2 3 8 3" xfId="36456"/>
    <cellStyle name="Input 2 3 8 3 2" xfId="62568"/>
    <cellStyle name="Input 2 3 8 4" xfId="36457"/>
    <cellStyle name="Input 2 3 8 4 2" xfId="62569"/>
    <cellStyle name="Input 2 3 8 5" xfId="36458"/>
    <cellStyle name="Input 2 3 8 6" xfId="36459"/>
    <cellStyle name="Input 2 3 8 7" xfId="36453"/>
    <cellStyle name="Input 2 3 9" xfId="5926"/>
    <cellStyle name="Input 2 3 9 2" xfId="36461"/>
    <cellStyle name="Input 2 3 9 2 2" xfId="36462"/>
    <cellStyle name="Input 2 3 9 2 3" xfId="62570"/>
    <cellStyle name="Input 2 3 9 3" xfId="36463"/>
    <cellStyle name="Input 2 3 9 3 2" xfId="62571"/>
    <cellStyle name="Input 2 3 9 4" xfId="36464"/>
    <cellStyle name="Input 2 3 9 4 2" xfId="62572"/>
    <cellStyle name="Input 2 3 9 5" xfId="36465"/>
    <cellStyle name="Input 2 3 9 6" xfId="36466"/>
    <cellStyle name="Input 2 3 9 7" xfId="36460"/>
    <cellStyle name="Input 2 30" xfId="586"/>
    <cellStyle name="Input 2 30 10" xfId="9945"/>
    <cellStyle name="Input 2 30 10 2" xfId="36468"/>
    <cellStyle name="Input 2 30 10 2 2" xfId="36469"/>
    <cellStyle name="Input 2 30 10 2 3" xfId="62573"/>
    <cellStyle name="Input 2 30 10 3" xfId="36470"/>
    <cellStyle name="Input 2 30 10 3 2" xfId="62574"/>
    <cellStyle name="Input 2 30 10 4" xfId="36471"/>
    <cellStyle name="Input 2 30 10 4 2" xfId="62575"/>
    <cellStyle name="Input 2 30 10 5" xfId="36472"/>
    <cellStyle name="Input 2 30 10 6" xfId="36473"/>
    <cellStyle name="Input 2 30 10 7" xfId="36467"/>
    <cellStyle name="Input 2 30 11" xfId="11728"/>
    <cellStyle name="Input 2 30 11 2" xfId="36475"/>
    <cellStyle name="Input 2 30 11 2 2" xfId="36476"/>
    <cellStyle name="Input 2 30 11 2 3" xfId="62576"/>
    <cellStyle name="Input 2 30 11 3" xfId="36477"/>
    <cellStyle name="Input 2 30 11 3 2" xfId="62577"/>
    <cellStyle name="Input 2 30 11 4" xfId="36478"/>
    <cellStyle name="Input 2 30 11 4 2" xfId="62578"/>
    <cellStyle name="Input 2 30 11 5" xfId="36479"/>
    <cellStyle name="Input 2 30 11 6" xfId="36480"/>
    <cellStyle name="Input 2 30 11 7" xfId="36474"/>
    <cellStyle name="Input 2 30 12" xfId="13430"/>
    <cellStyle name="Input 2 30 12 2" xfId="36482"/>
    <cellStyle name="Input 2 30 12 2 2" xfId="36483"/>
    <cellStyle name="Input 2 30 12 2 3" xfId="62579"/>
    <cellStyle name="Input 2 30 12 3" xfId="36484"/>
    <cellStyle name="Input 2 30 12 3 2" xfId="62580"/>
    <cellStyle name="Input 2 30 12 4" xfId="36485"/>
    <cellStyle name="Input 2 30 12 4 2" xfId="62581"/>
    <cellStyle name="Input 2 30 12 5" xfId="36486"/>
    <cellStyle name="Input 2 30 12 6" xfId="36481"/>
    <cellStyle name="Input 2 30 13" xfId="15042"/>
    <cellStyle name="Input 2 30 13 2" xfId="36488"/>
    <cellStyle name="Input 2 30 13 3" xfId="36487"/>
    <cellStyle name="Input 2 30 14" xfId="16653"/>
    <cellStyle name="Input 2 30 14 2" xfId="36490"/>
    <cellStyle name="Input 2 30 14 3" xfId="36489"/>
    <cellStyle name="Input 2 30 15" xfId="18255"/>
    <cellStyle name="Input 2 30 15 2" xfId="36491"/>
    <cellStyle name="Input 2 30 16" xfId="19858"/>
    <cellStyle name="Input 2 30 16 2" xfId="36492"/>
    <cellStyle name="Input 2 30 17" xfId="21452"/>
    <cellStyle name="Input 2 30 17 2" xfId="36493"/>
    <cellStyle name="Input 2 30 18" xfId="23028"/>
    <cellStyle name="Input 2 30 18 2" xfId="36494"/>
    <cellStyle name="Input 2 30 19" xfId="24542"/>
    <cellStyle name="Input 2 30 2" xfId="1176"/>
    <cellStyle name="Input 2 30 2 10" xfId="16003"/>
    <cellStyle name="Input 2 30 2 11" xfId="17608"/>
    <cellStyle name="Input 2 30 2 12" xfId="19211"/>
    <cellStyle name="Input 2 30 2 13" xfId="20803"/>
    <cellStyle name="Input 2 30 2 14" xfId="22380"/>
    <cellStyle name="Input 2 30 2 15" xfId="23901"/>
    <cellStyle name="Input 2 30 2 16" xfId="25374"/>
    <cellStyle name="Input 2 30 2 2" xfId="2962"/>
    <cellStyle name="Input 2 30 2 2 2" xfId="36496"/>
    <cellStyle name="Input 2 30 2 2 3" xfId="36495"/>
    <cellStyle name="Input 2 30 2 3" xfId="4625"/>
    <cellStyle name="Input 2 30 2 3 2" xfId="36497"/>
    <cellStyle name="Input 2 30 2 4" xfId="6217"/>
    <cellStyle name="Input 2 30 2 4 2" xfId="36498"/>
    <cellStyle name="Input 2 30 2 5" xfId="7789"/>
    <cellStyle name="Input 2 30 2 5 2" xfId="36499"/>
    <cellStyle name="Input 2 30 2 6" xfId="9304"/>
    <cellStyle name="Input 2 30 2 6 2" xfId="36500"/>
    <cellStyle name="Input 2 30 2 7" xfId="10777"/>
    <cellStyle name="Input 2 30 2 8" xfId="12690"/>
    <cellStyle name="Input 2 30 2 9" xfId="14391"/>
    <cellStyle name="Input 2 30 20" xfId="62582"/>
    <cellStyle name="Input 2 30 3" xfId="1584"/>
    <cellStyle name="Input 2 30 3 10" xfId="16375"/>
    <cellStyle name="Input 2 30 3 11" xfId="17980"/>
    <cellStyle name="Input 2 30 3 12" xfId="19583"/>
    <cellStyle name="Input 2 30 3 13" xfId="21175"/>
    <cellStyle name="Input 2 30 3 14" xfId="22752"/>
    <cellStyle name="Input 2 30 3 15" xfId="24273"/>
    <cellStyle name="Input 2 30 3 16" xfId="25746"/>
    <cellStyle name="Input 2 30 3 2" xfId="3334"/>
    <cellStyle name="Input 2 30 3 2 2" xfId="36502"/>
    <cellStyle name="Input 2 30 3 2 3" xfId="36501"/>
    <cellStyle name="Input 2 30 3 3" xfId="4997"/>
    <cellStyle name="Input 2 30 3 3 2" xfId="36503"/>
    <cellStyle name="Input 2 30 3 4" xfId="6589"/>
    <cellStyle name="Input 2 30 3 4 2" xfId="36504"/>
    <cellStyle name="Input 2 30 3 5" xfId="8161"/>
    <cellStyle name="Input 2 30 3 5 2" xfId="36505"/>
    <cellStyle name="Input 2 30 3 6" xfId="9676"/>
    <cellStyle name="Input 2 30 3 6 2" xfId="36506"/>
    <cellStyle name="Input 2 30 3 7" xfId="11149"/>
    <cellStyle name="Input 2 30 3 8" xfId="13062"/>
    <cellStyle name="Input 2 30 3 9" xfId="14763"/>
    <cellStyle name="Input 2 30 4" xfId="2518"/>
    <cellStyle name="Input 2 30 4 10" xfId="17165"/>
    <cellStyle name="Input 2 30 4 11" xfId="18768"/>
    <cellStyle name="Input 2 30 4 12" xfId="20365"/>
    <cellStyle name="Input 2 30 4 13" xfId="21941"/>
    <cellStyle name="Input 2 30 4 14" xfId="23473"/>
    <cellStyle name="Input 2 30 4 15" xfId="24946"/>
    <cellStyle name="Input 2 30 4 2" xfId="4181"/>
    <cellStyle name="Input 2 30 4 2 2" xfId="36508"/>
    <cellStyle name="Input 2 30 4 2 3" xfId="36507"/>
    <cellStyle name="Input 2 30 4 3" xfId="5775"/>
    <cellStyle name="Input 2 30 4 3 2" xfId="36509"/>
    <cellStyle name="Input 2 30 4 4" xfId="7351"/>
    <cellStyle name="Input 2 30 4 4 2" xfId="36510"/>
    <cellStyle name="Input 2 30 4 5" xfId="8876"/>
    <cellStyle name="Input 2 30 4 5 2" xfId="36511"/>
    <cellStyle name="Input 2 30 4 6" xfId="10349"/>
    <cellStyle name="Input 2 30 4 6 2" xfId="36512"/>
    <cellStyle name="Input 2 30 4 7" xfId="12246"/>
    <cellStyle name="Input 2 30 4 8" xfId="13947"/>
    <cellStyle name="Input 2 30 4 9" xfId="15559"/>
    <cellStyle name="Input 2 30 5" xfId="2001"/>
    <cellStyle name="Input 2 30 5 2" xfId="36514"/>
    <cellStyle name="Input 2 30 5 2 2" xfId="36515"/>
    <cellStyle name="Input 2 30 5 2 3" xfId="62583"/>
    <cellStyle name="Input 2 30 5 3" xfId="36516"/>
    <cellStyle name="Input 2 30 5 3 2" xfId="62584"/>
    <cellStyle name="Input 2 30 5 4" xfId="36517"/>
    <cellStyle name="Input 2 30 5 4 2" xfId="62585"/>
    <cellStyle name="Input 2 30 5 5" xfId="36518"/>
    <cellStyle name="Input 2 30 5 6" xfId="36519"/>
    <cellStyle name="Input 2 30 5 7" xfId="36513"/>
    <cellStyle name="Input 2 30 6" xfId="3670"/>
    <cellStyle name="Input 2 30 6 2" xfId="36521"/>
    <cellStyle name="Input 2 30 6 2 2" xfId="36522"/>
    <cellStyle name="Input 2 30 6 2 3" xfId="62586"/>
    <cellStyle name="Input 2 30 6 3" xfId="36523"/>
    <cellStyle name="Input 2 30 6 3 2" xfId="62587"/>
    <cellStyle name="Input 2 30 6 4" xfId="36524"/>
    <cellStyle name="Input 2 30 6 4 2" xfId="62588"/>
    <cellStyle name="Input 2 30 6 5" xfId="36525"/>
    <cellStyle name="Input 2 30 6 6" xfId="36526"/>
    <cellStyle name="Input 2 30 6 7" xfId="36520"/>
    <cellStyle name="Input 2 30 7" xfId="5273"/>
    <cellStyle name="Input 2 30 7 2" xfId="36528"/>
    <cellStyle name="Input 2 30 7 2 2" xfId="36529"/>
    <cellStyle name="Input 2 30 7 2 3" xfId="62589"/>
    <cellStyle name="Input 2 30 7 3" xfId="36530"/>
    <cellStyle name="Input 2 30 7 3 2" xfId="62590"/>
    <cellStyle name="Input 2 30 7 4" xfId="36531"/>
    <cellStyle name="Input 2 30 7 4 2" xfId="62591"/>
    <cellStyle name="Input 2 30 7 5" xfId="36532"/>
    <cellStyle name="Input 2 30 7 6" xfId="36533"/>
    <cellStyle name="Input 2 30 7 7" xfId="36527"/>
    <cellStyle name="Input 2 30 8" xfId="6862"/>
    <cellStyle name="Input 2 30 8 2" xfId="36535"/>
    <cellStyle name="Input 2 30 8 2 2" xfId="36536"/>
    <cellStyle name="Input 2 30 8 2 3" xfId="62592"/>
    <cellStyle name="Input 2 30 8 3" xfId="36537"/>
    <cellStyle name="Input 2 30 8 3 2" xfId="62593"/>
    <cellStyle name="Input 2 30 8 4" xfId="36538"/>
    <cellStyle name="Input 2 30 8 4 2" xfId="62594"/>
    <cellStyle name="Input 2 30 8 5" xfId="36539"/>
    <cellStyle name="Input 2 30 8 6" xfId="36540"/>
    <cellStyle name="Input 2 30 8 7" xfId="36534"/>
    <cellStyle name="Input 2 30 9" xfId="8431"/>
    <cellStyle name="Input 2 30 9 2" xfId="36542"/>
    <cellStyle name="Input 2 30 9 2 2" xfId="36543"/>
    <cellStyle name="Input 2 30 9 2 3" xfId="62595"/>
    <cellStyle name="Input 2 30 9 3" xfId="36544"/>
    <cellStyle name="Input 2 30 9 3 2" xfId="62596"/>
    <cellStyle name="Input 2 30 9 4" xfId="36545"/>
    <cellStyle name="Input 2 30 9 4 2" xfId="62597"/>
    <cellStyle name="Input 2 30 9 5" xfId="36546"/>
    <cellStyle name="Input 2 30 9 6" xfId="36547"/>
    <cellStyle name="Input 2 30 9 7" xfId="36541"/>
    <cellStyle name="Input 2 31" xfId="572"/>
    <cellStyle name="Input 2 31 10" xfId="9934"/>
    <cellStyle name="Input 2 31 10 2" xfId="36549"/>
    <cellStyle name="Input 2 31 10 2 2" xfId="36550"/>
    <cellStyle name="Input 2 31 10 2 3" xfId="62598"/>
    <cellStyle name="Input 2 31 10 3" xfId="36551"/>
    <cellStyle name="Input 2 31 10 3 2" xfId="62599"/>
    <cellStyle name="Input 2 31 10 4" xfId="36552"/>
    <cellStyle name="Input 2 31 10 4 2" xfId="62600"/>
    <cellStyle name="Input 2 31 10 5" xfId="36553"/>
    <cellStyle name="Input 2 31 10 6" xfId="36554"/>
    <cellStyle name="Input 2 31 10 7" xfId="36548"/>
    <cellStyle name="Input 2 31 11" xfId="11714"/>
    <cellStyle name="Input 2 31 11 2" xfId="36556"/>
    <cellStyle name="Input 2 31 11 2 2" xfId="36557"/>
    <cellStyle name="Input 2 31 11 2 3" xfId="62601"/>
    <cellStyle name="Input 2 31 11 3" xfId="36558"/>
    <cellStyle name="Input 2 31 11 3 2" xfId="62602"/>
    <cellStyle name="Input 2 31 11 4" xfId="36559"/>
    <cellStyle name="Input 2 31 11 4 2" xfId="62603"/>
    <cellStyle name="Input 2 31 11 5" xfId="36560"/>
    <cellStyle name="Input 2 31 11 6" xfId="36561"/>
    <cellStyle name="Input 2 31 11 7" xfId="36555"/>
    <cellStyle name="Input 2 31 12" xfId="13416"/>
    <cellStyle name="Input 2 31 12 2" xfId="36563"/>
    <cellStyle name="Input 2 31 12 2 2" xfId="36564"/>
    <cellStyle name="Input 2 31 12 2 3" xfId="62604"/>
    <cellStyle name="Input 2 31 12 3" xfId="36565"/>
    <cellStyle name="Input 2 31 12 3 2" xfId="62605"/>
    <cellStyle name="Input 2 31 12 4" xfId="36566"/>
    <cellStyle name="Input 2 31 12 4 2" xfId="62606"/>
    <cellStyle name="Input 2 31 12 5" xfId="36567"/>
    <cellStyle name="Input 2 31 12 6" xfId="36562"/>
    <cellStyle name="Input 2 31 13" xfId="15028"/>
    <cellStyle name="Input 2 31 13 2" xfId="36569"/>
    <cellStyle name="Input 2 31 13 3" xfId="36568"/>
    <cellStyle name="Input 2 31 14" xfId="16639"/>
    <cellStyle name="Input 2 31 14 2" xfId="36571"/>
    <cellStyle name="Input 2 31 14 3" xfId="36570"/>
    <cellStyle name="Input 2 31 15" xfId="18243"/>
    <cellStyle name="Input 2 31 15 2" xfId="36572"/>
    <cellStyle name="Input 2 31 16" xfId="19846"/>
    <cellStyle name="Input 2 31 16 2" xfId="36573"/>
    <cellStyle name="Input 2 31 17" xfId="21439"/>
    <cellStyle name="Input 2 31 17 2" xfId="36574"/>
    <cellStyle name="Input 2 31 18" xfId="23016"/>
    <cellStyle name="Input 2 31 18 2" xfId="36575"/>
    <cellStyle name="Input 2 31 19" xfId="24531"/>
    <cellStyle name="Input 2 31 2" xfId="1162"/>
    <cellStyle name="Input 2 31 2 10" xfId="15992"/>
    <cellStyle name="Input 2 31 2 11" xfId="17597"/>
    <cellStyle name="Input 2 31 2 12" xfId="19200"/>
    <cellStyle name="Input 2 31 2 13" xfId="20792"/>
    <cellStyle name="Input 2 31 2 14" xfId="22369"/>
    <cellStyle name="Input 2 31 2 15" xfId="23890"/>
    <cellStyle name="Input 2 31 2 16" xfId="25363"/>
    <cellStyle name="Input 2 31 2 2" xfId="2951"/>
    <cellStyle name="Input 2 31 2 2 2" xfId="36577"/>
    <cellStyle name="Input 2 31 2 2 3" xfId="36576"/>
    <cellStyle name="Input 2 31 2 3" xfId="4614"/>
    <cellStyle name="Input 2 31 2 3 2" xfId="36578"/>
    <cellStyle name="Input 2 31 2 4" xfId="6206"/>
    <cellStyle name="Input 2 31 2 4 2" xfId="36579"/>
    <cellStyle name="Input 2 31 2 5" xfId="7778"/>
    <cellStyle name="Input 2 31 2 5 2" xfId="36580"/>
    <cellStyle name="Input 2 31 2 6" xfId="9293"/>
    <cellStyle name="Input 2 31 2 6 2" xfId="36581"/>
    <cellStyle name="Input 2 31 2 7" xfId="10766"/>
    <cellStyle name="Input 2 31 2 8" xfId="12679"/>
    <cellStyle name="Input 2 31 2 9" xfId="14380"/>
    <cellStyle name="Input 2 31 20" xfId="62607"/>
    <cellStyle name="Input 2 31 3" xfId="1570"/>
    <cellStyle name="Input 2 31 3 10" xfId="16364"/>
    <cellStyle name="Input 2 31 3 11" xfId="17969"/>
    <cellStyle name="Input 2 31 3 12" xfId="19572"/>
    <cellStyle name="Input 2 31 3 13" xfId="21164"/>
    <cellStyle name="Input 2 31 3 14" xfId="22741"/>
    <cellStyle name="Input 2 31 3 15" xfId="24262"/>
    <cellStyle name="Input 2 31 3 16" xfId="25735"/>
    <cellStyle name="Input 2 31 3 2" xfId="3323"/>
    <cellStyle name="Input 2 31 3 2 2" xfId="36583"/>
    <cellStyle name="Input 2 31 3 2 3" xfId="36582"/>
    <cellStyle name="Input 2 31 3 3" xfId="4986"/>
    <cellStyle name="Input 2 31 3 3 2" xfId="36584"/>
    <cellStyle name="Input 2 31 3 4" xfId="6578"/>
    <cellStyle name="Input 2 31 3 4 2" xfId="36585"/>
    <cellStyle name="Input 2 31 3 5" xfId="8150"/>
    <cellStyle name="Input 2 31 3 5 2" xfId="36586"/>
    <cellStyle name="Input 2 31 3 6" xfId="9665"/>
    <cellStyle name="Input 2 31 3 6 2" xfId="36587"/>
    <cellStyle name="Input 2 31 3 7" xfId="11138"/>
    <cellStyle name="Input 2 31 3 8" xfId="13051"/>
    <cellStyle name="Input 2 31 3 9" xfId="14752"/>
    <cellStyle name="Input 2 31 4" xfId="2504"/>
    <cellStyle name="Input 2 31 4 10" xfId="17151"/>
    <cellStyle name="Input 2 31 4 11" xfId="18755"/>
    <cellStyle name="Input 2 31 4 12" xfId="20352"/>
    <cellStyle name="Input 2 31 4 13" xfId="21929"/>
    <cellStyle name="Input 2 31 4 14" xfId="23462"/>
    <cellStyle name="Input 2 31 4 15" xfId="24935"/>
    <cellStyle name="Input 2 31 4 2" xfId="4167"/>
    <cellStyle name="Input 2 31 4 2 2" xfId="36589"/>
    <cellStyle name="Input 2 31 4 2 3" xfId="36588"/>
    <cellStyle name="Input 2 31 4 3" xfId="5762"/>
    <cellStyle name="Input 2 31 4 3 2" xfId="36590"/>
    <cellStyle name="Input 2 31 4 4" xfId="7340"/>
    <cellStyle name="Input 2 31 4 4 2" xfId="36591"/>
    <cellStyle name="Input 2 31 4 5" xfId="8865"/>
    <cellStyle name="Input 2 31 4 5 2" xfId="36592"/>
    <cellStyle name="Input 2 31 4 6" xfId="10338"/>
    <cellStyle name="Input 2 31 4 6 2" xfId="36593"/>
    <cellStyle name="Input 2 31 4 7" xfId="12232"/>
    <cellStyle name="Input 2 31 4 8" xfId="13933"/>
    <cellStyle name="Input 2 31 4 9" xfId="15545"/>
    <cellStyle name="Input 2 31 5" xfId="1987"/>
    <cellStyle name="Input 2 31 5 2" xfId="36595"/>
    <cellStyle name="Input 2 31 5 2 2" xfId="36596"/>
    <cellStyle name="Input 2 31 5 2 3" xfId="62608"/>
    <cellStyle name="Input 2 31 5 3" xfId="36597"/>
    <cellStyle name="Input 2 31 5 3 2" xfId="62609"/>
    <cellStyle name="Input 2 31 5 4" xfId="36598"/>
    <cellStyle name="Input 2 31 5 4 2" xfId="62610"/>
    <cellStyle name="Input 2 31 5 5" xfId="36599"/>
    <cellStyle name="Input 2 31 5 6" xfId="36600"/>
    <cellStyle name="Input 2 31 5 7" xfId="36594"/>
    <cellStyle name="Input 2 31 6" xfId="3656"/>
    <cellStyle name="Input 2 31 6 2" xfId="36602"/>
    <cellStyle name="Input 2 31 6 2 2" xfId="36603"/>
    <cellStyle name="Input 2 31 6 2 3" xfId="62611"/>
    <cellStyle name="Input 2 31 6 3" xfId="36604"/>
    <cellStyle name="Input 2 31 6 3 2" xfId="62612"/>
    <cellStyle name="Input 2 31 6 4" xfId="36605"/>
    <cellStyle name="Input 2 31 6 4 2" xfId="62613"/>
    <cellStyle name="Input 2 31 6 5" xfId="36606"/>
    <cellStyle name="Input 2 31 6 6" xfId="36607"/>
    <cellStyle name="Input 2 31 6 7" xfId="36601"/>
    <cellStyle name="Input 2 31 7" xfId="5259"/>
    <cellStyle name="Input 2 31 7 2" xfId="36609"/>
    <cellStyle name="Input 2 31 7 2 2" xfId="36610"/>
    <cellStyle name="Input 2 31 7 2 3" xfId="62614"/>
    <cellStyle name="Input 2 31 7 3" xfId="36611"/>
    <cellStyle name="Input 2 31 7 3 2" xfId="62615"/>
    <cellStyle name="Input 2 31 7 4" xfId="36612"/>
    <cellStyle name="Input 2 31 7 4 2" xfId="62616"/>
    <cellStyle name="Input 2 31 7 5" xfId="36613"/>
    <cellStyle name="Input 2 31 7 6" xfId="36614"/>
    <cellStyle name="Input 2 31 7 7" xfId="36608"/>
    <cellStyle name="Input 2 31 8" xfId="6850"/>
    <cellStyle name="Input 2 31 8 2" xfId="36616"/>
    <cellStyle name="Input 2 31 8 2 2" xfId="36617"/>
    <cellStyle name="Input 2 31 8 2 3" xfId="62617"/>
    <cellStyle name="Input 2 31 8 3" xfId="36618"/>
    <cellStyle name="Input 2 31 8 3 2" xfId="62618"/>
    <cellStyle name="Input 2 31 8 4" xfId="36619"/>
    <cellStyle name="Input 2 31 8 4 2" xfId="62619"/>
    <cellStyle name="Input 2 31 8 5" xfId="36620"/>
    <cellStyle name="Input 2 31 8 6" xfId="36621"/>
    <cellStyle name="Input 2 31 8 7" xfId="36615"/>
    <cellStyle name="Input 2 31 9" xfId="8419"/>
    <cellStyle name="Input 2 31 9 2" xfId="36623"/>
    <cellStyle name="Input 2 31 9 2 2" xfId="36624"/>
    <cellStyle name="Input 2 31 9 2 3" xfId="62620"/>
    <cellStyle name="Input 2 31 9 3" xfId="36625"/>
    <cellStyle name="Input 2 31 9 3 2" xfId="62621"/>
    <cellStyle name="Input 2 31 9 4" xfId="36626"/>
    <cellStyle name="Input 2 31 9 4 2" xfId="62622"/>
    <cellStyle name="Input 2 31 9 5" xfId="36627"/>
    <cellStyle name="Input 2 31 9 6" xfId="36628"/>
    <cellStyle name="Input 2 31 9 7" xfId="36622"/>
    <cellStyle name="Input 2 32" xfId="603"/>
    <cellStyle name="Input 2 32 10" xfId="9962"/>
    <cellStyle name="Input 2 32 10 2" xfId="36630"/>
    <cellStyle name="Input 2 32 10 2 2" xfId="36631"/>
    <cellStyle name="Input 2 32 10 2 3" xfId="62623"/>
    <cellStyle name="Input 2 32 10 3" xfId="36632"/>
    <cellStyle name="Input 2 32 10 3 2" xfId="62624"/>
    <cellStyle name="Input 2 32 10 4" xfId="36633"/>
    <cellStyle name="Input 2 32 10 4 2" xfId="62625"/>
    <cellStyle name="Input 2 32 10 5" xfId="36634"/>
    <cellStyle name="Input 2 32 10 6" xfId="36635"/>
    <cellStyle name="Input 2 32 10 7" xfId="36629"/>
    <cellStyle name="Input 2 32 11" xfId="11745"/>
    <cellStyle name="Input 2 32 11 2" xfId="36637"/>
    <cellStyle name="Input 2 32 11 2 2" xfId="36638"/>
    <cellStyle name="Input 2 32 11 2 3" xfId="62626"/>
    <cellStyle name="Input 2 32 11 3" xfId="36639"/>
    <cellStyle name="Input 2 32 11 3 2" xfId="62627"/>
    <cellStyle name="Input 2 32 11 4" xfId="36640"/>
    <cellStyle name="Input 2 32 11 4 2" xfId="62628"/>
    <cellStyle name="Input 2 32 11 5" xfId="36641"/>
    <cellStyle name="Input 2 32 11 6" xfId="36642"/>
    <cellStyle name="Input 2 32 11 7" xfId="36636"/>
    <cellStyle name="Input 2 32 12" xfId="13447"/>
    <cellStyle name="Input 2 32 12 2" xfId="36644"/>
    <cellStyle name="Input 2 32 12 2 2" xfId="36645"/>
    <cellStyle name="Input 2 32 12 2 3" xfId="62629"/>
    <cellStyle name="Input 2 32 12 3" xfId="36646"/>
    <cellStyle name="Input 2 32 12 3 2" xfId="62630"/>
    <cellStyle name="Input 2 32 12 4" xfId="36647"/>
    <cellStyle name="Input 2 32 12 4 2" xfId="62631"/>
    <cellStyle name="Input 2 32 12 5" xfId="36648"/>
    <cellStyle name="Input 2 32 12 6" xfId="36643"/>
    <cellStyle name="Input 2 32 13" xfId="15059"/>
    <cellStyle name="Input 2 32 13 2" xfId="36650"/>
    <cellStyle name="Input 2 32 13 3" xfId="36649"/>
    <cellStyle name="Input 2 32 14" xfId="16670"/>
    <cellStyle name="Input 2 32 14 2" xfId="36652"/>
    <cellStyle name="Input 2 32 14 3" xfId="36651"/>
    <cellStyle name="Input 2 32 15" xfId="18272"/>
    <cellStyle name="Input 2 32 15 2" xfId="36653"/>
    <cellStyle name="Input 2 32 16" xfId="19875"/>
    <cellStyle name="Input 2 32 16 2" xfId="36654"/>
    <cellStyle name="Input 2 32 17" xfId="21469"/>
    <cellStyle name="Input 2 32 17 2" xfId="36655"/>
    <cellStyle name="Input 2 32 18" xfId="23045"/>
    <cellStyle name="Input 2 32 18 2" xfId="36656"/>
    <cellStyle name="Input 2 32 19" xfId="24559"/>
    <cellStyle name="Input 2 32 2" xfId="1193"/>
    <cellStyle name="Input 2 32 2 10" xfId="16020"/>
    <cellStyle name="Input 2 32 2 11" xfId="17625"/>
    <cellStyle name="Input 2 32 2 12" xfId="19228"/>
    <cellStyle name="Input 2 32 2 13" xfId="20820"/>
    <cellStyle name="Input 2 32 2 14" xfId="22397"/>
    <cellStyle name="Input 2 32 2 15" xfId="23918"/>
    <cellStyle name="Input 2 32 2 16" xfId="25391"/>
    <cellStyle name="Input 2 32 2 2" xfId="2979"/>
    <cellStyle name="Input 2 32 2 2 2" xfId="36658"/>
    <cellStyle name="Input 2 32 2 2 3" xfId="36657"/>
    <cellStyle name="Input 2 32 2 3" xfId="4642"/>
    <cellStyle name="Input 2 32 2 3 2" xfId="36659"/>
    <cellStyle name="Input 2 32 2 4" xfId="6234"/>
    <cellStyle name="Input 2 32 2 4 2" xfId="36660"/>
    <cellStyle name="Input 2 32 2 5" xfId="7806"/>
    <cellStyle name="Input 2 32 2 5 2" xfId="36661"/>
    <cellStyle name="Input 2 32 2 6" xfId="9321"/>
    <cellStyle name="Input 2 32 2 6 2" xfId="36662"/>
    <cellStyle name="Input 2 32 2 7" xfId="10794"/>
    <cellStyle name="Input 2 32 2 8" xfId="12707"/>
    <cellStyle name="Input 2 32 2 9" xfId="14408"/>
    <cellStyle name="Input 2 32 20" xfId="62632"/>
    <cellStyle name="Input 2 32 3" xfId="1601"/>
    <cellStyle name="Input 2 32 3 10" xfId="16392"/>
    <cellStyle name="Input 2 32 3 11" xfId="17997"/>
    <cellStyle name="Input 2 32 3 12" xfId="19600"/>
    <cellStyle name="Input 2 32 3 13" xfId="21192"/>
    <cellStyle name="Input 2 32 3 14" xfId="22769"/>
    <cellStyle name="Input 2 32 3 15" xfId="24290"/>
    <cellStyle name="Input 2 32 3 16" xfId="25763"/>
    <cellStyle name="Input 2 32 3 2" xfId="3351"/>
    <cellStyle name="Input 2 32 3 2 2" xfId="36664"/>
    <cellStyle name="Input 2 32 3 2 3" xfId="36663"/>
    <cellStyle name="Input 2 32 3 3" xfId="5014"/>
    <cellStyle name="Input 2 32 3 3 2" xfId="36665"/>
    <cellStyle name="Input 2 32 3 4" xfId="6606"/>
    <cellStyle name="Input 2 32 3 4 2" xfId="36666"/>
    <cellStyle name="Input 2 32 3 5" xfId="8178"/>
    <cellStyle name="Input 2 32 3 5 2" xfId="36667"/>
    <cellStyle name="Input 2 32 3 6" xfId="9693"/>
    <cellStyle name="Input 2 32 3 6 2" xfId="36668"/>
    <cellStyle name="Input 2 32 3 7" xfId="11166"/>
    <cellStyle name="Input 2 32 3 8" xfId="13079"/>
    <cellStyle name="Input 2 32 3 9" xfId="14780"/>
    <cellStyle name="Input 2 32 4" xfId="2535"/>
    <cellStyle name="Input 2 32 4 10" xfId="17182"/>
    <cellStyle name="Input 2 32 4 11" xfId="18785"/>
    <cellStyle name="Input 2 32 4 12" xfId="20382"/>
    <cellStyle name="Input 2 32 4 13" xfId="21958"/>
    <cellStyle name="Input 2 32 4 14" xfId="23490"/>
    <cellStyle name="Input 2 32 4 15" xfId="24963"/>
    <cellStyle name="Input 2 32 4 2" xfId="4198"/>
    <cellStyle name="Input 2 32 4 2 2" xfId="36670"/>
    <cellStyle name="Input 2 32 4 2 3" xfId="36669"/>
    <cellStyle name="Input 2 32 4 3" xfId="5792"/>
    <cellStyle name="Input 2 32 4 3 2" xfId="36671"/>
    <cellStyle name="Input 2 32 4 4" xfId="7368"/>
    <cellStyle name="Input 2 32 4 4 2" xfId="36672"/>
    <cellStyle name="Input 2 32 4 5" xfId="8893"/>
    <cellStyle name="Input 2 32 4 5 2" xfId="36673"/>
    <cellStyle name="Input 2 32 4 6" xfId="10366"/>
    <cellStyle name="Input 2 32 4 6 2" xfId="36674"/>
    <cellStyle name="Input 2 32 4 7" xfId="12263"/>
    <cellStyle name="Input 2 32 4 8" xfId="13964"/>
    <cellStyle name="Input 2 32 4 9" xfId="15576"/>
    <cellStyle name="Input 2 32 5" xfId="2018"/>
    <cellStyle name="Input 2 32 5 2" xfId="36676"/>
    <cellStyle name="Input 2 32 5 2 2" xfId="36677"/>
    <cellStyle name="Input 2 32 5 2 3" xfId="62633"/>
    <cellStyle name="Input 2 32 5 3" xfId="36678"/>
    <cellStyle name="Input 2 32 5 3 2" xfId="62634"/>
    <cellStyle name="Input 2 32 5 4" xfId="36679"/>
    <cellStyle name="Input 2 32 5 4 2" xfId="62635"/>
    <cellStyle name="Input 2 32 5 5" xfId="36680"/>
    <cellStyle name="Input 2 32 5 6" xfId="36681"/>
    <cellStyle name="Input 2 32 5 7" xfId="36675"/>
    <cellStyle name="Input 2 32 6" xfId="3687"/>
    <cellStyle name="Input 2 32 6 2" xfId="36683"/>
    <cellStyle name="Input 2 32 6 2 2" xfId="36684"/>
    <cellStyle name="Input 2 32 6 2 3" xfId="62636"/>
    <cellStyle name="Input 2 32 6 3" xfId="36685"/>
    <cellStyle name="Input 2 32 6 3 2" xfId="62637"/>
    <cellStyle name="Input 2 32 6 4" xfId="36686"/>
    <cellStyle name="Input 2 32 6 4 2" xfId="62638"/>
    <cellStyle name="Input 2 32 6 5" xfId="36687"/>
    <cellStyle name="Input 2 32 6 6" xfId="36688"/>
    <cellStyle name="Input 2 32 6 7" xfId="36682"/>
    <cellStyle name="Input 2 32 7" xfId="5290"/>
    <cellStyle name="Input 2 32 7 2" xfId="36690"/>
    <cellStyle name="Input 2 32 7 2 2" xfId="36691"/>
    <cellStyle name="Input 2 32 7 2 3" xfId="62639"/>
    <cellStyle name="Input 2 32 7 3" xfId="36692"/>
    <cellStyle name="Input 2 32 7 3 2" xfId="62640"/>
    <cellStyle name="Input 2 32 7 4" xfId="36693"/>
    <cellStyle name="Input 2 32 7 4 2" xfId="62641"/>
    <cellStyle name="Input 2 32 7 5" xfId="36694"/>
    <cellStyle name="Input 2 32 7 6" xfId="36695"/>
    <cellStyle name="Input 2 32 7 7" xfId="36689"/>
    <cellStyle name="Input 2 32 8" xfId="6879"/>
    <cellStyle name="Input 2 32 8 2" xfId="36697"/>
    <cellStyle name="Input 2 32 8 2 2" xfId="36698"/>
    <cellStyle name="Input 2 32 8 2 3" xfId="62642"/>
    <cellStyle name="Input 2 32 8 3" xfId="36699"/>
    <cellStyle name="Input 2 32 8 3 2" xfId="62643"/>
    <cellStyle name="Input 2 32 8 4" xfId="36700"/>
    <cellStyle name="Input 2 32 8 4 2" xfId="62644"/>
    <cellStyle name="Input 2 32 8 5" xfId="36701"/>
    <cellStyle name="Input 2 32 8 6" xfId="36702"/>
    <cellStyle name="Input 2 32 8 7" xfId="36696"/>
    <cellStyle name="Input 2 32 9" xfId="8448"/>
    <cellStyle name="Input 2 32 9 2" xfId="36704"/>
    <cellStyle name="Input 2 32 9 2 2" xfId="36705"/>
    <cellStyle name="Input 2 32 9 2 3" xfId="62645"/>
    <cellStyle name="Input 2 32 9 3" xfId="36706"/>
    <cellStyle name="Input 2 32 9 3 2" xfId="62646"/>
    <cellStyle name="Input 2 32 9 4" xfId="36707"/>
    <cellStyle name="Input 2 32 9 4 2" xfId="62647"/>
    <cellStyle name="Input 2 32 9 5" xfId="36708"/>
    <cellStyle name="Input 2 32 9 6" xfId="36709"/>
    <cellStyle name="Input 2 32 9 7" xfId="36703"/>
    <cellStyle name="Input 2 33" xfId="618"/>
    <cellStyle name="Input 2 33 10" xfId="9977"/>
    <cellStyle name="Input 2 33 10 2" xfId="36711"/>
    <cellStyle name="Input 2 33 10 2 2" xfId="36712"/>
    <cellStyle name="Input 2 33 10 2 3" xfId="62648"/>
    <cellStyle name="Input 2 33 10 3" xfId="36713"/>
    <cellStyle name="Input 2 33 10 3 2" xfId="62649"/>
    <cellStyle name="Input 2 33 10 4" xfId="36714"/>
    <cellStyle name="Input 2 33 10 4 2" xfId="62650"/>
    <cellStyle name="Input 2 33 10 5" xfId="36715"/>
    <cellStyle name="Input 2 33 10 6" xfId="36716"/>
    <cellStyle name="Input 2 33 10 7" xfId="36710"/>
    <cellStyle name="Input 2 33 11" xfId="11760"/>
    <cellStyle name="Input 2 33 11 2" xfId="36718"/>
    <cellStyle name="Input 2 33 11 2 2" xfId="36719"/>
    <cellStyle name="Input 2 33 11 2 3" xfId="62651"/>
    <cellStyle name="Input 2 33 11 3" xfId="36720"/>
    <cellStyle name="Input 2 33 11 3 2" xfId="62652"/>
    <cellStyle name="Input 2 33 11 4" xfId="36721"/>
    <cellStyle name="Input 2 33 11 4 2" xfId="62653"/>
    <cellStyle name="Input 2 33 11 5" xfId="36722"/>
    <cellStyle name="Input 2 33 11 6" xfId="36723"/>
    <cellStyle name="Input 2 33 11 7" xfId="36717"/>
    <cellStyle name="Input 2 33 12" xfId="13462"/>
    <cellStyle name="Input 2 33 12 2" xfId="36725"/>
    <cellStyle name="Input 2 33 12 2 2" xfId="36726"/>
    <cellStyle name="Input 2 33 12 2 3" xfId="62654"/>
    <cellStyle name="Input 2 33 12 3" xfId="36727"/>
    <cellStyle name="Input 2 33 12 3 2" xfId="62655"/>
    <cellStyle name="Input 2 33 12 4" xfId="36728"/>
    <cellStyle name="Input 2 33 12 4 2" xfId="62656"/>
    <cellStyle name="Input 2 33 12 5" xfId="36729"/>
    <cellStyle name="Input 2 33 12 6" xfId="36724"/>
    <cellStyle name="Input 2 33 13" xfId="15074"/>
    <cellStyle name="Input 2 33 13 2" xfId="36731"/>
    <cellStyle name="Input 2 33 13 3" xfId="36730"/>
    <cellStyle name="Input 2 33 14" xfId="16685"/>
    <cellStyle name="Input 2 33 14 2" xfId="36733"/>
    <cellStyle name="Input 2 33 14 3" xfId="36732"/>
    <cellStyle name="Input 2 33 15" xfId="18287"/>
    <cellStyle name="Input 2 33 15 2" xfId="36734"/>
    <cellStyle name="Input 2 33 16" xfId="19890"/>
    <cellStyle name="Input 2 33 16 2" xfId="36735"/>
    <cellStyle name="Input 2 33 17" xfId="21484"/>
    <cellStyle name="Input 2 33 17 2" xfId="36736"/>
    <cellStyle name="Input 2 33 18" xfId="23060"/>
    <cellStyle name="Input 2 33 18 2" xfId="36737"/>
    <cellStyle name="Input 2 33 19" xfId="24574"/>
    <cellStyle name="Input 2 33 2" xfId="1208"/>
    <cellStyle name="Input 2 33 2 10" xfId="16035"/>
    <cellStyle name="Input 2 33 2 11" xfId="17640"/>
    <cellStyle name="Input 2 33 2 12" xfId="19243"/>
    <cellStyle name="Input 2 33 2 13" xfId="20835"/>
    <cellStyle name="Input 2 33 2 14" xfId="22412"/>
    <cellStyle name="Input 2 33 2 15" xfId="23933"/>
    <cellStyle name="Input 2 33 2 16" xfId="25406"/>
    <cellStyle name="Input 2 33 2 2" xfId="2994"/>
    <cellStyle name="Input 2 33 2 2 2" xfId="36739"/>
    <cellStyle name="Input 2 33 2 2 3" xfId="36738"/>
    <cellStyle name="Input 2 33 2 3" xfId="4657"/>
    <cellStyle name="Input 2 33 2 3 2" xfId="36740"/>
    <cellStyle name="Input 2 33 2 4" xfId="6249"/>
    <cellStyle name="Input 2 33 2 4 2" xfId="36741"/>
    <cellStyle name="Input 2 33 2 5" xfId="7821"/>
    <cellStyle name="Input 2 33 2 5 2" xfId="36742"/>
    <cellStyle name="Input 2 33 2 6" xfId="9336"/>
    <cellStyle name="Input 2 33 2 6 2" xfId="36743"/>
    <cellStyle name="Input 2 33 2 7" xfId="10809"/>
    <cellStyle name="Input 2 33 2 8" xfId="12722"/>
    <cellStyle name="Input 2 33 2 9" xfId="14423"/>
    <cellStyle name="Input 2 33 20" xfId="62657"/>
    <cellStyle name="Input 2 33 3" xfId="1616"/>
    <cellStyle name="Input 2 33 3 10" xfId="16407"/>
    <cellStyle name="Input 2 33 3 11" xfId="18012"/>
    <cellStyle name="Input 2 33 3 12" xfId="19615"/>
    <cellStyle name="Input 2 33 3 13" xfId="21207"/>
    <cellStyle name="Input 2 33 3 14" xfId="22784"/>
    <cellStyle name="Input 2 33 3 15" xfId="24305"/>
    <cellStyle name="Input 2 33 3 16" xfId="25778"/>
    <cellStyle name="Input 2 33 3 2" xfId="3366"/>
    <cellStyle name="Input 2 33 3 2 2" xfId="36745"/>
    <cellStyle name="Input 2 33 3 2 3" xfId="36744"/>
    <cellStyle name="Input 2 33 3 3" xfId="5029"/>
    <cellStyle name="Input 2 33 3 3 2" xfId="36746"/>
    <cellStyle name="Input 2 33 3 4" xfId="6621"/>
    <cellStyle name="Input 2 33 3 4 2" xfId="36747"/>
    <cellStyle name="Input 2 33 3 5" xfId="8193"/>
    <cellStyle name="Input 2 33 3 5 2" xfId="36748"/>
    <cellStyle name="Input 2 33 3 6" xfId="9708"/>
    <cellStyle name="Input 2 33 3 6 2" xfId="36749"/>
    <cellStyle name="Input 2 33 3 7" xfId="11181"/>
    <cellStyle name="Input 2 33 3 8" xfId="13094"/>
    <cellStyle name="Input 2 33 3 9" xfId="14795"/>
    <cellStyle name="Input 2 33 4" xfId="2550"/>
    <cellStyle name="Input 2 33 4 10" xfId="17197"/>
    <cellStyle name="Input 2 33 4 11" xfId="18800"/>
    <cellStyle name="Input 2 33 4 12" xfId="20397"/>
    <cellStyle name="Input 2 33 4 13" xfId="21973"/>
    <cellStyle name="Input 2 33 4 14" xfId="23505"/>
    <cellStyle name="Input 2 33 4 15" xfId="24978"/>
    <cellStyle name="Input 2 33 4 2" xfId="4213"/>
    <cellStyle name="Input 2 33 4 2 2" xfId="36751"/>
    <cellStyle name="Input 2 33 4 2 3" xfId="36750"/>
    <cellStyle name="Input 2 33 4 3" xfId="5807"/>
    <cellStyle name="Input 2 33 4 3 2" xfId="36752"/>
    <cellStyle name="Input 2 33 4 4" xfId="7383"/>
    <cellStyle name="Input 2 33 4 4 2" xfId="36753"/>
    <cellStyle name="Input 2 33 4 5" xfId="8908"/>
    <cellStyle name="Input 2 33 4 5 2" xfId="36754"/>
    <cellStyle name="Input 2 33 4 6" xfId="10381"/>
    <cellStyle name="Input 2 33 4 6 2" xfId="36755"/>
    <cellStyle name="Input 2 33 4 7" xfId="12278"/>
    <cellStyle name="Input 2 33 4 8" xfId="13979"/>
    <cellStyle name="Input 2 33 4 9" xfId="15591"/>
    <cellStyle name="Input 2 33 5" xfId="2033"/>
    <cellStyle name="Input 2 33 5 2" xfId="36757"/>
    <cellStyle name="Input 2 33 5 2 2" xfId="36758"/>
    <cellStyle name="Input 2 33 5 2 3" xfId="62658"/>
    <cellStyle name="Input 2 33 5 3" xfId="36759"/>
    <cellStyle name="Input 2 33 5 3 2" xfId="62659"/>
    <cellStyle name="Input 2 33 5 4" xfId="36760"/>
    <cellStyle name="Input 2 33 5 4 2" xfId="62660"/>
    <cellStyle name="Input 2 33 5 5" xfId="36761"/>
    <cellStyle name="Input 2 33 5 6" xfId="36762"/>
    <cellStyle name="Input 2 33 5 7" xfId="36756"/>
    <cellStyle name="Input 2 33 6" xfId="3702"/>
    <cellStyle name="Input 2 33 6 2" xfId="36764"/>
    <cellStyle name="Input 2 33 6 2 2" xfId="36765"/>
    <cellStyle name="Input 2 33 6 2 3" xfId="62661"/>
    <cellStyle name="Input 2 33 6 3" xfId="36766"/>
    <cellStyle name="Input 2 33 6 3 2" xfId="62662"/>
    <cellStyle name="Input 2 33 6 4" xfId="36767"/>
    <cellStyle name="Input 2 33 6 4 2" xfId="62663"/>
    <cellStyle name="Input 2 33 6 5" xfId="36768"/>
    <cellStyle name="Input 2 33 6 6" xfId="36769"/>
    <cellStyle name="Input 2 33 6 7" xfId="36763"/>
    <cellStyle name="Input 2 33 7" xfId="5305"/>
    <cellStyle name="Input 2 33 7 2" xfId="36771"/>
    <cellStyle name="Input 2 33 7 2 2" xfId="36772"/>
    <cellStyle name="Input 2 33 7 2 3" xfId="62664"/>
    <cellStyle name="Input 2 33 7 3" xfId="36773"/>
    <cellStyle name="Input 2 33 7 3 2" xfId="62665"/>
    <cellStyle name="Input 2 33 7 4" xfId="36774"/>
    <cellStyle name="Input 2 33 7 4 2" xfId="62666"/>
    <cellStyle name="Input 2 33 7 5" xfId="36775"/>
    <cellStyle name="Input 2 33 7 6" xfId="36776"/>
    <cellStyle name="Input 2 33 7 7" xfId="36770"/>
    <cellStyle name="Input 2 33 8" xfId="6894"/>
    <cellStyle name="Input 2 33 8 2" xfId="36778"/>
    <cellStyle name="Input 2 33 8 2 2" xfId="36779"/>
    <cellStyle name="Input 2 33 8 2 3" xfId="62667"/>
    <cellStyle name="Input 2 33 8 3" xfId="36780"/>
    <cellStyle name="Input 2 33 8 3 2" xfId="62668"/>
    <cellStyle name="Input 2 33 8 4" xfId="36781"/>
    <cellStyle name="Input 2 33 8 4 2" xfId="62669"/>
    <cellStyle name="Input 2 33 8 5" xfId="36782"/>
    <cellStyle name="Input 2 33 8 6" xfId="36783"/>
    <cellStyle name="Input 2 33 8 7" xfId="36777"/>
    <cellStyle name="Input 2 33 9" xfId="8463"/>
    <cellStyle name="Input 2 33 9 2" xfId="36785"/>
    <cellStyle name="Input 2 33 9 2 2" xfId="36786"/>
    <cellStyle name="Input 2 33 9 2 3" xfId="62670"/>
    <cellStyle name="Input 2 33 9 3" xfId="36787"/>
    <cellStyle name="Input 2 33 9 3 2" xfId="62671"/>
    <cellStyle name="Input 2 33 9 4" xfId="36788"/>
    <cellStyle name="Input 2 33 9 4 2" xfId="62672"/>
    <cellStyle name="Input 2 33 9 5" xfId="36789"/>
    <cellStyle name="Input 2 33 9 6" xfId="36790"/>
    <cellStyle name="Input 2 33 9 7" xfId="36784"/>
    <cellStyle name="Input 2 34" xfId="494"/>
    <cellStyle name="Input 2 34 10" xfId="9862"/>
    <cellStyle name="Input 2 34 10 2" xfId="36792"/>
    <cellStyle name="Input 2 34 10 2 2" xfId="36793"/>
    <cellStyle name="Input 2 34 10 2 3" xfId="62673"/>
    <cellStyle name="Input 2 34 10 3" xfId="36794"/>
    <cellStyle name="Input 2 34 10 3 2" xfId="62674"/>
    <cellStyle name="Input 2 34 10 4" xfId="36795"/>
    <cellStyle name="Input 2 34 10 4 2" xfId="62675"/>
    <cellStyle name="Input 2 34 10 5" xfId="36796"/>
    <cellStyle name="Input 2 34 10 6" xfId="36797"/>
    <cellStyle name="Input 2 34 10 7" xfId="36791"/>
    <cellStyle name="Input 2 34 11" xfId="11636"/>
    <cellStyle name="Input 2 34 11 2" xfId="36799"/>
    <cellStyle name="Input 2 34 11 2 2" xfId="36800"/>
    <cellStyle name="Input 2 34 11 2 3" xfId="62676"/>
    <cellStyle name="Input 2 34 11 3" xfId="36801"/>
    <cellStyle name="Input 2 34 11 3 2" xfId="62677"/>
    <cellStyle name="Input 2 34 11 4" xfId="36802"/>
    <cellStyle name="Input 2 34 11 4 2" xfId="62678"/>
    <cellStyle name="Input 2 34 11 5" xfId="36803"/>
    <cellStyle name="Input 2 34 11 6" xfId="36804"/>
    <cellStyle name="Input 2 34 11 7" xfId="36798"/>
    <cellStyle name="Input 2 34 12" xfId="13338"/>
    <cellStyle name="Input 2 34 12 2" xfId="36806"/>
    <cellStyle name="Input 2 34 12 2 2" xfId="36807"/>
    <cellStyle name="Input 2 34 12 2 3" xfId="62679"/>
    <cellStyle name="Input 2 34 12 3" xfId="36808"/>
    <cellStyle name="Input 2 34 12 3 2" xfId="62680"/>
    <cellStyle name="Input 2 34 12 4" xfId="36809"/>
    <cellStyle name="Input 2 34 12 4 2" xfId="62681"/>
    <cellStyle name="Input 2 34 12 5" xfId="36810"/>
    <cellStyle name="Input 2 34 12 6" xfId="36805"/>
    <cellStyle name="Input 2 34 13" xfId="14950"/>
    <cellStyle name="Input 2 34 13 2" xfId="36812"/>
    <cellStyle name="Input 2 34 13 3" xfId="36811"/>
    <cellStyle name="Input 2 34 14" xfId="16561"/>
    <cellStyle name="Input 2 34 14 2" xfId="36814"/>
    <cellStyle name="Input 2 34 14 3" xfId="36813"/>
    <cellStyle name="Input 2 34 15" xfId="18166"/>
    <cellStyle name="Input 2 34 15 2" xfId="36815"/>
    <cellStyle name="Input 2 34 16" xfId="19770"/>
    <cellStyle name="Input 2 34 16 2" xfId="36816"/>
    <cellStyle name="Input 2 34 17" xfId="21362"/>
    <cellStyle name="Input 2 34 17 2" xfId="36817"/>
    <cellStyle name="Input 2 34 18" xfId="22944"/>
    <cellStyle name="Input 2 34 18 2" xfId="36818"/>
    <cellStyle name="Input 2 34 19" xfId="24459"/>
    <cellStyle name="Input 2 34 2" xfId="1084"/>
    <cellStyle name="Input 2 34 2 10" xfId="15920"/>
    <cellStyle name="Input 2 34 2 11" xfId="17525"/>
    <cellStyle name="Input 2 34 2 12" xfId="19128"/>
    <cellStyle name="Input 2 34 2 13" xfId="20720"/>
    <cellStyle name="Input 2 34 2 14" xfId="22297"/>
    <cellStyle name="Input 2 34 2 15" xfId="23818"/>
    <cellStyle name="Input 2 34 2 16" xfId="25291"/>
    <cellStyle name="Input 2 34 2 2" xfId="2879"/>
    <cellStyle name="Input 2 34 2 2 2" xfId="36820"/>
    <cellStyle name="Input 2 34 2 2 3" xfId="36819"/>
    <cellStyle name="Input 2 34 2 3" xfId="4542"/>
    <cellStyle name="Input 2 34 2 3 2" xfId="36821"/>
    <cellStyle name="Input 2 34 2 4" xfId="6134"/>
    <cellStyle name="Input 2 34 2 4 2" xfId="36822"/>
    <cellStyle name="Input 2 34 2 5" xfId="7706"/>
    <cellStyle name="Input 2 34 2 5 2" xfId="36823"/>
    <cellStyle name="Input 2 34 2 6" xfId="9221"/>
    <cellStyle name="Input 2 34 2 6 2" xfId="36824"/>
    <cellStyle name="Input 2 34 2 7" xfId="10694"/>
    <cellStyle name="Input 2 34 2 8" xfId="12607"/>
    <cellStyle name="Input 2 34 2 9" xfId="14308"/>
    <cellStyle name="Input 2 34 20" xfId="62682"/>
    <cellStyle name="Input 2 34 3" xfId="1492"/>
    <cellStyle name="Input 2 34 3 10" xfId="16292"/>
    <cellStyle name="Input 2 34 3 11" xfId="17897"/>
    <cellStyle name="Input 2 34 3 12" xfId="19500"/>
    <cellStyle name="Input 2 34 3 13" xfId="21092"/>
    <cellStyle name="Input 2 34 3 14" xfId="22669"/>
    <cellStyle name="Input 2 34 3 15" xfId="24190"/>
    <cellStyle name="Input 2 34 3 16" xfId="25663"/>
    <cellStyle name="Input 2 34 3 2" xfId="3251"/>
    <cellStyle name="Input 2 34 3 2 2" xfId="36826"/>
    <cellStyle name="Input 2 34 3 2 3" xfId="36825"/>
    <cellStyle name="Input 2 34 3 3" xfId="4914"/>
    <cellStyle name="Input 2 34 3 3 2" xfId="36827"/>
    <cellStyle name="Input 2 34 3 4" xfId="6506"/>
    <cellStyle name="Input 2 34 3 4 2" xfId="36828"/>
    <cellStyle name="Input 2 34 3 5" xfId="8078"/>
    <cellStyle name="Input 2 34 3 5 2" xfId="36829"/>
    <cellStyle name="Input 2 34 3 6" xfId="9593"/>
    <cellStyle name="Input 2 34 3 6 2" xfId="36830"/>
    <cellStyle name="Input 2 34 3 7" xfId="11066"/>
    <cellStyle name="Input 2 34 3 8" xfId="12979"/>
    <cellStyle name="Input 2 34 3 9" xfId="14680"/>
    <cellStyle name="Input 2 34 4" xfId="2426"/>
    <cellStyle name="Input 2 34 4 10" xfId="17073"/>
    <cellStyle name="Input 2 34 4 11" xfId="18677"/>
    <cellStyle name="Input 2 34 4 12" xfId="20275"/>
    <cellStyle name="Input 2 34 4 13" xfId="21853"/>
    <cellStyle name="Input 2 34 4 14" xfId="23389"/>
    <cellStyle name="Input 2 34 4 15" xfId="24863"/>
    <cellStyle name="Input 2 34 4 2" xfId="4090"/>
    <cellStyle name="Input 2 34 4 2 2" xfId="36832"/>
    <cellStyle name="Input 2 34 4 2 3" xfId="36831"/>
    <cellStyle name="Input 2 34 4 3" xfId="5685"/>
    <cellStyle name="Input 2 34 4 3 2" xfId="36833"/>
    <cellStyle name="Input 2 34 4 4" xfId="7264"/>
    <cellStyle name="Input 2 34 4 4 2" xfId="36834"/>
    <cellStyle name="Input 2 34 4 5" xfId="8792"/>
    <cellStyle name="Input 2 34 4 5 2" xfId="36835"/>
    <cellStyle name="Input 2 34 4 6" xfId="10266"/>
    <cellStyle name="Input 2 34 4 6 2" xfId="36836"/>
    <cellStyle name="Input 2 34 4 7" xfId="12154"/>
    <cellStyle name="Input 2 34 4 8" xfId="13855"/>
    <cellStyle name="Input 2 34 4 9" xfId="15468"/>
    <cellStyle name="Input 2 34 5" xfId="1909"/>
    <cellStyle name="Input 2 34 5 2" xfId="36838"/>
    <cellStyle name="Input 2 34 5 2 2" xfId="36839"/>
    <cellStyle name="Input 2 34 5 2 3" xfId="62683"/>
    <cellStyle name="Input 2 34 5 3" xfId="36840"/>
    <cellStyle name="Input 2 34 5 3 2" xfId="62684"/>
    <cellStyle name="Input 2 34 5 4" xfId="36841"/>
    <cellStyle name="Input 2 34 5 4 2" xfId="62685"/>
    <cellStyle name="Input 2 34 5 5" xfId="36842"/>
    <cellStyle name="Input 2 34 5 6" xfId="36843"/>
    <cellStyle name="Input 2 34 5 7" xfId="36837"/>
    <cellStyle name="Input 2 34 6" xfId="3579"/>
    <cellStyle name="Input 2 34 6 2" xfId="36845"/>
    <cellStyle name="Input 2 34 6 2 2" xfId="36846"/>
    <cellStyle name="Input 2 34 6 2 3" xfId="62686"/>
    <cellStyle name="Input 2 34 6 3" xfId="36847"/>
    <cellStyle name="Input 2 34 6 3 2" xfId="62687"/>
    <cellStyle name="Input 2 34 6 4" xfId="36848"/>
    <cellStyle name="Input 2 34 6 4 2" xfId="62688"/>
    <cellStyle name="Input 2 34 6 5" xfId="36849"/>
    <cellStyle name="Input 2 34 6 6" xfId="36850"/>
    <cellStyle name="Input 2 34 6 7" xfId="36844"/>
    <cellStyle name="Input 2 34 7" xfId="5183"/>
    <cellStyle name="Input 2 34 7 2" xfId="36852"/>
    <cellStyle name="Input 2 34 7 2 2" xfId="36853"/>
    <cellStyle name="Input 2 34 7 2 3" xfId="62689"/>
    <cellStyle name="Input 2 34 7 3" xfId="36854"/>
    <cellStyle name="Input 2 34 7 3 2" xfId="62690"/>
    <cellStyle name="Input 2 34 7 4" xfId="36855"/>
    <cellStyle name="Input 2 34 7 4 2" xfId="62691"/>
    <cellStyle name="Input 2 34 7 5" xfId="36856"/>
    <cellStyle name="Input 2 34 7 6" xfId="36857"/>
    <cellStyle name="Input 2 34 7 7" xfId="36851"/>
    <cellStyle name="Input 2 34 8" xfId="6775"/>
    <cellStyle name="Input 2 34 8 2" xfId="36859"/>
    <cellStyle name="Input 2 34 8 2 2" xfId="36860"/>
    <cellStyle name="Input 2 34 8 2 3" xfId="62692"/>
    <cellStyle name="Input 2 34 8 3" xfId="36861"/>
    <cellStyle name="Input 2 34 8 3 2" xfId="62693"/>
    <cellStyle name="Input 2 34 8 4" xfId="36862"/>
    <cellStyle name="Input 2 34 8 4 2" xfId="62694"/>
    <cellStyle name="Input 2 34 8 5" xfId="36863"/>
    <cellStyle name="Input 2 34 8 6" xfId="36864"/>
    <cellStyle name="Input 2 34 8 7" xfId="36858"/>
    <cellStyle name="Input 2 34 9" xfId="8347"/>
    <cellStyle name="Input 2 34 9 2" xfId="36866"/>
    <cellStyle name="Input 2 34 9 2 2" xfId="36867"/>
    <cellStyle name="Input 2 34 9 2 3" xfId="62695"/>
    <cellStyle name="Input 2 34 9 3" xfId="36868"/>
    <cellStyle name="Input 2 34 9 3 2" xfId="62696"/>
    <cellStyle name="Input 2 34 9 4" xfId="36869"/>
    <cellStyle name="Input 2 34 9 4 2" xfId="62697"/>
    <cellStyle name="Input 2 34 9 5" xfId="36870"/>
    <cellStyle name="Input 2 34 9 6" xfId="36871"/>
    <cellStyle name="Input 2 34 9 7" xfId="36865"/>
    <cellStyle name="Input 2 35" xfId="604"/>
    <cellStyle name="Input 2 35 10" xfId="9963"/>
    <cellStyle name="Input 2 35 10 2" xfId="36873"/>
    <cellStyle name="Input 2 35 10 2 2" xfId="36874"/>
    <cellStyle name="Input 2 35 10 2 3" xfId="62698"/>
    <cellStyle name="Input 2 35 10 3" xfId="36875"/>
    <cellStyle name="Input 2 35 10 3 2" xfId="62699"/>
    <cellStyle name="Input 2 35 10 4" xfId="36876"/>
    <cellStyle name="Input 2 35 10 4 2" xfId="62700"/>
    <cellStyle name="Input 2 35 10 5" xfId="36877"/>
    <cellStyle name="Input 2 35 10 6" xfId="36878"/>
    <cellStyle name="Input 2 35 10 7" xfId="36872"/>
    <cellStyle name="Input 2 35 11" xfId="11746"/>
    <cellStyle name="Input 2 35 11 2" xfId="36880"/>
    <cellStyle name="Input 2 35 11 2 2" xfId="36881"/>
    <cellStyle name="Input 2 35 11 2 3" xfId="62701"/>
    <cellStyle name="Input 2 35 11 3" xfId="36882"/>
    <cellStyle name="Input 2 35 11 3 2" xfId="62702"/>
    <cellStyle name="Input 2 35 11 4" xfId="36883"/>
    <cellStyle name="Input 2 35 11 4 2" xfId="62703"/>
    <cellStyle name="Input 2 35 11 5" xfId="36884"/>
    <cellStyle name="Input 2 35 11 6" xfId="36885"/>
    <cellStyle name="Input 2 35 11 7" xfId="36879"/>
    <cellStyle name="Input 2 35 12" xfId="13448"/>
    <cellStyle name="Input 2 35 12 2" xfId="36887"/>
    <cellStyle name="Input 2 35 12 2 2" xfId="36888"/>
    <cellStyle name="Input 2 35 12 2 3" xfId="62704"/>
    <cellStyle name="Input 2 35 12 3" xfId="36889"/>
    <cellStyle name="Input 2 35 12 3 2" xfId="62705"/>
    <cellStyle name="Input 2 35 12 4" xfId="36890"/>
    <cellStyle name="Input 2 35 12 4 2" xfId="62706"/>
    <cellStyle name="Input 2 35 12 5" xfId="36891"/>
    <cellStyle name="Input 2 35 12 6" xfId="36886"/>
    <cellStyle name="Input 2 35 13" xfId="15060"/>
    <cellStyle name="Input 2 35 13 2" xfId="36893"/>
    <cellStyle name="Input 2 35 13 3" xfId="36892"/>
    <cellStyle name="Input 2 35 14" xfId="16671"/>
    <cellStyle name="Input 2 35 14 2" xfId="36895"/>
    <cellStyle name="Input 2 35 14 3" xfId="36894"/>
    <cellStyle name="Input 2 35 15" xfId="18273"/>
    <cellStyle name="Input 2 35 15 2" xfId="36896"/>
    <cellStyle name="Input 2 35 16" xfId="19876"/>
    <cellStyle name="Input 2 35 16 2" xfId="36897"/>
    <cellStyle name="Input 2 35 17" xfId="21470"/>
    <cellStyle name="Input 2 35 17 2" xfId="36898"/>
    <cellStyle name="Input 2 35 18" xfId="23046"/>
    <cellStyle name="Input 2 35 18 2" xfId="36899"/>
    <cellStyle name="Input 2 35 19" xfId="24560"/>
    <cellStyle name="Input 2 35 2" xfId="1194"/>
    <cellStyle name="Input 2 35 2 10" xfId="16021"/>
    <cellStyle name="Input 2 35 2 11" xfId="17626"/>
    <cellStyle name="Input 2 35 2 12" xfId="19229"/>
    <cellStyle name="Input 2 35 2 13" xfId="20821"/>
    <cellStyle name="Input 2 35 2 14" xfId="22398"/>
    <cellStyle name="Input 2 35 2 15" xfId="23919"/>
    <cellStyle name="Input 2 35 2 16" xfId="25392"/>
    <cellStyle name="Input 2 35 2 2" xfId="2980"/>
    <cellStyle name="Input 2 35 2 2 2" xfId="36901"/>
    <cellStyle name="Input 2 35 2 2 3" xfId="36900"/>
    <cellStyle name="Input 2 35 2 3" xfId="4643"/>
    <cellStyle name="Input 2 35 2 3 2" xfId="36902"/>
    <cellStyle name="Input 2 35 2 4" xfId="6235"/>
    <cellStyle name="Input 2 35 2 4 2" xfId="36903"/>
    <cellStyle name="Input 2 35 2 5" xfId="7807"/>
    <cellStyle name="Input 2 35 2 5 2" xfId="36904"/>
    <cellStyle name="Input 2 35 2 6" xfId="9322"/>
    <cellStyle name="Input 2 35 2 6 2" xfId="36905"/>
    <cellStyle name="Input 2 35 2 7" xfId="10795"/>
    <cellStyle name="Input 2 35 2 8" xfId="12708"/>
    <cellStyle name="Input 2 35 2 9" xfId="14409"/>
    <cellStyle name="Input 2 35 20" xfId="62707"/>
    <cellStyle name="Input 2 35 3" xfId="1602"/>
    <cellStyle name="Input 2 35 3 10" xfId="16393"/>
    <cellStyle name="Input 2 35 3 11" xfId="17998"/>
    <cellStyle name="Input 2 35 3 12" xfId="19601"/>
    <cellStyle name="Input 2 35 3 13" xfId="21193"/>
    <cellStyle name="Input 2 35 3 14" xfId="22770"/>
    <cellStyle name="Input 2 35 3 15" xfId="24291"/>
    <cellStyle name="Input 2 35 3 16" xfId="25764"/>
    <cellStyle name="Input 2 35 3 2" xfId="3352"/>
    <cellStyle name="Input 2 35 3 2 2" xfId="36907"/>
    <cellStyle name="Input 2 35 3 2 3" xfId="36906"/>
    <cellStyle name="Input 2 35 3 3" xfId="5015"/>
    <cellStyle name="Input 2 35 3 3 2" xfId="36908"/>
    <cellStyle name="Input 2 35 3 4" xfId="6607"/>
    <cellStyle name="Input 2 35 3 4 2" xfId="36909"/>
    <cellStyle name="Input 2 35 3 5" xfId="8179"/>
    <cellStyle name="Input 2 35 3 5 2" xfId="36910"/>
    <cellStyle name="Input 2 35 3 6" xfId="9694"/>
    <cellStyle name="Input 2 35 3 6 2" xfId="36911"/>
    <cellStyle name="Input 2 35 3 7" xfId="11167"/>
    <cellStyle name="Input 2 35 3 8" xfId="13080"/>
    <cellStyle name="Input 2 35 3 9" xfId="14781"/>
    <cellStyle name="Input 2 35 4" xfId="2536"/>
    <cellStyle name="Input 2 35 4 10" xfId="17183"/>
    <cellStyle name="Input 2 35 4 11" xfId="18786"/>
    <cellStyle name="Input 2 35 4 12" xfId="20383"/>
    <cellStyle name="Input 2 35 4 13" xfId="21959"/>
    <cellStyle name="Input 2 35 4 14" xfId="23491"/>
    <cellStyle name="Input 2 35 4 15" xfId="24964"/>
    <cellStyle name="Input 2 35 4 2" xfId="4199"/>
    <cellStyle name="Input 2 35 4 2 2" xfId="36913"/>
    <cellStyle name="Input 2 35 4 2 3" xfId="36912"/>
    <cellStyle name="Input 2 35 4 3" xfId="5793"/>
    <cellStyle name="Input 2 35 4 3 2" xfId="36914"/>
    <cellStyle name="Input 2 35 4 4" xfId="7369"/>
    <cellStyle name="Input 2 35 4 4 2" xfId="36915"/>
    <cellStyle name="Input 2 35 4 5" xfId="8894"/>
    <cellStyle name="Input 2 35 4 5 2" xfId="36916"/>
    <cellStyle name="Input 2 35 4 6" xfId="10367"/>
    <cellStyle name="Input 2 35 4 6 2" xfId="36917"/>
    <cellStyle name="Input 2 35 4 7" xfId="12264"/>
    <cellStyle name="Input 2 35 4 8" xfId="13965"/>
    <cellStyle name="Input 2 35 4 9" xfId="15577"/>
    <cellStyle name="Input 2 35 5" xfId="2019"/>
    <cellStyle name="Input 2 35 5 2" xfId="36919"/>
    <cellStyle name="Input 2 35 5 2 2" xfId="36920"/>
    <cellStyle name="Input 2 35 5 2 3" xfId="62708"/>
    <cellStyle name="Input 2 35 5 3" xfId="36921"/>
    <cellStyle name="Input 2 35 5 3 2" xfId="62709"/>
    <cellStyle name="Input 2 35 5 4" xfId="36922"/>
    <cellStyle name="Input 2 35 5 4 2" xfId="62710"/>
    <cellStyle name="Input 2 35 5 5" xfId="36923"/>
    <cellStyle name="Input 2 35 5 6" xfId="36924"/>
    <cellStyle name="Input 2 35 5 7" xfId="36918"/>
    <cellStyle name="Input 2 35 6" xfId="3688"/>
    <cellStyle name="Input 2 35 6 2" xfId="36926"/>
    <cellStyle name="Input 2 35 6 2 2" xfId="36927"/>
    <cellStyle name="Input 2 35 6 2 3" xfId="62711"/>
    <cellStyle name="Input 2 35 6 3" xfId="36928"/>
    <cellStyle name="Input 2 35 6 3 2" xfId="62712"/>
    <cellStyle name="Input 2 35 6 4" xfId="36929"/>
    <cellStyle name="Input 2 35 6 4 2" xfId="62713"/>
    <cellStyle name="Input 2 35 6 5" xfId="36930"/>
    <cellStyle name="Input 2 35 6 6" xfId="36931"/>
    <cellStyle name="Input 2 35 6 7" xfId="36925"/>
    <cellStyle name="Input 2 35 7" xfId="5291"/>
    <cellStyle name="Input 2 35 7 2" xfId="36933"/>
    <cellStyle name="Input 2 35 7 2 2" xfId="36934"/>
    <cellStyle name="Input 2 35 7 2 3" xfId="62714"/>
    <cellStyle name="Input 2 35 7 3" xfId="36935"/>
    <cellStyle name="Input 2 35 7 3 2" xfId="62715"/>
    <cellStyle name="Input 2 35 7 4" xfId="36936"/>
    <cellStyle name="Input 2 35 7 4 2" xfId="62716"/>
    <cellStyle name="Input 2 35 7 5" xfId="36937"/>
    <cellStyle name="Input 2 35 7 6" xfId="36938"/>
    <cellStyle name="Input 2 35 7 7" xfId="36932"/>
    <cellStyle name="Input 2 35 8" xfId="6880"/>
    <cellStyle name="Input 2 35 8 2" xfId="36940"/>
    <cellStyle name="Input 2 35 8 2 2" xfId="36941"/>
    <cellStyle name="Input 2 35 8 2 3" xfId="62717"/>
    <cellStyle name="Input 2 35 8 3" xfId="36942"/>
    <cellStyle name="Input 2 35 8 3 2" xfId="62718"/>
    <cellStyle name="Input 2 35 8 4" xfId="36943"/>
    <cellStyle name="Input 2 35 8 4 2" xfId="62719"/>
    <cellStyle name="Input 2 35 8 5" xfId="36944"/>
    <cellStyle name="Input 2 35 8 6" xfId="36945"/>
    <cellStyle name="Input 2 35 8 7" xfId="36939"/>
    <cellStyle name="Input 2 35 9" xfId="8449"/>
    <cellStyle name="Input 2 35 9 2" xfId="36947"/>
    <cellStyle name="Input 2 35 9 2 2" xfId="36948"/>
    <cellStyle name="Input 2 35 9 2 3" xfId="62720"/>
    <cellStyle name="Input 2 35 9 3" xfId="36949"/>
    <cellStyle name="Input 2 35 9 3 2" xfId="62721"/>
    <cellStyle name="Input 2 35 9 4" xfId="36950"/>
    <cellStyle name="Input 2 35 9 4 2" xfId="62722"/>
    <cellStyle name="Input 2 35 9 5" xfId="36951"/>
    <cellStyle name="Input 2 35 9 6" xfId="36952"/>
    <cellStyle name="Input 2 35 9 7" xfId="36946"/>
    <cellStyle name="Input 2 36" xfId="503"/>
    <cellStyle name="Input 2 36 10" xfId="9871"/>
    <cellStyle name="Input 2 36 10 2" xfId="36954"/>
    <cellStyle name="Input 2 36 10 2 2" xfId="36955"/>
    <cellStyle name="Input 2 36 10 2 3" xfId="62723"/>
    <cellStyle name="Input 2 36 10 3" xfId="36956"/>
    <cellStyle name="Input 2 36 10 3 2" xfId="62724"/>
    <cellStyle name="Input 2 36 10 4" xfId="36957"/>
    <cellStyle name="Input 2 36 10 4 2" xfId="62725"/>
    <cellStyle name="Input 2 36 10 5" xfId="36958"/>
    <cellStyle name="Input 2 36 10 6" xfId="36959"/>
    <cellStyle name="Input 2 36 10 7" xfId="36953"/>
    <cellStyle name="Input 2 36 11" xfId="11645"/>
    <cellStyle name="Input 2 36 11 2" xfId="36961"/>
    <cellStyle name="Input 2 36 11 2 2" xfId="36962"/>
    <cellStyle name="Input 2 36 11 2 3" xfId="62726"/>
    <cellStyle name="Input 2 36 11 3" xfId="36963"/>
    <cellStyle name="Input 2 36 11 3 2" xfId="62727"/>
    <cellStyle name="Input 2 36 11 4" xfId="36964"/>
    <cellStyle name="Input 2 36 11 4 2" xfId="62728"/>
    <cellStyle name="Input 2 36 11 5" xfId="36965"/>
    <cellStyle name="Input 2 36 11 6" xfId="36966"/>
    <cellStyle name="Input 2 36 11 7" xfId="36960"/>
    <cellStyle name="Input 2 36 12" xfId="13347"/>
    <cellStyle name="Input 2 36 12 2" xfId="36968"/>
    <cellStyle name="Input 2 36 12 2 2" xfId="36969"/>
    <cellStyle name="Input 2 36 12 2 3" xfId="62729"/>
    <cellStyle name="Input 2 36 12 3" xfId="36970"/>
    <cellStyle name="Input 2 36 12 3 2" xfId="62730"/>
    <cellStyle name="Input 2 36 12 4" xfId="36971"/>
    <cellStyle name="Input 2 36 12 4 2" xfId="62731"/>
    <cellStyle name="Input 2 36 12 5" xfId="36972"/>
    <cellStyle name="Input 2 36 12 6" xfId="36967"/>
    <cellStyle name="Input 2 36 13" xfId="14959"/>
    <cellStyle name="Input 2 36 13 2" xfId="36974"/>
    <cellStyle name="Input 2 36 13 3" xfId="36973"/>
    <cellStyle name="Input 2 36 14" xfId="16570"/>
    <cellStyle name="Input 2 36 14 2" xfId="36976"/>
    <cellStyle name="Input 2 36 14 3" xfId="36975"/>
    <cellStyle name="Input 2 36 15" xfId="18175"/>
    <cellStyle name="Input 2 36 15 2" xfId="36977"/>
    <cellStyle name="Input 2 36 16" xfId="19779"/>
    <cellStyle name="Input 2 36 16 2" xfId="36978"/>
    <cellStyle name="Input 2 36 17" xfId="21371"/>
    <cellStyle name="Input 2 36 17 2" xfId="36979"/>
    <cellStyle name="Input 2 36 18" xfId="22953"/>
    <cellStyle name="Input 2 36 18 2" xfId="36980"/>
    <cellStyle name="Input 2 36 19" xfId="24468"/>
    <cellStyle name="Input 2 36 2" xfId="1093"/>
    <cellStyle name="Input 2 36 2 10" xfId="15929"/>
    <cellStyle name="Input 2 36 2 11" xfId="17534"/>
    <cellStyle name="Input 2 36 2 12" xfId="19137"/>
    <cellStyle name="Input 2 36 2 13" xfId="20729"/>
    <cellStyle name="Input 2 36 2 14" xfId="22306"/>
    <cellStyle name="Input 2 36 2 15" xfId="23827"/>
    <cellStyle name="Input 2 36 2 16" xfId="25300"/>
    <cellStyle name="Input 2 36 2 2" xfId="2888"/>
    <cellStyle name="Input 2 36 2 2 2" xfId="36982"/>
    <cellStyle name="Input 2 36 2 2 3" xfId="36981"/>
    <cellStyle name="Input 2 36 2 3" xfId="4551"/>
    <cellStyle name="Input 2 36 2 3 2" xfId="36983"/>
    <cellStyle name="Input 2 36 2 4" xfId="6143"/>
    <cellStyle name="Input 2 36 2 4 2" xfId="36984"/>
    <cellStyle name="Input 2 36 2 5" xfId="7715"/>
    <cellStyle name="Input 2 36 2 5 2" xfId="36985"/>
    <cellStyle name="Input 2 36 2 6" xfId="9230"/>
    <cellStyle name="Input 2 36 2 6 2" xfId="36986"/>
    <cellStyle name="Input 2 36 2 7" xfId="10703"/>
    <cellStyle name="Input 2 36 2 8" xfId="12616"/>
    <cellStyle name="Input 2 36 2 9" xfId="14317"/>
    <cellStyle name="Input 2 36 20" xfId="62732"/>
    <cellStyle name="Input 2 36 3" xfId="1501"/>
    <cellStyle name="Input 2 36 3 10" xfId="16301"/>
    <cellStyle name="Input 2 36 3 11" xfId="17906"/>
    <cellStyle name="Input 2 36 3 12" xfId="19509"/>
    <cellStyle name="Input 2 36 3 13" xfId="21101"/>
    <cellStyle name="Input 2 36 3 14" xfId="22678"/>
    <cellStyle name="Input 2 36 3 15" xfId="24199"/>
    <cellStyle name="Input 2 36 3 16" xfId="25672"/>
    <cellStyle name="Input 2 36 3 2" xfId="3260"/>
    <cellStyle name="Input 2 36 3 2 2" xfId="36988"/>
    <cellStyle name="Input 2 36 3 2 3" xfId="36987"/>
    <cellStyle name="Input 2 36 3 3" xfId="4923"/>
    <cellStyle name="Input 2 36 3 3 2" xfId="36989"/>
    <cellStyle name="Input 2 36 3 4" xfId="6515"/>
    <cellStyle name="Input 2 36 3 4 2" xfId="36990"/>
    <cellStyle name="Input 2 36 3 5" xfId="8087"/>
    <cellStyle name="Input 2 36 3 5 2" xfId="36991"/>
    <cellStyle name="Input 2 36 3 6" xfId="9602"/>
    <cellStyle name="Input 2 36 3 6 2" xfId="36992"/>
    <cellStyle name="Input 2 36 3 7" xfId="11075"/>
    <cellStyle name="Input 2 36 3 8" xfId="12988"/>
    <cellStyle name="Input 2 36 3 9" xfId="14689"/>
    <cellStyle name="Input 2 36 4" xfId="2435"/>
    <cellStyle name="Input 2 36 4 10" xfId="17082"/>
    <cellStyle name="Input 2 36 4 11" xfId="18686"/>
    <cellStyle name="Input 2 36 4 12" xfId="20284"/>
    <cellStyle name="Input 2 36 4 13" xfId="21862"/>
    <cellStyle name="Input 2 36 4 14" xfId="23398"/>
    <cellStyle name="Input 2 36 4 15" xfId="24872"/>
    <cellStyle name="Input 2 36 4 2" xfId="4099"/>
    <cellStyle name="Input 2 36 4 2 2" xfId="36994"/>
    <cellStyle name="Input 2 36 4 2 3" xfId="36993"/>
    <cellStyle name="Input 2 36 4 3" xfId="5694"/>
    <cellStyle name="Input 2 36 4 3 2" xfId="36995"/>
    <cellStyle name="Input 2 36 4 4" xfId="7273"/>
    <cellStyle name="Input 2 36 4 4 2" xfId="36996"/>
    <cellStyle name="Input 2 36 4 5" xfId="8801"/>
    <cellStyle name="Input 2 36 4 5 2" xfId="36997"/>
    <cellStyle name="Input 2 36 4 6" xfId="10275"/>
    <cellStyle name="Input 2 36 4 6 2" xfId="36998"/>
    <cellStyle name="Input 2 36 4 7" xfId="12163"/>
    <cellStyle name="Input 2 36 4 8" xfId="13864"/>
    <cellStyle name="Input 2 36 4 9" xfId="15477"/>
    <cellStyle name="Input 2 36 5" xfId="1918"/>
    <cellStyle name="Input 2 36 5 2" xfId="37000"/>
    <cellStyle name="Input 2 36 5 2 2" xfId="37001"/>
    <cellStyle name="Input 2 36 5 2 3" xfId="62733"/>
    <cellStyle name="Input 2 36 5 3" xfId="37002"/>
    <cellStyle name="Input 2 36 5 3 2" xfId="62734"/>
    <cellStyle name="Input 2 36 5 4" xfId="37003"/>
    <cellStyle name="Input 2 36 5 4 2" xfId="62735"/>
    <cellStyle name="Input 2 36 5 5" xfId="37004"/>
    <cellStyle name="Input 2 36 5 6" xfId="37005"/>
    <cellStyle name="Input 2 36 5 7" xfId="36999"/>
    <cellStyle name="Input 2 36 6" xfId="3588"/>
    <cellStyle name="Input 2 36 6 2" xfId="37007"/>
    <cellStyle name="Input 2 36 6 2 2" xfId="37008"/>
    <cellStyle name="Input 2 36 6 2 3" xfId="62736"/>
    <cellStyle name="Input 2 36 6 3" xfId="37009"/>
    <cellStyle name="Input 2 36 6 3 2" xfId="62737"/>
    <cellStyle name="Input 2 36 6 4" xfId="37010"/>
    <cellStyle name="Input 2 36 6 4 2" xfId="62738"/>
    <cellStyle name="Input 2 36 6 5" xfId="37011"/>
    <cellStyle name="Input 2 36 6 6" xfId="37012"/>
    <cellStyle name="Input 2 36 6 7" xfId="37006"/>
    <cellStyle name="Input 2 36 7" xfId="5192"/>
    <cellStyle name="Input 2 36 7 2" xfId="37014"/>
    <cellStyle name="Input 2 36 7 2 2" xfId="37015"/>
    <cellStyle name="Input 2 36 7 2 3" xfId="62739"/>
    <cellStyle name="Input 2 36 7 3" xfId="37016"/>
    <cellStyle name="Input 2 36 7 3 2" xfId="62740"/>
    <cellStyle name="Input 2 36 7 4" xfId="37017"/>
    <cellStyle name="Input 2 36 7 4 2" xfId="62741"/>
    <cellStyle name="Input 2 36 7 5" xfId="37018"/>
    <cellStyle name="Input 2 36 7 6" xfId="37019"/>
    <cellStyle name="Input 2 36 7 7" xfId="37013"/>
    <cellStyle name="Input 2 36 8" xfId="6784"/>
    <cellStyle name="Input 2 36 8 2" xfId="37021"/>
    <cellStyle name="Input 2 36 8 2 2" xfId="37022"/>
    <cellStyle name="Input 2 36 8 2 3" xfId="62742"/>
    <cellStyle name="Input 2 36 8 3" xfId="37023"/>
    <cellStyle name="Input 2 36 8 3 2" xfId="62743"/>
    <cellStyle name="Input 2 36 8 4" xfId="37024"/>
    <cellStyle name="Input 2 36 8 4 2" xfId="62744"/>
    <cellStyle name="Input 2 36 8 5" xfId="37025"/>
    <cellStyle name="Input 2 36 8 6" xfId="37026"/>
    <cellStyle name="Input 2 36 8 7" xfId="37020"/>
    <cellStyle name="Input 2 36 9" xfId="8356"/>
    <cellStyle name="Input 2 36 9 2" xfId="37028"/>
    <cellStyle name="Input 2 36 9 2 2" xfId="37029"/>
    <cellStyle name="Input 2 36 9 2 3" xfId="62745"/>
    <cellStyle name="Input 2 36 9 3" xfId="37030"/>
    <cellStyle name="Input 2 36 9 3 2" xfId="62746"/>
    <cellStyle name="Input 2 36 9 4" xfId="37031"/>
    <cellStyle name="Input 2 36 9 4 2" xfId="62747"/>
    <cellStyle name="Input 2 36 9 5" xfId="37032"/>
    <cellStyle name="Input 2 36 9 6" xfId="37033"/>
    <cellStyle name="Input 2 36 9 7" xfId="37027"/>
    <cellStyle name="Input 2 37" xfId="567"/>
    <cellStyle name="Input 2 37 10" xfId="9929"/>
    <cellStyle name="Input 2 37 10 2" xfId="37035"/>
    <cellStyle name="Input 2 37 10 2 2" xfId="37036"/>
    <cellStyle name="Input 2 37 10 2 3" xfId="62748"/>
    <cellStyle name="Input 2 37 10 3" xfId="37037"/>
    <cellStyle name="Input 2 37 10 3 2" xfId="62749"/>
    <cellStyle name="Input 2 37 10 4" xfId="37038"/>
    <cellStyle name="Input 2 37 10 4 2" xfId="62750"/>
    <cellStyle name="Input 2 37 10 5" xfId="37039"/>
    <cellStyle name="Input 2 37 10 6" xfId="37040"/>
    <cellStyle name="Input 2 37 10 7" xfId="37034"/>
    <cellStyle name="Input 2 37 11" xfId="11709"/>
    <cellStyle name="Input 2 37 11 2" xfId="37042"/>
    <cellStyle name="Input 2 37 11 2 2" xfId="37043"/>
    <cellStyle name="Input 2 37 11 2 3" xfId="62751"/>
    <cellStyle name="Input 2 37 11 3" xfId="37044"/>
    <cellStyle name="Input 2 37 11 3 2" xfId="62752"/>
    <cellStyle name="Input 2 37 11 4" xfId="37045"/>
    <cellStyle name="Input 2 37 11 4 2" xfId="62753"/>
    <cellStyle name="Input 2 37 11 5" xfId="37046"/>
    <cellStyle name="Input 2 37 11 6" xfId="37047"/>
    <cellStyle name="Input 2 37 11 7" xfId="37041"/>
    <cellStyle name="Input 2 37 12" xfId="13411"/>
    <cellStyle name="Input 2 37 12 2" xfId="37049"/>
    <cellStyle name="Input 2 37 12 2 2" xfId="37050"/>
    <cellStyle name="Input 2 37 12 2 3" xfId="62754"/>
    <cellStyle name="Input 2 37 12 3" xfId="37051"/>
    <cellStyle name="Input 2 37 12 3 2" xfId="62755"/>
    <cellStyle name="Input 2 37 12 4" xfId="37052"/>
    <cellStyle name="Input 2 37 12 4 2" xfId="62756"/>
    <cellStyle name="Input 2 37 12 5" xfId="37053"/>
    <cellStyle name="Input 2 37 12 6" xfId="37048"/>
    <cellStyle name="Input 2 37 13" xfId="15023"/>
    <cellStyle name="Input 2 37 13 2" xfId="37055"/>
    <cellStyle name="Input 2 37 13 3" xfId="37054"/>
    <cellStyle name="Input 2 37 14" xfId="16634"/>
    <cellStyle name="Input 2 37 14 2" xfId="37057"/>
    <cellStyle name="Input 2 37 14 3" xfId="37056"/>
    <cellStyle name="Input 2 37 15" xfId="18238"/>
    <cellStyle name="Input 2 37 15 2" xfId="37058"/>
    <cellStyle name="Input 2 37 16" xfId="19841"/>
    <cellStyle name="Input 2 37 16 2" xfId="37059"/>
    <cellStyle name="Input 2 37 17" xfId="21434"/>
    <cellStyle name="Input 2 37 17 2" xfId="37060"/>
    <cellStyle name="Input 2 37 18" xfId="23011"/>
    <cellStyle name="Input 2 37 18 2" xfId="37061"/>
    <cellStyle name="Input 2 37 19" xfId="24526"/>
    <cellStyle name="Input 2 37 2" xfId="1157"/>
    <cellStyle name="Input 2 37 2 10" xfId="15987"/>
    <cellStyle name="Input 2 37 2 11" xfId="17592"/>
    <cellStyle name="Input 2 37 2 12" xfId="19195"/>
    <cellStyle name="Input 2 37 2 13" xfId="20787"/>
    <cellStyle name="Input 2 37 2 14" xfId="22364"/>
    <cellStyle name="Input 2 37 2 15" xfId="23885"/>
    <cellStyle name="Input 2 37 2 16" xfId="25358"/>
    <cellStyle name="Input 2 37 2 2" xfId="2946"/>
    <cellStyle name="Input 2 37 2 2 2" xfId="37063"/>
    <cellStyle name="Input 2 37 2 2 3" xfId="37062"/>
    <cellStyle name="Input 2 37 2 3" xfId="4609"/>
    <cellStyle name="Input 2 37 2 3 2" xfId="37064"/>
    <cellStyle name="Input 2 37 2 4" xfId="6201"/>
    <cellStyle name="Input 2 37 2 4 2" xfId="37065"/>
    <cellStyle name="Input 2 37 2 5" xfId="7773"/>
    <cellStyle name="Input 2 37 2 5 2" xfId="37066"/>
    <cellStyle name="Input 2 37 2 6" xfId="9288"/>
    <cellStyle name="Input 2 37 2 6 2" xfId="37067"/>
    <cellStyle name="Input 2 37 2 7" xfId="10761"/>
    <cellStyle name="Input 2 37 2 8" xfId="12674"/>
    <cellStyle name="Input 2 37 2 9" xfId="14375"/>
    <cellStyle name="Input 2 37 20" xfId="62757"/>
    <cellStyle name="Input 2 37 3" xfId="1565"/>
    <cellStyle name="Input 2 37 3 10" xfId="16359"/>
    <cellStyle name="Input 2 37 3 11" xfId="17964"/>
    <cellStyle name="Input 2 37 3 12" xfId="19567"/>
    <cellStyle name="Input 2 37 3 13" xfId="21159"/>
    <cellStyle name="Input 2 37 3 14" xfId="22736"/>
    <cellStyle name="Input 2 37 3 15" xfId="24257"/>
    <cellStyle name="Input 2 37 3 16" xfId="25730"/>
    <cellStyle name="Input 2 37 3 2" xfId="3318"/>
    <cellStyle name="Input 2 37 3 2 2" xfId="37069"/>
    <cellStyle name="Input 2 37 3 2 3" xfId="37068"/>
    <cellStyle name="Input 2 37 3 3" xfId="4981"/>
    <cellStyle name="Input 2 37 3 3 2" xfId="37070"/>
    <cellStyle name="Input 2 37 3 4" xfId="6573"/>
    <cellStyle name="Input 2 37 3 4 2" xfId="37071"/>
    <cellStyle name="Input 2 37 3 5" xfId="8145"/>
    <cellStyle name="Input 2 37 3 5 2" xfId="37072"/>
    <cellStyle name="Input 2 37 3 6" xfId="9660"/>
    <cellStyle name="Input 2 37 3 6 2" xfId="37073"/>
    <cellStyle name="Input 2 37 3 7" xfId="11133"/>
    <cellStyle name="Input 2 37 3 8" xfId="13046"/>
    <cellStyle name="Input 2 37 3 9" xfId="14747"/>
    <cellStyle name="Input 2 37 4" xfId="2499"/>
    <cellStyle name="Input 2 37 4 10" xfId="17146"/>
    <cellStyle name="Input 2 37 4 11" xfId="18750"/>
    <cellStyle name="Input 2 37 4 12" xfId="20347"/>
    <cellStyle name="Input 2 37 4 13" xfId="21924"/>
    <cellStyle name="Input 2 37 4 14" xfId="23457"/>
    <cellStyle name="Input 2 37 4 15" xfId="24930"/>
    <cellStyle name="Input 2 37 4 2" xfId="4162"/>
    <cellStyle name="Input 2 37 4 2 2" xfId="37075"/>
    <cellStyle name="Input 2 37 4 2 3" xfId="37074"/>
    <cellStyle name="Input 2 37 4 3" xfId="5757"/>
    <cellStyle name="Input 2 37 4 3 2" xfId="37076"/>
    <cellStyle name="Input 2 37 4 4" xfId="7335"/>
    <cellStyle name="Input 2 37 4 4 2" xfId="37077"/>
    <cellStyle name="Input 2 37 4 5" xfId="8860"/>
    <cellStyle name="Input 2 37 4 5 2" xfId="37078"/>
    <cellStyle name="Input 2 37 4 6" xfId="10333"/>
    <cellStyle name="Input 2 37 4 6 2" xfId="37079"/>
    <cellStyle name="Input 2 37 4 7" xfId="12227"/>
    <cellStyle name="Input 2 37 4 8" xfId="13928"/>
    <cellStyle name="Input 2 37 4 9" xfId="15540"/>
    <cellStyle name="Input 2 37 5" xfId="1982"/>
    <cellStyle name="Input 2 37 5 2" xfId="37081"/>
    <cellStyle name="Input 2 37 5 2 2" xfId="37082"/>
    <cellStyle name="Input 2 37 5 2 3" xfId="62758"/>
    <cellStyle name="Input 2 37 5 3" xfId="37083"/>
    <cellStyle name="Input 2 37 5 3 2" xfId="62759"/>
    <cellStyle name="Input 2 37 5 4" xfId="37084"/>
    <cellStyle name="Input 2 37 5 4 2" xfId="62760"/>
    <cellStyle name="Input 2 37 5 5" xfId="37085"/>
    <cellStyle name="Input 2 37 5 6" xfId="37086"/>
    <cellStyle name="Input 2 37 5 7" xfId="37080"/>
    <cellStyle name="Input 2 37 6" xfId="3651"/>
    <cellStyle name="Input 2 37 6 2" xfId="37088"/>
    <cellStyle name="Input 2 37 6 2 2" xfId="37089"/>
    <cellStyle name="Input 2 37 6 2 3" xfId="62761"/>
    <cellStyle name="Input 2 37 6 3" xfId="37090"/>
    <cellStyle name="Input 2 37 6 3 2" xfId="62762"/>
    <cellStyle name="Input 2 37 6 4" xfId="37091"/>
    <cellStyle name="Input 2 37 6 4 2" xfId="62763"/>
    <cellStyle name="Input 2 37 6 5" xfId="37092"/>
    <cellStyle name="Input 2 37 6 6" xfId="37093"/>
    <cellStyle name="Input 2 37 6 7" xfId="37087"/>
    <cellStyle name="Input 2 37 7" xfId="5254"/>
    <cellStyle name="Input 2 37 7 2" xfId="37095"/>
    <cellStyle name="Input 2 37 7 2 2" xfId="37096"/>
    <cellStyle name="Input 2 37 7 2 3" xfId="62764"/>
    <cellStyle name="Input 2 37 7 3" xfId="37097"/>
    <cellStyle name="Input 2 37 7 3 2" xfId="62765"/>
    <cellStyle name="Input 2 37 7 4" xfId="37098"/>
    <cellStyle name="Input 2 37 7 4 2" xfId="62766"/>
    <cellStyle name="Input 2 37 7 5" xfId="37099"/>
    <cellStyle name="Input 2 37 7 6" xfId="37100"/>
    <cellStyle name="Input 2 37 7 7" xfId="37094"/>
    <cellStyle name="Input 2 37 8" xfId="6845"/>
    <cellStyle name="Input 2 37 8 2" xfId="37102"/>
    <cellStyle name="Input 2 37 8 2 2" xfId="37103"/>
    <cellStyle name="Input 2 37 8 2 3" xfId="62767"/>
    <cellStyle name="Input 2 37 8 3" xfId="37104"/>
    <cellStyle name="Input 2 37 8 3 2" xfId="62768"/>
    <cellStyle name="Input 2 37 8 4" xfId="37105"/>
    <cellStyle name="Input 2 37 8 4 2" xfId="62769"/>
    <cellStyle name="Input 2 37 8 5" xfId="37106"/>
    <cellStyle name="Input 2 37 8 6" xfId="37107"/>
    <cellStyle name="Input 2 37 8 7" xfId="37101"/>
    <cellStyle name="Input 2 37 9" xfId="8414"/>
    <cellStyle name="Input 2 37 9 2" xfId="37109"/>
    <cellStyle name="Input 2 37 9 2 2" xfId="37110"/>
    <cellStyle name="Input 2 37 9 2 3" xfId="62770"/>
    <cellStyle name="Input 2 37 9 3" xfId="37111"/>
    <cellStyle name="Input 2 37 9 3 2" xfId="62771"/>
    <cellStyle name="Input 2 37 9 4" xfId="37112"/>
    <cellStyle name="Input 2 37 9 4 2" xfId="62772"/>
    <cellStyle name="Input 2 37 9 5" xfId="37113"/>
    <cellStyle name="Input 2 37 9 6" xfId="37114"/>
    <cellStyle name="Input 2 37 9 7" xfId="37108"/>
    <cellStyle name="Input 2 38" xfId="485"/>
    <cellStyle name="Input 2 38 10" xfId="9853"/>
    <cellStyle name="Input 2 38 10 2" xfId="37116"/>
    <cellStyle name="Input 2 38 10 2 2" xfId="37117"/>
    <cellStyle name="Input 2 38 10 2 3" xfId="62773"/>
    <cellStyle name="Input 2 38 10 3" xfId="37118"/>
    <cellStyle name="Input 2 38 10 3 2" xfId="62774"/>
    <cellStyle name="Input 2 38 10 4" xfId="37119"/>
    <cellStyle name="Input 2 38 10 4 2" xfId="62775"/>
    <cellStyle name="Input 2 38 10 5" xfId="37120"/>
    <cellStyle name="Input 2 38 10 6" xfId="37121"/>
    <cellStyle name="Input 2 38 10 7" xfId="37115"/>
    <cellStyle name="Input 2 38 11" xfId="11627"/>
    <cellStyle name="Input 2 38 11 2" xfId="37123"/>
    <cellStyle name="Input 2 38 11 2 2" xfId="37124"/>
    <cellStyle name="Input 2 38 11 2 3" xfId="62776"/>
    <cellStyle name="Input 2 38 11 3" xfId="37125"/>
    <cellStyle name="Input 2 38 11 3 2" xfId="62777"/>
    <cellStyle name="Input 2 38 11 4" xfId="37126"/>
    <cellStyle name="Input 2 38 11 4 2" xfId="62778"/>
    <cellStyle name="Input 2 38 11 5" xfId="37127"/>
    <cellStyle name="Input 2 38 11 6" xfId="37128"/>
    <cellStyle name="Input 2 38 11 7" xfId="37122"/>
    <cellStyle name="Input 2 38 12" xfId="13329"/>
    <cellStyle name="Input 2 38 12 2" xfId="37130"/>
    <cellStyle name="Input 2 38 12 2 2" xfId="37131"/>
    <cellStyle name="Input 2 38 12 2 3" xfId="62779"/>
    <cellStyle name="Input 2 38 12 3" xfId="37132"/>
    <cellStyle name="Input 2 38 12 3 2" xfId="62780"/>
    <cellStyle name="Input 2 38 12 4" xfId="37133"/>
    <cellStyle name="Input 2 38 12 4 2" xfId="62781"/>
    <cellStyle name="Input 2 38 12 5" xfId="37134"/>
    <cellStyle name="Input 2 38 12 6" xfId="37129"/>
    <cellStyle name="Input 2 38 13" xfId="14941"/>
    <cellStyle name="Input 2 38 13 2" xfId="37136"/>
    <cellStyle name="Input 2 38 13 3" xfId="37135"/>
    <cellStyle name="Input 2 38 14" xfId="16552"/>
    <cellStyle name="Input 2 38 14 2" xfId="37138"/>
    <cellStyle name="Input 2 38 14 3" xfId="37137"/>
    <cellStyle name="Input 2 38 15" xfId="18157"/>
    <cellStyle name="Input 2 38 15 2" xfId="37139"/>
    <cellStyle name="Input 2 38 16" xfId="19761"/>
    <cellStyle name="Input 2 38 16 2" xfId="37140"/>
    <cellStyle name="Input 2 38 17" xfId="21353"/>
    <cellStyle name="Input 2 38 17 2" xfId="37141"/>
    <cellStyle name="Input 2 38 18" xfId="22935"/>
    <cellStyle name="Input 2 38 18 2" xfId="37142"/>
    <cellStyle name="Input 2 38 19" xfId="24450"/>
    <cellStyle name="Input 2 38 2" xfId="1075"/>
    <cellStyle name="Input 2 38 2 10" xfId="15911"/>
    <cellStyle name="Input 2 38 2 11" xfId="17516"/>
    <cellStyle name="Input 2 38 2 12" xfId="19119"/>
    <cellStyle name="Input 2 38 2 13" xfId="20711"/>
    <cellStyle name="Input 2 38 2 14" xfId="22288"/>
    <cellStyle name="Input 2 38 2 15" xfId="23809"/>
    <cellStyle name="Input 2 38 2 16" xfId="25282"/>
    <cellStyle name="Input 2 38 2 2" xfId="2870"/>
    <cellStyle name="Input 2 38 2 2 2" xfId="37144"/>
    <cellStyle name="Input 2 38 2 2 3" xfId="37143"/>
    <cellStyle name="Input 2 38 2 3" xfId="4533"/>
    <cellStyle name="Input 2 38 2 3 2" xfId="37145"/>
    <cellStyle name="Input 2 38 2 4" xfId="6125"/>
    <cellStyle name="Input 2 38 2 4 2" xfId="37146"/>
    <cellStyle name="Input 2 38 2 5" xfId="7697"/>
    <cellStyle name="Input 2 38 2 5 2" xfId="37147"/>
    <cellStyle name="Input 2 38 2 6" xfId="9212"/>
    <cellStyle name="Input 2 38 2 6 2" xfId="37148"/>
    <cellStyle name="Input 2 38 2 7" xfId="10685"/>
    <cellStyle name="Input 2 38 2 8" xfId="12598"/>
    <cellStyle name="Input 2 38 2 9" xfId="14299"/>
    <cellStyle name="Input 2 38 20" xfId="62782"/>
    <cellStyle name="Input 2 38 3" xfId="1483"/>
    <cellStyle name="Input 2 38 3 10" xfId="16283"/>
    <cellStyle name="Input 2 38 3 11" xfId="17888"/>
    <cellStyle name="Input 2 38 3 12" xfId="19491"/>
    <cellStyle name="Input 2 38 3 13" xfId="21083"/>
    <cellStyle name="Input 2 38 3 14" xfId="22660"/>
    <cellStyle name="Input 2 38 3 15" xfId="24181"/>
    <cellStyle name="Input 2 38 3 16" xfId="25654"/>
    <cellStyle name="Input 2 38 3 2" xfId="3242"/>
    <cellStyle name="Input 2 38 3 2 2" xfId="37150"/>
    <cellStyle name="Input 2 38 3 2 3" xfId="37149"/>
    <cellStyle name="Input 2 38 3 3" xfId="4905"/>
    <cellStyle name="Input 2 38 3 3 2" xfId="37151"/>
    <cellStyle name="Input 2 38 3 4" xfId="6497"/>
    <cellStyle name="Input 2 38 3 4 2" xfId="37152"/>
    <cellStyle name="Input 2 38 3 5" xfId="8069"/>
    <cellStyle name="Input 2 38 3 5 2" xfId="37153"/>
    <cellStyle name="Input 2 38 3 6" xfId="9584"/>
    <cellStyle name="Input 2 38 3 6 2" xfId="37154"/>
    <cellStyle name="Input 2 38 3 7" xfId="11057"/>
    <cellStyle name="Input 2 38 3 8" xfId="12970"/>
    <cellStyle name="Input 2 38 3 9" xfId="14671"/>
    <cellStyle name="Input 2 38 4" xfId="2417"/>
    <cellStyle name="Input 2 38 4 10" xfId="17064"/>
    <cellStyle name="Input 2 38 4 11" xfId="18668"/>
    <cellStyle name="Input 2 38 4 12" xfId="20266"/>
    <cellStyle name="Input 2 38 4 13" xfId="21844"/>
    <cellStyle name="Input 2 38 4 14" xfId="23380"/>
    <cellStyle name="Input 2 38 4 15" xfId="24854"/>
    <cellStyle name="Input 2 38 4 2" xfId="4081"/>
    <cellStyle name="Input 2 38 4 2 2" xfId="37156"/>
    <cellStyle name="Input 2 38 4 2 3" xfId="37155"/>
    <cellStyle name="Input 2 38 4 3" xfId="5676"/>
    <cellStyle name="Input 2 38 4 3 2" xfId="37157"/>
    <cellStyle name="Input 2 38 4 4" xfId="7255"/>
    <cellStyle name="Input 2 38 4 4 2" xfId="37158"/>
    <cellStyle name="Input 2 38 4 5" xfId="8783"/>
    <cellStyle name="Input 2 38 4 5 2" xfId="37159"/>
    <cellStyle name="Input 2 38 4 6" xfId="10257"/>
    <cellStyle name="Input 2 38 4 6 2" xfId="37160"/>
    <cellStyle name="Input 2 38 4 7" xfId="12145"/>
    <cellStyle name="Input 2 38 4 8" xfId="13846"/>
    <cellStyle name="Input 2 38 4 9" xfId="15459"/>
    <cellStyle name="Input 2 38 5" xfId="1900"/>
    <cellStyle name="Input 2 38 5 2" xfId="37162"/>
    <cellStyle name="Input 2 38 5 2 2" xfId="37163"/>
    <cellStyle name="Input 2 38 5 2 3" xfId="62783"/>
    <cellStyle name="Input 2 38 5 3" xfId="37164"/>
    <cellStyle name="Input 2 38 5 3 2" xfId="62784"/>
    <cellStyle name="Input 2 38 5 4" xfId="37165"/>
    <cellStyle name="Input 2 38 5 4 2" xfId="62785"/>
    <cellStyle name="Input 2 38 5 5" xfId="37166"/>
    <cellStyle name="Input 2 38 5 6" xfId="37167"/>
    <cellStyle name="Input 2 38 5 7" xfId="37161"/>
    <cellStyle name="Input 2 38 6" xfId="3570"/>
    <cellStyle name="Input 2 38 6 2" xfId="37169"/>
    <cellStyle name="Input 2 38 6 2 2" xfId="37170"/>
    <cellStyle name="Input 2 38 6 2 3" xfId="62786"/>
    <cellStyle name="Input 2 38 6 3" xfId="37171"/>
    <cellStyle name="Input 2 38 6 3 2" xfId="62787"/>
    <cellStyle name="Input 2 38 6 4" xfId="37172"/>
    <cellStyle name="Input 2 38 6 4 2" xfId="62788"/>
    <cellStyle name="Input 2 38 6 5" xfId="37173"/>
    <cellStyle name="Input 2 38 6 6" xfId="37174"/>
    <cellStyle name="Input 2 38 6 7" xfId="37168"/>
    <cellStyle name="Input 2 38 7" xfId="5174"/>
    <cellStyle name="Input 2 38 7 2" xfId="37176"/>
    <cellStyle name="Input 2 38 7 2 2" xfId="37177"/>
    <cellStyle name="Input 2 38 7 2 3" xfId="62789"/>
    <cellStyle name="Input 2 38 7 3" xfId="37178"/>
    <cellStyle name="Input 2 38 7 3 2" xfId="62790"/>
    <cellStyle name="Input 2 38 7 4" xfId="37179"/>
    <cellStyle name="Input 2 38 7 4 2" xfId="62791"/>
    <cellStyle name="Input 2 38 7 5" xfId="37180"/>
    <cellStyle name="Input 2 38 7 6" xfId="37181"/>
    <cellStyle name="Input 2 38 7 7" xfId="37175"/>
    <cellStyle name="Input 2 38 8" xfId="6766"/>
    <cellStyle name="Input 2 38 8 2" xfId="37183"/>
    <cellStyle name="Input 2 38 8 2 2" xfId="37184"/>
    <cellStyle name="Input 2 38 8 2 3" xfId="62792"/>
    <cellStyle name="Input 2 38 8 3" xfId="37185"/>
    <cellStyle name="Input 2 38 8 3 2" xfId="62793"/>
    <cellStyle name="Input 2 38 8 4" xfId="37186"/>
    <cellStyle name="Input 2 38 8 4 2" xfId="62794"/>
    <cellStyle name="Input 2 38 8 5" xfId="37187"/>
    <cellStyle name="Input 2 38 8 6" xfId="37188"/>
    <cellStyle name="Input 2 38 8 7" xfId="37182"/>
    <cellStyle name="Input 2 38 9" xfId="8338"/>
    <cellStyle name="Input 2 38 9 2" xfId="37190"/>
    <cellStyle name="Input 2 38 9 2 2" xfId="37191"/>
    <cellStyle name="Input 2 38 9 2 3" xfId="62795"/>
    <cellStyle name="Input 2 38 9 3" xfId="37192"/>
    <cellStyle name="Input 2 38 9 3 2" xfId="62796"/>
    <cellStyle name="Input 2 38 9 4" xfId="37193"/>
    <cellStyle name="Input 2 38 9 4 2" xfId="62797"/>
    <cellStyle name="Input 2 38 9 5" xfId="37194"/>
    <cellStyle name="Input 2 38 9 6" xfId="37195"/>
    <cellStyle name="Input 2 38 9 7" xfId="37189"/>
    <cellStyle name="Input 2 39" xfId="635"/>
    <cellStyle name="Input 2 39 10" xfId="9994"/>
    <cellStyle name="Input 2 39 10 2" xfId="37197"/>
    <cellStyle name="Input 2 39 10 2 2" xfId="37198"/>
    <cellStyle name="Input 2 39 10 2 3" xfId="62798"/>
    <cellStyle name="Input 2 39 10 3" xfId="37199"/>
    <cellStyle name="Input 2 39 10 3 2" xfId="62799"/>
    <cellStyle name="Input 2 39 10 4" xfId="37200"/>
    <cellStyle name="Input 2 39 10 4 2" xfId="62800"/>
    <cellStyle name="Input 2 39 10 5" xfId="37201"/>
    <cellStyle name="Input 2 39 10 6" xfId="37202"/>
    <cellStyle name="Input 2 39 10 7" xfId="37196"/>
    <cellStyle name="Input 2 39 11" xfId="11777"/>
    <cellStyle name="Input 2 39 11 2" xfId="37204"/>
    <cellStyle name="Input 2 39 11 2 2" xfId="37205"/>
    <cellStyle name="Input 2 39 11 2 3" xfId="62801"/>
    <cellStyle name="Input 2 39 11 3" xfId="37206"/>
    <cellStyle name="Input 2 39 11 3 2" xfId="62802"/>
    <cellStyle name="Input 2 39 11 4" xfId="37207"/>
    <cellStyle name="Input 2 39 11 4 2" xfId="62803"/>
    <cellStyle name="Input 2 39 11 5" xfId="37208"/>
    <cellStyle name="Input 2 39 11 6" xfId="37209"/>
    <cellStyle name="Input 2 39 11 7" xfId="37203"/>
    <cellStyle name="Input 2 39 12" xfId="13479"/>
    <cellStyle name="Input 2 39 12 2" xfId="37211"/>
    <cellStyle name="Input 2 39 12 2 2" xfId="37212"/>
    <cellStyle name="Input 2 39 12 2 3" xfId="62804"/>
    <cellStyle name="Input 2 39 12 3" xfId="37213"/>
    <cellStyle name="Input 2 39 12 3 2" xfId="62805"/>
    <cellStyle name="Input 2 39 12 4" xfId="37214"/>
    <cellStyle name="Input 2 39 12 4 2" xfId="62806"/>
    <cellStyle name="Input 2 39 12 5" xfId="37215"/>
    <cellStyle name="Input 2 39 12 6" xfId="37210"/>
    <cellStyle name="Input 2 39 13" xfId="15091"/>
    <cellStyle name="Input 2 39 13 2" xfId="37217"/>
    <cellStyle name="Input 2 39 13 3" xfId="37216"/>
    <cellStyle name="Input 2 39 14" xfId="16702"/>
    <cellStyle name="Input 2 39 14 2" xfId="37219"/>
    <cellStyle name="Input 2 39 14 3" xfId="37218"/>
    <cellStyle name="Input 2 39 15" xfId="18304"/>
    <cellStyle name="Input 2 39 15 2" xfId="37220"/>
    <cellStyle name="Input 2 39 16" xfId="19907"/>
    <cellStyle name="Input 2 39 16 2" xfId="37221"/>
    <cellStyle name="Input 2 39 17" xfId="21501"/>
    <cellStyle name="Input 2 39 17 2" xfId="37222"/>
    <cellStyle name="Input 2 39 18" xfId="23077"/>
    <cellStyle name="Input 2 39 18 2" xfId="37223"/>
    <cellStyle name="Input 2 39 19" xfId="24591"/>
    <cellStyle name="Input 2 39 2" xfId="1225"/>
    <cellStyle name="Input 2 39 2 10" xfId="16052"/>
    <cellStyle name="Input 2 39 2 11" xfId="17657"/>
    <cellStyle name="Input 2 39 2 12" xfId="19260"/>
    <cellStyle name="Input 2 39 2 13" xfId="20852"/>
    <cellStyle name="Input 2 39 2 14" xfId="22429"/>
    <cellStyle name="Input 2 39 2 15" xfId="23950"/>
    <cellStyle name="Input 2 39 2 16" xfId="25423"/>
    <cellStyle name="Input 2 39 2 2" xfId="3011"/>
    <cellStyle name="Input 2 39 2 2 2" xfId="37225"/>
    <cellStyle name="Input 2 39 2 2 3" xfId="37224"/>
    <cellStyle name="Input 2 39 2 3" xfId="4674"/>
    <cellStyle name="Input 2 39 2 3 2" xfId="37226"/>
    <cellStyle name="Input 2 39 2 4" xfId="6266"/>
    <cellStyle name="Input 2 39 2 4 2" xfId="37227"/>
    <cellStyle name="Input 2 39 2 5" xfId="7838"/>
    <cellStyle name="Input 2 39 2 5 2" xfId="37228"/>
    <cellStyle name="Input 2 39 2 6" xfId="9353"/>
    <cellStyle name="Input 2 39 2 6 2" xfId="37229"/>
    <cellStyle name="Input 2 39 2 7" xfId="10826"/>
    <cellStyle name="Input 2 39 2 8" xfId="12739"/>
    <cellStyle name="Input 2 39 2 9" xfId="14440"/>
    <cellStyle name="Input 2 39 20" xfId="62807"/>
    <cellStyle name="Input 2 39 3" xfId="1633"/>
    <cellStyle name="Input 2 39 3 10" xfId="16424"/>
    <cellStyle name="Input 2 39 3 11" xfId="18029"/>
    <cellStyle name="Input 2 39 3 12" xfId="19632"/>
    <cellStyle name="Input 2 39 3 13" xfId="21224"/>
    <cellStyle name="Input 2 39 3 14" xfId="22801"/>
    <cellStyle name="Input 2 39 3 15" xfId="24322"/>
    <cellStyle name="Input 2 39 3 16" xfId="25795"/>
    <cellStyle name="Input 2 39 3 2" xfId="3383"/>
    <cellStyle name="Input 2 39 3 2 2" xfId="37231"/>
    <cellStyle name="Input 2 39 3 2 3" xfId="37230"/>
    <cellStyle name="Input 2 39 3 3" xfId="5046"/>
    <cellStyle name="Input 2 39 3 3 2" xfId="37232"/>
    <cellStyle name="Input 2 39 3 4" xfId="6638"/>
    <cellStyle name="Input 2 39 3 4 2" xfId="37233"/>
    <cellStyle name="Input 2 39 3 5" xfId="8210"/>
    <cellStyle name="Input 2 39 3 5 2" xfId="37234"/>
    <cellStyle name="Input 2 39 3 6" xfId="9725"/>
    <cellStyle name="Input 2 39 3 6 2" xfId="37235"/>
    <cellStyle name="Input 2 39 3 7" xfId="11198"/>
    <cellStyle name="Input 2 39 3 8" xfId="13111"/>
    <cellStyle name="Input 2 39 3 9" xfId="14812"/>
    <cellStyle name="Input 2 39 4" xfId="2567"/>
    <cellStyle name="Input 2 39 4 10" xfId="17214"/>
    <cellStyle name="Input 2 39 4 11" xfId="18817"/>
    <cellStyle name="Input 2 39 4 12" xfId="20414"/>
    <cellStyle name="Input 2 39 4 13" xfId="21990"/>
    <cellStyle name="Input 2 39 4 14" xfId="23522"/>
    <cellStyle name="Input 2 39 4 15" xfId="24995"/>
    <cellStyle name="Input 2 39 4 2" xfId="4230"/>
    <cellStyle name="Input 2 39 4 2 2" xfId="37237"/>
    <cellStyle name="Input 2 39 4 2 3" xfId="37236"/>
    <cellStyle name="Input 2 39 4 3" xfId="5824"/>
    <cellStyle name="Input 2 39 4 3 2" xfId="37238"/>
    <cellStyle name="Input 2 39 4 4" xfId="7400"/>
    <cellStyle name="Input 2 39 4 4 2" xfId="37239"/>
    <cellStyle name="Input 2 39 4 5" xfId="8925"/>
    <cellStyle name="Input 2 39 4 5 2" xfId="37240"/>
    <cellStyle name="Input 2 39 4 6" xfId="10398"/>
    <cellStyle name="Input 2 39 4 6 2" xfId="37241"/>
    <cellStyle name="Input 2 39 4 7" xfId="12295"/>
    <cellStyle name="Input 2 39 4 8" xfId="13996"/>
    <cellStyle name="Input 2 39 4 9" xfId="15608"/>
    <cellStyle name="Input 2 39 5" xfId="2050"/>
    <cellStyle name="Input 2 39 5 2" xfId="37243"/>
    <cellStyle name="Input 2 39 5 2 2" xfId="37244"/>
    <cellStyle name="Input 2 39 5 2 3" xfId="62808"/>
    <cellStyle name="Input 2 39 5 3" xfId="37245"/>
    <cellStyle name="Input 2 39 5 3 2" xfId="62809"/>
    <cellStyle name="Input 2 39 5 4" xfId="37246"/>
    <cellStyle name="Input 2 39 5 4 2" xfId="62810"/>
    <cellStyle name="Input 2 39 5 5" xfId="37247"/>
    <cellStyle name="Input 2 39 5 6" xfId="37248"/>
    <cellStyle name="Input 2 39 5 7" xfId="37242"/>
    <cellStyle name="Input 2 39 6" xfId="3719"/>
    <cellStyle name="Input 2 39 6 2" xfId="37250"/>
    <cellStyle name="Input 2 39 6 2 2" xfId="37251"/>
    <cellStyle name="Input 2 39 6 2 3" xfId="62811"/>
    <cellStyle name="Input 2 39 6 3" xfId="37252"/>
    <cellStyle name="Input 2 39 6 3 2" xfId="62812"/>
    <cellStyle name="Input 2 39 6 4" xfId="37253"/>
    <cellStyle name="Input 2 39 6 4 2" xfId="62813"/>
    <cellStyle name="Input 2 39 6 5" xfId="37254"/>
    <cellStyle name="Input 2 39 6 6" xfId="37255"/>
    <cellStyle name="Input 2 39 6 7" xfId="37249"/>
    <cellStyle name="Input 2 39 7" xfId="5322"/>
    <cellStyle name="Input 2 39 7 2" xfId="37257"/>
    <cellStyle name="Input 2 39 7 2 2" xfId="37258"/>
    <cellStyle name="Input 2 39 7 2 3" xfId="62814"/>
    <cellStyle name="Input 2 39 7 3" xfId="37259"/>
    <cellStyle name="Input 2 39 7 3 2" xfId="62815"/>
    <cellStyle name="Input 2 39 7 4" xfId="37260"/>
    <cellStyle name="Input 2 39 7 4 2" xfId="62816"/>
    <cellStyle name="Input 2 39 7 5" xfId="37261"/>
    <cellStyle name="Input 2 39 7 6" xfId="37262"/>
    <cellStyle name="Input 2 39 7 7" xfId="37256"/>
    <cellStyle name="Input 2 39 8" xfId="6911"/>
    <cellStyle name="Input 2 39 8 2" xfId="37264"/>
    <cellStyle name="Input 2 39 8 2 2" xfId="37265"/>
    <cellStyle name="Input 2 39 8 2 3" xfId="62817"/>
    <cellStyle name="Input 2 39 8 3" xfId="37266"/>
    <cellStyle name="Input 2 39 8 3 2" xfId="62818"/>
    <cellStyle name="Input 2 39 8 4" xfId="37267"/>
    <cellStyle name="Input 2 39 8 4 2" xfId="62819"/>
    <cellStyle name="Input 2 39 8 5" xfId="37268"/>
    <cellStyle name="Input 2 39 8 6" xfId="37269"/>
    <cellStyle name="Input 2 39 8 7" xfId="37263"/>
    <cellStyle name="Input 2 39 9" xfId="8480"/>
    <cellStyle name="Input 2 39 9 2" xfId="37271"/>
    <cellStyle name="Input 2 39 9 2 2" xfId="37272"/>
    <cellStyle name="Input 2 39 9 2 3" xfId="62820"/>
    <cellStyle name="Input 2 39 9 3" xfId="37273"/>
    <cellStyle name="Input 2 39 9 3 2" xfId="62821"/>
    <cellStyle name="Input 2 39 9 4" xfId="37274"/>
    <cellStyle name="Input 2 39 9 4 2" xfId="62822"/>
    <cellStyle name="Input 2 39 9 5" xfId="37275"/>
    <cellStyle name="Input 2 39 9 6" xfId="37276"/>
    <cellStyle name="Input 2 39 9 7" xfId="37270"/>
    <cellStyle name="Input 2 4" xfId="323"/>
    <cellStyle name="Input 2 4 10" xfId="6988"/>
    <cellStyle name="Input 2 4 10 2" xfId="37278"/>
    <cellStyle name="Input 2 4 10 2 2" xfId="37279"/>
    <cellStyle name="Input 2 4 10 2 3" xfId="62823"/>
    <cellStyle name="Input 2 4 10 3" xfId="37280"/>
    <cellStyle name="Input 2 4 10 3 2" xfId="62824"/>
    <cellStyle name="Input 2 4 10 4" xfId="37281"/>
    <cellStyle name="Input 2 4 10 4 2" xfId="62825"/>
    <cellStyle name="Input 2 4 10 5" xfId="37282"/>
    <cellStyle name="Input 2 4 10 6" xfId="37283"/>
    <cellStyle name="Input 2 4 10 7" xfId="37277"/>
    <cellStyle name="Input 2 4 11" xfId="11465"/>
    <cellStyle name="Input 2 4 11 2" xfId="37285"/>
    <cellStyle name="Input 2 4 11 2 2" xfId="37286"/>
    <cellStyle name="Input 2 4 11 2 3" xfId="62826"/>
    <cellStyle name="Input 2 4 11 3" xfId="37287"/>
    <cellStyle name="Input 2 4 11 3 2" xfId="62827"/>
    <cellStyle name="Input 2 4 11 4" xfId="37288"/>
    <cellStyle name="Input 2 4 11 4 2" xfId="62828"/>
    <cellStyle name="Input 2 4 11 5" xfId="37289"/>
    <cellStyle name="Input 2 4 11 6" xfId="37290"/>
    <cellStyle name="Input 2 4 11 7" xfId="37284"/>
    <cellStyle name="Input 2 4 12" xfId="11261"/>
    <cellStyle name="Input 2 4 12 2" xfId="37292"/>
    <cellStyle name="Input 2 4 12 2 2" xfId="37293"/>
    <cellStyle name="Input 2 4 12 2 3" xfId="62829"/>
    <cellStyle name="Input 2 4 12 3" xfId="37294"/>
    <cellStyle name="Input 2 4 12 3 2" xfId="62830"/>
    <cellStyle name="Input 2 4 12 4" xfId="37295"/>
    <cellStyle name="Input 2 4 12 4 2" xfId="62831"/>
    <cellStyle name="Input 2 4 12 5" xfId="37296"/>
    <cellStyle name="Input 2 4 12 6" xfId="37291"/>
    <cellStyle name="Input 2 4 13" xfId="11357"/>
    <cellStyle name="Input 2 4 13 2" xfId="37298"/>
    <cellStyle name="Input 2 4 13 3" xfId="37297"/>
    <cellStyle name="Input 2 4 14" xfId="13561"/>
    <cellStyle name="Input 2 4 14 2" xfId="37300"/>
    <cellStyle name="Input 2 4 14 3" xfId="37299"/>
    <cellStyle name="Input 2 4 15" xfId="15175"/>
    <cellStyle name="Input 2 4 15 2" xfId="37301"/>
    <cellStyle name="Input 2 4 16" xfId="17237"/>
    <cellStyle name="Input 2 4 16 2" xfId="37302"/>
    <cellStyle name="Input 2 4 17" xfId="18327"/>
    <cellStyle name="Input 2 4 17 2" xfId="37303"/>
    <cellStyle name="Input 2 4 18" xfId="16605"/>
    <cellStyle name="Input 2 4 18 2" xfId="37304"/>
    <cellStyle name="Input 2 4 19" xfId="21619"/>
    <cellStyle name="Input 2 4 2" xfId="914"/>
    <cellStyle name="Input 2 4 2 10" xfId="15761"/>
    <cellStyle name="Input 2 4 2 11" xfId="17366"/>
    <cellStyle name="Input 2 4 2 12" xfId="18969"/>
    <cellStyle name="Input 2 4 2 13" xfId="20561"/>
    <cellStyle name="Input 2 4 2 14" xfId="22138"/>
    <cellStyle name="Input 2 4 2 15" xfId="23659"/>
    <cellStyle name="Input 2 4 2 16" xfId="25132"/>
    <cellStyle name="Input 2 4 2 2" xfId="2720"/>
    <cellStyle name="Input 2 4 2 2 2" xfId="37306"/>
    <cellStyle name="Input 2 4 2 2 3" xfId="37305"/>
    <cellStyle name="Input 2 4 2 3" xfId="4383"/>
    <cellStyle name="Input 2 4 2 3 2" xfId="37307"/>
    <cellStyle name="Input 2 4 2 4" xfId="5975"/>
    <cellStyle name="Input 2 4 2 4 2" xfId="37308"/>
    <cellStyle name="Input 2 4 2 5" xfId="7547"/>
    <cellStyle name="Input 2 4 2 5 2" xfId="37309"/>
    <cellStyle name="Input 2 4 2 6" xfId="9062"/>
    <cellStyle name="Input 2 4 2 6 2" xfId="37310"/>
    <cellStyle name="Input 2 4 2 7" xfId="10535"/>
    <cellStyle name="Input 2 4 2 8" xfId="12448"/>
    <cellStyle name="Input 2 4 2 9" xfId="14149"/>
    <cellStyle name="Input 2 4 20" xfId="62832"/>
    <cellStyle name="Input 2 4 21" xfId="62833"/>
    <cellStyle name="Input 2 4 3" xfId="1321"/>
    <cellStyle name="Input 2 4 3 10" xfId="16133"/>
    <cellStyle name="Input 2 4 3 11" xfId="17738"/>
    <cellStyle name="Input 2 4 3 12" xfId="19341"/>
    <cellStyle name="Input 2 4 3 13" xfId="20933"/>
    <cellStyle name="Input 2 4 3 14" xfId="22510"/>
    <cellStyle name="Input 2 4 3 15" xfId="24031"/>
    <cellStyle name="Input 2 4 3 16" xfId="25504"/>
    <cellStyle name="Input 2 4 3 2" xfId="3092"/>
    <cellStyle name="Input 2 4 3 2 2" xfId="37312"/>
    <cellStyle name="Input 2 4 3 2 3" xfId="37311"/>
    <cellStyle name="Input 2 4 3 3" xfId="4755"/>
    <cellStyle name="Input 2 4 3 3 2" xfId="37313"/>
    <cellStyle name="Input 2 4 3 4" xfId="6347"/>
    <cellStyle name="Input 2 4 3 4 2" xfId="37314"/>
    <cellStyle name="Input 2 4 3 5" xfId="7919"/>
    <cellStyle name="Input 2 4 3 5 2" xfId="37315"/>
    <cellStyle name="Input 2 4 3 6" xfId="9434"/>
    <cellStyle name="Input 2 4 3 6 2" xfId="37316"/>
    <cellStyle name="Input 2 4 3 7" xfId="10907"/>
    <cellStyle name="Input 2 4 3 8" xfId="12820"/>
    <cellStyle name="Input 2 4 3 9" xfId="14521"/>
    <cellStyle name="Input 2 4 4" xfId="2259"/>
    <cellStyle name="Input 2 4 4 10" xfId="16907"/>
    <cellStyle name="Input 2 4 4 11" xfId="18512"/>
    <cellStyle name="Input 2 4 4 12" xfId="20108"/>
    <cellStyle name="Input 2 4 4 13" xfId="21690"/>
    <cellStyle name="Input 2 4 4 14" xfId="23231"/>
    <cellStyle name="Input 2 4 4 15" xfId="24708"/>
    <cellStyle name="Input 2 4 4 2" xfId="3924"/>
    <cellStyle name="Input 2 4 4 2 2" xfId="37318"/>
    <cellStyle name="Input 2 4 4 2 3" xfId="37317"/>
    <cellStyle name="Input 2 4 4 3" xfId="5520"/>
    <cellStyle name="Input 2 4 4 3 2" xfId="37319"/>
    <cellStyle name="Input 2 4 4 4" xfId="7101"/>
    <cellStyle name="Input 2 4 4 4 2" xfId="37320"/>
    <cellStyle name="Input 2 4 4 5" xfId="8634"/>
    <cellStyle name="Input 2 4 4 5 2" xfId="37321"/>
    <cellStyle name="Input 2 4 4 6" xfId="10111"/>
    <cellStyle name="Input 2 4 4 6 2" xfId="37322"/>
    <cellStyle name="Input 2 4 4 7" xfId="11987"/>
    <cellStyle name="Input 2 4 4 8" xfId="13688"/>
    <cellStyle name="Input 2 4 4 9" xfId="15301"/>
    <cellStyle name="Input 2 4 5" xfId="1738"/>
    <cellStyle name="Input 2 4 5 2" xfId="37324"/>
    <cellStyle name="Input 2 4 5 2 2" xfId="37325"/>
    <cellStyle name="Input 2 4 5 2 3" xfId="62834"/>
    <cellStyle name="Input 2 4 5 3" xfId="37326"/>
    <cellStyle name="Input 2 4 5 3 2" xfId="62835"/>
    <cellStyle name="Input 2 4 5 4" xfId="37327"/>
    <cellStyle name="Input 2 4 5 4 2" xfId="62836"/>
    <cellStyle name="Input 2 4 5 5" xfId="37328"/>
    <cellStyle name="Input 2 4 5 6" xfId="37329"/>
    <cellStyle name="Input 2 4 5 7" xfId="37323"/>
    <cellStyle name="Input 2 4 6" xfId="2153"/>
    <cellStyle name="Input 2 4 6 2" xfId="37331"/>
    <cellStyle name="Input 2 4 6 2 2" xfId="37332"/>
    <cellStyle name="Input 2 4 6 2 3" xfId="62837"/>
    <cellStyle name="Input 2 4 6 3" xfId="37333"/>
    <cellStyle name="Input 2 4 6 3 2" xfId="62838"/>
    <cellStyle name="Input 2 4 6 4" xfId="37334"/>
    <cellStyle name="Input 2 4 6 4 2" xfId="62839"/>
    <cellStyle name="Input 2 4 6 5" xfId="37335"/>
    <cellStyle name="Input 2 4 6 6" xfId="37336"/>
    <cellStyle name="Input 2 4 6 7" xfId="37330"/>
    <cellStyle name="Input 2 4 7" xfId="1288"/>
    <cellStyle name="Input 2 4 7 2" xfId="37338"/>
    <cellStyle name="Input 2 4 7 2 2" xfId="37339"/>
    <cellStyle name="Input 2 4 7 2 3" xfId="62840"/>
    <cellStyle name="Input 2 4 7 3" xfId="37340"/>
    <cellStyle name="Input 2 4 7 3 2" xfId="62841"/>
    <cellStyle name="Input 2 4 7 4" xfId="37341"/>
    <cellStyle name="Input 2 4 7 4 2" xfId="62842"/>
    <cellStyle name="Input 2 4 7 5" xfId="37342"/>
    <cellStyle name="Input 2 4 7 6" xfId="37343"/>
    <cellStyle name="Input 2 4 7 7" xfId="37337"/>
    <cellStyle name="Input 2 4 8" xfId="3802"/>
    <cellStyle name="Input 2 4 8 2" xfId="37345"/>
    <cellStyle name="Input 2 4 8 2 2" xfId="37346"/>
    <cellStyle name="Input 2 4 8 2 3" xfId="62843"/>
    <cellStyle name="Input 2 4 8 3" xfId="37347"/>
    <cellStyle name="Input 2 4 8 3 2" xfId="62844"/>
    <cellStyle name="Input 2 4 8 4" xfId="37348"/>
    <cellStyle name="Input 2 4 8 4 2" xfId="62845"/>
    <cellStyle name="Input 2 4 8 5" xfId="37349"/>
    <cellStyle name="Input 2 4 8 6" xfId="37350"/>
    <cellStyle name="Input 2 4 8 7" xfId="37344"/>
    <cellStyle name="Input 2 4 9" xfId="5402"/>
    <cellStyle name="Input 2 4 9 2" xfId="37352"/>
    <cellStyle name="Input 2 4 9 2 2" xfId="37353"/>
    <cellStyle name="Input 2 4 9 2 3" xfId="62846"/>
    <cellStyle name="Input 2 4 9 3" xfId="37354"/>
    <cellStyle name="Input 2 4 9 3 2" xfId="62847"/>
    <cellStyle name="Input 2 4 9 4" xfId="37355"/>
    <cellStyle name="Input 2 4 9 4 2" xfId="62848"/>
    <cellStyle name="Input 2 4 9 5" xfId="37356"/>
    <cellStyle name="Input 2 4 9 6" xfId="37357"/>
    <cellStyle name="Input 2 4 9 7" xfId="37351"/>
    <cellStyle name="Input 2 40" xfId="638"/>
    <cellStyle name="Input 2 40 10" xfId="9997"/>
    <cellStyle name="Input 2 40 10 2" xfId="37359"/>
    <cellStyle name="Input 2 40 10 2 2" xfId="37360"/>
    <cellStyle name="Input 2 40 10 2 3" xfId="62849"/>
    <cellStyle name="Input 2 40 10 3" xfId="37361"/>
    <cellStyle name="Input 2 40 10 3 2" xfId="62850"/>
    <cellStyle name="Input 2 40 10 4" xfId="37362"/>
    <cellStyle name="Input 2 40 10 4 2" xfId="62851"/>
    <cellStyle name="Input 2 40 10 5" xfId="37363"/>
    <cellStyle name="Input 2 40 10 6" xfId="37364"/>
    <cellStyle name="Input 2 40 10 7" xfId="37358"/>
    <cellStyle name="Input 2 40 11" xfId="11780"/>
    <cellStyle name="Input 2 40 11 2" xfId="37366"/>
    <cellStyle name="Input 2 40 11 2 2" xfId="37367"/>
    <cellStyle name="Input 2 40 11 2 3" xfId="62852"/>
    <cellStyle name="Input 2 40 11 3" xfId="37368"/>
    <cellStyle name="Input 2 40 11 3 2" xfId="62853"/>
    <cellStyle name="Input 2 40 11 4" xfId="37369"/>
    <cellStyle name="Input 2 40 11 4 2" xfId="62854"/>
    <cellStyle name="Input 2 40 11 5" xfId="37370"/>
    <cellStyle name="Input 2 40 11 6" xfId="37371"/>
    <cellStyle name="Input 2 40 11 7" xfId="37365"/>
    <cellStyle name="Input 2 40 12" xfId="13482"/>
    <cellStyle name="Input 2 40 12 2" xfId="37373"/>
    <cellStyle name="Input 2 40 12 2 2" xfId="37374"/>
    <cellStyle name="Input 2 40 12 2 3" xfId="62855"/>
    <cellStyle name="Input 2 40 12 3" xfId="37375"/>
    <cellStyle name="Input 2 40 12 3 2" xfId="62856"/>
    <cellStyle name="Input 2 40 12 4" xfId="37376"/>
    <cellStyle name="Input 2 40 12 4 2" xfId="62857"/>
    <cellStyle name="Input 2 40 12 5" xfId="37377"/>
    <cellStyle name="Input 2 40 12 6" xfId="37372"/>
    <cellStyle name="Input 2 40 13" xfId="15094"/>
    <cellStyle name="Input 2 40 13 2" xfId="37379"/>
    <cellStyle name="Input 2 40 13 3" xfId="37378"/>
    <cellStyle name="Input 2 40 14" xfId="16705"/>
    <cellStyle name="Input 2 40 14 2" xfId="37381"/>
    <cellStyle name="Input 2 40 14 3" xfId="37380"/>
    <cellStyle name="Input 2 40 15" xfId="18307"/>
    <cellStyle name="Input 2 40 15 2" xfId="37382"/>
    <cellStyle name="Input 2 40 16" xfId="19910"/>
    <cellStyle name="Input 2 40 16 2" xfId="37383"/>
    <cellStyle name="Input 2 40 17" xfId="21504"/>
    <cellStyle name="Input 2 40 17 2" xfId="37384"/>
    <cellStyle name="Input 2 40 18" xfId="23080"/>
    <cellStyle name="Input 2 40 18 2" xfId="37385"/>
    <cellStyle name="Input 2 40 19" xfId="24594"/>
    <cellStyle name="Input 2 40 2" xfId="1228"/>
    <cellStyle name="Input 2 40 2 10" xfId="16055"/>
    <cellStyle name="Input 2 40 2 11" xfId="17660"/>
    <cellStyle name="Input 2 40 2 12" xfId="19263"/>
    <cellStyle name="Input 2 40 2 13" xfId="20855"/>
    <cellStyle name="Input 2 40 2 14" xfId="22432"/>
    <cellStyle name="Input 2 40 2 15" xfId="23953"/>
    <cellStyle name="Input 2 40 2 16" xfId="25426"/>
    <cellStyle name="Input 2 40 2 2" xfId="3014"/>
    <cellStyle name="Input 2 40 2 2 2" xfId="37387"/>
    <cellStyle name="Input 2 40 2 2 3" xfId="37386"/>
    <cellStyle name="Input 2 40 2 3" xfId="4677"/>
    <cellStyle name="Input 2 40 2 3 2" xfId="37388"/>
    <cellStyle name="Input 2 40 2 4" xfId="6269"/>
    <cellStyle name="Input 2 40 2 4 2" xfId="37389"/>
    <cellStyle name="Input 2 40 2 5" xfId="7841"/>
    <cellStyle name="Input 2 40 2 5 2" xfId="37390"/>
    <cellStyle name="Input 2 40 2 6" xfId="9356"/>
    <cellStyle name="Input 2 40 2 6 2" xfId="37391"/>
    <cellStyle name="Input 2 40 2 7" xfId="10829"/>
    <cellStyle name="Input 2 40 2 8" xfId="12742"/>
    <cellStyle name="Input 2 40 2 9" xfId="14443"/>
    <cellStyle name="Input 2 40 20" xfId="62858"/>
    <cellStyle name="Input 2 40 3" xfId="1636"/>
    <cellStyle name="Input 2 40 3 10" xfId="16427"/>
    <cellStyle name="Input 2 40 3 11" xfId="18032"/>
    <cellStyle name="Input 2 40 3 12" xfId="19635"/>
    <cellStyle name="Input 2 40 3 13" xfId="21227"/>
    <cellStyle name="Input 2 40 3 14" xfId="22804"/>
    <cellStyle name="Input 2 40 3 15" xfId="24325"/>
    <cellStyle name="Input 2 40 3 16" xfId="25798"/>
    <cellStyle name="Input 2 40 3 2" xfId="3386"/>
    <cellStyle name="Input 2 40 3 2 2" xfId="37393"/>
    <cellStyle name="Input 2 40 3 2 3" xfId="37392"/>
    <cellStyle name="Input 2 40 3 3" xfId="5049"/>
    <cellStyle name="Input 2 40 3 3 2" xfId="37394"/>
    <cellStyle name="Input 2 40 3 4" xfId="6641"/>
    <cellStyle name="Input 2 40 3 4 2" xfId="37395"/>
    <cellStyle name="Input 2 40 3 5" xfId="8213"/>
    <cellStyle name="Input 2 40 3 5 2" xfId="37396"/>
    <cellStyle name="Input 2 40 3 6" xfId="9728"/>
    <cellStyle name="Input 2 40 3 6 2" xfId="37397"/>
    <cellStyle name="Input 2 40 3 7" xfId="11201"/>
    <cellStyle name="Input 2 40 3 8" xfId="13114"/>
    <cellStyle name="Input 2 40 3 9" xfId="14815"/>
    <cellStyle name="Input 2 40 4" xfId="2570"/>
    <cellStyle name="Input 2 40 4 10" xfId="17217"/>
    <cellStyle name="Input 2 40 4 11" xfId="18820"/>
    <cellStyle name="Input 2 40 4 12" xfId="20417"/>
    <cellStyle name="Input 2 40 4 13" xfId="21993"/>
    <cellStyle name="Input 2 40 4 14" xfId="23525"/>
    <cellStyle name="Input 2 40 4 15" xfId="24998"/>
    <cellStyle name="Input 2 40 4 2" xfId="4233"/>
    <cellStyle name="Input 2 40 4 2 2" xfId="37399"/>
    <cellStyle name="Input 2 40 4 2 3" xfId="37398"/>
    <cellStyle name="Input 2 40 4 3" xfId="5827"/>
    <cellStyle name="Input 2 40 4 3 2" xfId="37400"/>
    <cellStyle name="Input 2 40 4 4" xfId="7403"/>
    <cellStyle name="Input 2 40 4 4 2" xfId="37401"/>
    <cellStyle name="Input 2 40 4 5" xfId="8928"/>
    <cellStyle name="Input 2 40 4 5 2" xfId="37402"/>
    <cellStyle name="Input 2 40 4 6" xfId="10401"/>
    <cellStyle name="Input 2 40 4 6 2" xfId="37403"/>
    <cellStyle name="Input 2 40 4 7" xfId="12298"/>
    <cellStyle name="Input 2 40 4 8" xfId="13999"/>
    <cellStyle name="Input 2 40 4 9" xfId="15611"/>
    <cellStyle name="Input 2 40 5" xfId="2053"/>
    <cellStyle name="Input 2 40 5 2" xfId="37405"/>
    <cellStyle name="Input 2 40 5 2 2" xfId="37406"/>
    <cellStyle name="Input 2 40 5 2 3" xfId="62859"/>
    <cellStyle name="Input 2 40 5 3" xfId="37407"/>
    <cellStyle name="Input 2 40 5 3 2" xfId="62860"/>
    <cellStyle name="Input 2 40 5 4" xfId="37408"/>
    <cellStyle name="Input 2 40 5 4 2" xfId="62861"/>
    <cellStyle name="Input 2 40 5 5" xfId="37409"/>
    <cellStyle name="Input 2 40 5 6" xfId="37410"/>
    <cellStyle name="Input 2 40 5 7" xfId="37404"/>
    <cellStyle name="Input 2 40 6" xfId="3722"/>
    <cellStyle name="Input 2 40 6 2" xfId="37412"/>
    <cellStyle name="Input 2 40 6 2 2" xfId="37413"/>
    <cellStyle name="Input 2 40 6 2 3" xfId="62862"/>
    <cellStyle name="Input 2 40 6 3" xfId="37414"/>
    <cellStyle name="Input 2 40 6 3 2" xfId="62863"/>
    <cellStyle name="Input 2 40 6 4" xfId="37415"/>
    <cellStyle name="Input 2 40 6 4 2" xfId="62864"/>
    <cellStyle name="Input 2 40 6 5" xfId="37416"/>
    <cellStyle name="Input 2 40 6 6" xfId="37417"/>
    <cellStyle name="Input 2 40 6 7" xfId="37411"/>
    <cellStyle name="Input 2 40 7" xfId="5325"/>
    <cellStyle name="Input 2 40 7 2" xfId="37419"/>
    <cellStyle name="Input 2 40 7 2 2" xfId="37420"/>
    <cellStyle name="Input 2 40 7 2 3" xfId="62865"/>
    <cellStyle name="Input 2 40 7 3" xfId="37421"/>
    <cellStyle name="Input 2 40 7 3 2" xfId="62866"/>
    <cellStyle name="Input 2 40 7 4" xfId="37422"/>
    <cellStyle name="Input 2 40 7 4 2" xfId="62867"/>
    <cellStyle name="Input 2 40 7 5" xfId="37423"/>
    <cellStyle name="Input 2 40 7 6" xfId="37424"/>
    <cellStyle name="Input 2 40 7 7" xfId="37418"/>
    <cellStyle name="Input 2 40 8" xfId="6914"/>
    <cellStyle name="Input 2 40 8 2" xfId="37426"/>
    <cellStyle name="Input 2 40 8 2 2" xfId="37427"/>
    <cellStyle name="Input 2 40 8 2 3" xfId="62868"/>
    <cellStyle name="Input 2 40 8 3" xfId="37428"/>
    <cellStyle name="Input 2 40 8 3 2" xfId="62869"/>
    <cellStyle name="Input 2 40 8 4" xfId="37429"/>
    <cellStyle name="Input 2 40 8 4 2" xfId="62870"/>
    <cellStyle name="Input 2 40 8 5" xfId="37430"/>
    <cellStyle name="Input 2 40 8 6" xfId="37431"/>
    <cellStyle name="Input 2 40 8 7" xfId="37425"/>
    <cellStyle name="Input 2 40 9" xfId="8483"/>
    <cellStyle name="Input 2 40 9 2" xfId="37433"/>
    <cellStyle name="Input 2 40 9 2 2" xfId="37434"/>
    <cellStyle name="Input 2 40 9 2 3" xfId="62871"/>
    <cellStyle name="Input 2 40 9 3" xfId="37435"/>
    <cellStyle name="Input 2 40 9 3 2" xfId="62872"/>
    <cellStyle name="Input 2 40 9 4" xfId="37436"/>
    <cellStyle name="Input 2 40 9 4 2" xfId="62873"/>
    <cellStyle name="Input 2 40 9 5" xfId="37437"/>
    <cellStyle name="Input 2 40 9 6" xfId="37438"/>
    <cellStyle name="Input 2 40 9 7" xfId="37432"/>
    <cellStyle name="Input 2 41" xfId="629"/>
    <cellStyle name="Input 2 41 10" xfId="9988"/>
    <cellStyle name="Input 2 41 10 2" xfId="37440"/>
    <cellStyle name="Input 2 41 10 2 2" xfId="37441"/>
    <cellStyle name="Input 2 41 10 2 3" xfId="62874"/>
    <cellStyle name="Input 2 41 10 3" xfId="37442"/>
    <cellStyle name="Input 2 41 10 3 2" xfId="62875"/>
    <cellStyle name="Input 2 41 10 4" xfId="37443"/>
    <cellStyle name="Input 2 41 10 4 2" xfId="62876"/>
    <cellStyle name="Input 2 41 10 5" xfId="37444"/>
    <cellStyle name="Input 2 41 10 6" xfId="37445"/>
    <cellStyle name="Input 2 41 10 7" xfId="37439"/>
    <cellStyle name="Input 2 41 11" xfId="11771"/>
    <cellStyle name="Input 2 41 11 2" xfId="37447"/>
    <cellStyle name="Input 2 41 11 2 2" xfId="37448"/>
    <cellStyle name="Input 2 41 11 2 3" xfId="62877"/>
    <cellStyle name="Input 2 41 11 3" xfId="37449"/>
    <cellStyle name="Input 2 41 11 3 2" xfId="62878"/>
    <cellStyle name="Input 2 41 11 4" xfId="37450"/>
    <cellStyle name="Input 2 41 11 4 2" xfId="62879"/>
    <cellStyle name="Input 2 41 11 5" xfId="37451"/>
    <cellStyle name="Input 2 41 11 6" xfId="37452"/>
    <cellStyle name="Input 2 41 11 7" xfId="37446"/>
    <cellStyle name="Input 2 41 12" xfId="13473"/>
    <cellStyle name="Input 2 41 12 2" xfId="37454"/>
    <cellStyle name="Input 2 41 12 2 2" xfId="37455"/>
    <cellStyle name="Input 2 41 12 2 3" xfId="62880"/>
    <cellStyle name="Input 2 41 12 3" xfId="37456"/>
    <cellStyle name="Input 2 41 12 3 2" xfId="62881"/>
    <cellStyle name="Input 2 41 12 4" xfId="37457"/>
    <cellStyle name="Input 2 41 12 4 2" xfId="62882"/>
    <cellStyle name="Input 2 41 12 5" xfId="37458"/>
    <cellStyle name="Input 2 41 12 6" xfId="37453"/>
    <cellStyle name="Input 2 41 13" xfId="15085"/>
    <cellStyle name="Input 2 41 13 2" xfId="37460"/>
    <cellStyle name="Input 2 41 13 3" xfId="37459"/>
    <cellStyle name="Input 2 41 14" xfId="16696"/>
    <cellStyle name="Input 2 41 14 2" xfId="37462"/>
    <cellStyle name="Input 2 41 14 3" xfId="37461"/>
    <cellStyle name="Input 2 41 15" xfId="18298"/>
    <cellStyle name="Input 2 41 15 2" xfId="37463"/>
    <cellStyle name="Input 2 41 16" xfId="19901"/>
    <cellStyle name="Input 2 41 16 2" xfId="37464"/>
    <cellStyle name="Input 2 41 17" xfId="21495"/>
    <cellStyle name="Input 2 41 17 2" xfId="37465"/>
    <cellStyle name="Input 2 41 18" xfId="23071"/>
    <cellStyle name="Input 2 41 18 2" xfId="37466"/>
    <cellStyle name="Input 2 41 19" xfId="24585"/>
    <cellStyle name="Input 2 41 2" xfId="1219"/>
    <cellStyle name="Input 2 41 2 10" xfId="16046"/>
    <cellStyle name="Input 2 41 2 11" xfId="17651"/>
    <cellStyle name="Input 2 41 2 12" xfId="19254"/>
    <cellStyle name="Input 2 41 2 13" xfId="20846"/>
    <cellStyle name="Input 2 41 2 14" xfId="22423"/>
    <cellStyle name="Input 2 41 2 15" xfId="23944"/>
    <cellStyle name="Input 2 41 2 16" xfId="25417"/>
    <cellStyle name="Input 2 41 2 2" xfId="3005"/>
    <cellStyle name="Input 2 41 2 2 2" xfId="37468"/>
    <cellStyle name="Input 2 41 2 2 3" xfId="37467"/>
    <cellStyle name="Input 2 41 2 3" xfId="4668"/>
    <cellStyle name="Input 2 41 2 3 2" xfId="37469"/>
    <cellStyle name="Input 2 41 2 4" xfId="6260"/>
    <cellStyle name="Input 2 41 2 4 2" xfId="37470"/>
    <cellStyle name="Input 2 41 2 5" xfId="7832"/>
    <cellStyle name="Input 2 41 2 5 2" xfId="37471"/>
    <cellStyle name="Input 2 41 2 6" xfId="9347"/>
    <cellStyle name="Input 2 41 2 6 2" xfId="37472"/>
    <cellStyle name="Input 2 41 2 7" xfId="10820"/>
    <cellStyle name="Input 2 41 2 8" xfId="12733"/>
    <cellStyle name="Input 2 41 2 9" xfId="14434"/>
    <cellStyle name="Input 2 41 20" xfId="62883"/>
    <cellStyle name="Input 2 41 3" xfId="1627"/>
    <cellStyle name="Input 2 41 3 10" xfId="16418"/>
    <cellStyle name="Input 2 41 3 11" xfId="18023"/>
    <cellStyle name="Input 2 41 3 12" xfId="19626"/>
    <cellStyle name="Input 2 41 3 13" xfId="21218"/>
    <cellStyle name="Input 2 41 3 14" xfId="22795"/>
    <cellStyle name="Input 2 41 3 15" xfId="24316"/>
    <cellStyle name="Input 2 41 3 16" xfId="25789"/>
    <cellStyle name="Input 2 41 3 2" xfId="3377"/>
    <cellStyle name="Input 2 41 3 2 2" xfId="37474"/>
    <cellStyle name="Input 2 41 3 2 3" xfId="37473"/>
    <cellStyle name="Input 2 41 3 3" xfId="5040"/>
    <cellStyle name="Input 2 41 3 3 2" xfId="37475"/>
    <cellStyle name="Input 2 41 3 4" xfId="6632"/>
    <cellStyle name="Input 2 41 3 4 2" xfId="37476"/>
    <cellStyle name="Input 2 41 3 5" xfId="8204"/>
    <cellStyle name="Input 2 41 3 5 2" xfId="37477"/>
    <cellStyle name="Input 2 41 3 6" xfId="9719"/>
    <cellStyle name="Input 2 41 3 6 2" xfId="37478"/>
    <cellStyle name="Input 2 41 3 7" xfId="11192"/>
    <cellStyle name="Input 2 41 3 8" xfId="13105"/>
    <cellStyle name="Input 2 41 3 9" xfId="14806"/>
    <cellStyle name="Input 2 41 4" xfId="2561"/>
    <cellStyle name="Input 2 41 4 10" xfId="17208"/>
    <cellStyle name="Input 2 41 4 11" xfId="18811"/>
    <cellStyle name="Input 2 41 4 12" xfId="20408"/>
    <cellStyle name="Input 2 41 4 13" xfId="21984"/>
    <cellStyle name="Input 2 41 4 14" xfId="23516"/>
    <cellStyle name="Input 2 41 4 15" xfId="24989"/>
    <cellStyle name="Input 2 41 4 2" xfId="4224"/>
    <cellStyle name="Input 2 41 4 2 2" xfId="37480"/>
    <cellStyle name="Input 2 41 4 2 3" xfId="37479"/>
    <cellStyle name="Input 2 41 4 3" xfId="5818"/>
    <cellStyle name="Input 2 41 4 3 2" xfId="37481"/>
    <cellStyle name="Input 2 41 4 4" xfId="7394"/>
    <cellStyle name="Input 2 41 4 4 2" xfId="37482"/>
    <cellStyle name="Input 2 41 4 5" xfId="8919"/>
    <cellStyle name="Input 2 41 4 5 2" xfId="37483"/>
    <cellStyle name="Input 2 41 4 6" xfId="10392"/>
    <cellStyle name="Input 2 41 4 6 2" xfId="37484"/>
    <cellStyle name="Input 2 41 4 7" xfId="12289"/>
    <cellStyle name="Input 2 41 4 8" xfId="13990"/>
    <cellStyle name="Input 2 41 4 9" xfId="15602"/>
    <cellStyle name="Input 2 41 5" xfId="2044"/>
    <cellStyle name="Input 2 41 5 2" xfId="37486"/>
    <cellStyle name="Input 2 41 5 2 2" xfId="37487"/>
    <cellStyle name="Input 2 41 5 2 3" xfId="62884"/>
    <cellStyle name="Input 2 41 5 3" xfId="37488"/>
    <cellStyle name="Input 2 41 5 3 2" xfId="62885"/>
    <cellStyle name="Input 2 41 5 4" xfId="37489"/>
    <cellStyle name="Input 2 41 5 4 2" xfId="62886"/>
    <cellStyle name="Input 2 41 5 5" xfId="37490"/>
    <cellStyle name="Input 2 41 5 6" xfId="37491"/>
    <cellStyle name="Input 2 41 5 7" xfId="37485"/>
    <cellStyle name="Input 2 41 6" xfId="3713"/>
    <cellStyle name="Input 2 41 6 2" xfId="37493"/>
    <cellStyle name="Input 2 41 6 2 2" xfId="37494"/>
    <cellStyle name="Input 2 41 6 2 3" xfId="62887"/>
    <cellStyle name="Input 2 41 6 3" xfId="37495"/>
    <cellStyle name="Input 2 41 6 3 2" xfId="62888"/>
    <cellStyle name="Input 2 41 6 4" xfId="37496"/>
    <cellStyle name="Input 2 41 6 4 2" xfId="62889"/>
    <cellStyle name="Input 2 41 6 5" xfId="37497"/>
    <cellStyle name="Input 2 41 6 6" xfId="37498"/>
    <cellStyle name="Input 2 41 6 7" xfId="37492"/>
    <cellStyle name="Input 2 41 7" xfId="5316"/>
    <cellStyle name="Input 2 41 7 2" xfId="37500"/>
    <cellStyle name="Input 2 41 7 2 2" xfId="37501"/>
    <cellStyle name="Input 2 41 7 2 3" xfId="62890"/>
    <cellStyle name="Input 2 41 7 3" xfId="37502"/>
    <cellStyle name="Input 2 41 7 3 2" xfId="62891"/>
    <cellStyle name="Input 2 41 7 4" xfId="37503"/>
    <cellStyle name="Input 2 41 7 4 2" xfId="62892"/>
    <cellStyle name="Input 2 41 7 5" xfId="37504"/>
    <cellStyle name="Input 2 41 7 6" xfId="37505"/>
    <cellStyle name="Input 2 41 7 7" xfId="37499"/>
    <cellStyle name="Input 2 41 8" xfId="6905"/>
    <cellStyle name="Input 2 41 8 2" xfId="37507"/>
    <cellStyle name="Input 2 41 8 2 2" xfId="37508"/>
    <cellStyle name="Input 2 41 8 2 3" xfId="62893"/>
    <cellStyle name="Input 2 41 8 3" xfId="37509"/>
    <cellStyle name="Input 2 41 8 3 2" xfId="62894"/>
    <cellStyle name="Input 2 41 8 4" xfId="37510"/>
    <cellStyle name="Input 2 41 8 4 2" xfId="62895"/>
    <cellStyle name="Input 2 41 8 5" xfId="37511"/>
    <cellStyle name="Input 2 41 8 6" xfId="37512"/>
    <cellStyle name="Input 2 41 8 7" xfId="37506"/>
    <cellStyle name="Input 2 41 9" xfId="8474"/>
    <cellStyle name="Input 2 41 9 2" xfId="37514"/>
    <cellStyle name="Input 2 41 9 2 2" xfId="37515"/>
    <cellStyle name="Input 2 41 9 2 3" xfId="62896"/>
    <cellStyle name="Input 2 41 9 3" xfId="37516"/>
    <cellStyle name="Input 2 41 9 3 2" xfId="62897"/>
    <cellStyle name="Input 2 41 9 4" xfId="37517"/>
    <cellStyle name="Input 2 41 9 4 2" xfId="62898"/>
    <cellStyle name="Input 2 41 9 5" xfId="37518"/>
    <cellStyle name="Input 2 41 9 6" xfId="37519"/>
    <cellStyle name="Input 2 41 9 7" xfId="37513"/>
    <cellStyle name="Input 2 42" xfId="626"/>
    <cellStyle name="Input 2 42 10" xfId="9985"/>
    <cellStyle name="Input 2 42 10 2" xfId="37521"/>
    <cellStyle name="Input 2 42 10 2 2" xfId="37522"/>
    <cellStyle name="Input 2 42 10 2 3" xfId="62899"/>
    <cellStyle name="Input 2 42 10 3" xfId="37523"/>
    <cellStyle name="Input 2 42 10 3 2" xfId="62900"/>
    <cellStyle name="Input 2 42 10 4" xfId="37524"/>
    <cellStyle name="Input 2 42 10 4 2" xfId="62901"/>
    <cellStyle name="Input 2 42 10 5" xfId="37525"/>
    <cellStyle name="Input 2 42 10 6" xfId="37526"/>
    <cellStyle name="Input 2 42 10 7" xfId="37520"/>
    <cellStyle name="Input 2 42 11" xfId="11768"/>
    <cellStyle name="Input 2 42 11 2" xfId="37528"/>
    <cellStyle name="Input 2 42 11 2 2" xfId="37529"/>
    <cellStyle name="Input 2 42 11 2 3" xfId="62902"/>
    <cellStyle name="Input 2 42 11 3" xfId="37530"/>
    <cellStyle name="Input 2 42 11 3 2" xfId="62903"/>
    <cellStyle name="Input 2 42 11 4" xfId="37531"/>
    <cellStyle name="Input 2 42 11 4 2" xfId="62904"/>
    <cellStyle name="Input 2 42 11 5" xfId="37532"/>
    <cellStyle name="Input 2 42 11 6" xfId="37533"/>
    <cellStyle name="Input 2 42 11 7" xfId="37527"/>
    <cellStyle name="Input 2 42 12" xfId="13470"/>
    <cellStyle name="Input 2 42 12 2" xfId="37535"/>
    <cellStyle name="Input 2 42 12 2 2" xfId="37536"/>
    <cellStyle name="Input 2 42 12 2 3" xfId="62905"/>
    <cellStyle name="Input 2 42 12 3" xfId="37537"/>
    <cellStyle name="Input 2 42 12 3 2" xfId="62906"/>
    <cellStyle name="Input 2 42 12 4" xfId="37538"/>
    <cellStyle name="Input 2 42 12 4 2" xfId="62907"/>
    <cellStyle name="Input 2 42 12 5" xfId="37539"/>
    <cellStyle name="Input 2 42 12 6" xfId="37534"/>
    <cellStyle name="Input 2 42 13" xfId="15082"/>
    <cellStyle name="Input 2 42 13 2" xfId="37541"/>
    <cellStyle name="Input 2 42 13 3" xfId="37540"/>
    <cellStyle name="Input 2 42 14" xfId="16693"/>
    <cellStyle name="Input 2 42 14 2" xfId="37543"/>
    <cellStyle name="Input 2 42 14 3" xfId="37542"/>
    <cellStyle name="Input 2 42 15" xfId="18295"/>
    <cellStyle name="Input 2 42 15 2" xfId="37544"/>
    <cellStyle name="Input 2 42 16" xfId="19898"/>
    <cellStyle name="Input 2 42 16 2" xfId="37545"/>
    <cellStyle name="Input 2 42 17" xfId="21492"/>
    <cellStyle name="Input 2 42 17 2" xfId="37546"/>
    <cellStyle name="Input 2 42 18" xfId="23068"/>
    <cellStyle name="Input 2 42 18 2" xfId="37547"/>
    <cellStyle name="Input 2 42 19" xfId="24582"/>
    <cellStyle name="Input 2 42 2" xfId="1216"/>
    <cellStyle name="Input 2 42 2 10" xfId="16043"/>
    <cellStyle name="Input 2 42 2 11" xfId="17648"/>
    <cellStyle name="Input 2 42 2 12" xfId="19251"/>
    <cellStyle name="Input 2 42 2 13" xfId="20843"/>
    <cellStyle name="Input 2 42 2 14" xfId="22420"/>
    <cellStyle name="Input 2 42 2 15" xfId="23941"/>
    <cellStyle name="Input 2 42 2 16" xfId="25414"/>
    <cellStyle name="Input 2 42 2 2" xfId="3002"/>
    <cellStyle name="Input 2 42 2 2 2" xfId="37549"/>
    <cellStyle name="Input 2 42 2 2 3" xfId="37548"/>
    <cellStyle name="Input 2 42 2 3" xfId="4665"/>
    <cellStyle name="Input 2 42 2 3 2" xfId="37550"/>
    <cellStyle name="Input 2 42 2 4" xfId="6257"/>
    <cellStyle name="Input 2 42 2 4 2" xfId="37551"/>
    <cellStyle name="Input 2 42 2 5" xfId="7829"/>
    <cellStyle name="Input 2 42 2 5 2" xfId="37552"/>
    <cellStyle name="Input 2 42 2 6" xfId="9344"/>
    <cellStyle name="Input 2 42 2 6 2" xfId="37553"/>
    <cellStyle name="Input 2 42 2 7" xfId="10817"/>
    <cellStyle name="Input 2 42 2 8" xfId="12730"/>
    <cellStyle name="Input 2 42 2 9" xfId="14431"/>
    <cellStyle name="Input 2 42 20" xfId="62908"/>
    <cellStyle name="Input 2 42 3" xfId="1624"/>
    <cellStyle name="Input 2 42 3 10" xfId="16415"/>
    <cellStyle name="Input 2 42 3 11" xfId="18020"/>
    <cellStyle name="Input 2 42 3 12" xfId="19623"/>
    <cellStyle name="Input 2 42 3 13" xfId="21215"/>
    <cellStyle name="Input 2 42 3 14" xfId="22792"/>
    <cellStyle name="Input 2 42 3 15" xfId="24313"/>
    <cellStyle name="Input 2 42 3 16" xfId="25786"/>
    <cellStyle name="Input 2 42 3 2" xfId="3374"/>
    <cellStyle name="Input 2 42 3 2 2" xfId="37555"/>
    <cellStyle name="Input 2 42 3 2 3" xfId="37554"/>
    <cellStyle name="Input 2 42 3 3" xfId="5037"/>
    <cellStyle name="Input 2 42 3 3 2" xfId="37556"/>
    <cellStyle name="Input 2 42 3 4" xfId="6629"/>
    <cellStyle name="Input 2 42 3 4 2" xfId="37557"/>
    <cellStyle name="Input 2 42 3 5" xfId="8201"/>
    <cellStyle name="Input 2 42 3 5 2" xfId="37558"/>
    <cellStyle name="Input 2 42 3 6" xfId="9716"/>
    <cellStyle name="Input 2 42 3 6 2" xfId="37559"/>
    <cellStyle name="Input 2 42 3 7" xfId="11189"/>
    <cellStyle name="Input 2 42 3 8" xfId="13102"/>
    <cellStyle name="Input 2 42 3 9" xfId="14803"/>
    <cellStyle name="Input 2 42 4" xfId="2558"/>
    <cellStyle name="Input 2 42 4 10" xfId="17205"/>
    <cellStyle name="Input 2 42 4 11" xfId="18808"/>
    <cellStyle name="Input 2 42 4 12" xfId="20405"/>
    <cellStyle name="Input 2 42 4 13" xfId="21981"/>
    <cellStyle name="Input 2 42 4 14" xfId="23513"/>
    <cellStyle name="Input 2 42 4 15" xfId="24986"/>
    <cellStyle name="Input 2 42 4 2" xfId="4221"/>
    <cellStyle name="Input 2 42 4 2 2" xfId="37561"/>
    <cellStyle name="Input 2 42 4 2 3" xfId="37560"/>
    <cellStyle name="Input 2 42 4 3" xfId="5815"/>
    <cellStyle name="Input 2 42 4 3 2" xfId="37562"/>
    <cellStyle name="Input 2 42 4 4" xfId="7391"/>
    <cellStyle name="Input 2 42 4 4 2" xfId="37563"/>
    <cellStyle name="Input 2 42 4 5" xfId="8916"/>
    <cellStyle name="Input 2 42 4 5 2" xfId="37564"/>
    <cellStyle name="Input 2 42 4 6" xfId="10389"/>
    <cellStyle name="Input 2 42 4 6 2" xfId="37565"/>
    <cellStyle name="Input 2 42 4 7" xfId="12286"/>
    <cellStyle name="Input 2 42 4 8" xfId="13987"/>
    <cellStyle name="Input 2 42 4 9" xfId="15599"/>
    <cellStyle name="Input 2 42 5" xfId="2041"/>
    <cellStyle name="Input 2 42 5 2" xfId="37567"/>
    <cellStyle name="Input 2 42 5 2 2" xfId="37568"/>
    <cellStyle name="Input 2 42 5 2 3" xfId="62909"/>
    <cellStyle name="Input 2 42 5 3" xfId="37569"/>
    <cellStyle name="Input 2 42 5 3 2" xfId="62910"/>
    <cellStyle name="Input 2 42 5 4" xfId="37570"/>
    <cellStyle name="Input 2 42 5 4 2" xfId="62911"/>
    <cellStyle name="Input 2 42 5 5" xfId="37571"/>
    <cellStyle name="Input 2 42 5 6" xfId="37572"/>
    <cellStyle name="Input 2 42 5 7" xfId="37566"/>
    <cellStyle name="Input 2 42 6" xfId="3710"/>
    <cellStyle name="Input 2 42 6 2" xfId="37574"/>
    <cellStyle name="Input 2 42 6 2 2" xfId="37575"/>
    <cellStyle name="Input 2 42 6 2 3" xfId="62912"/>
    <cellStyle name="Input 2 42 6 3" xfId="37576"/>
    <cellStyle name="Input 2 42 6 3 2" xfId="62913"/>
    <cellStyle name="Input 2 42 6 4" xfId="37577"/>
    <cellStyle name="Input 2 42 6 4 2" xfId="62914"/>
    <cellStyle name="Input 2 42 6 5" xfId="37578"/>
    <cellStyle name="Input 2 42 6 6" xfId="37579"/>
    <cellStyle name="Input 2 42 6 7" xfId="37573"/>
    <cellStyle name="Input 2 42 7" xfId="5313"/>
    <cellStyle name="Input 2 42 7 2" xfId="37581"/>
    <cellStyle name="Input 2 42 7 2 2" xfId="37582"/>
    <cellStyle name="Input 2 42 7 2 3" xfId="62915"/>
    <cellStyle name="Input 2 42 7 3" xfId="37583"/>
    <cellStyle name="Input 2 42 7 3 2" xfId="62916"/>
    <cellStyle name="Input 2 42 7 4" xfId="37584"/>
    <cellStyle name="Input 2 42 7 4 2" xfId="62917"/>
    <cellStyle name="Input 2 42 7 5" xfId="37585"/>
    <cellStyle name="Input 2 42 7 6" xfId="37586"/>
    <cellStyle name="Input 2 42 7 7" xfId="37580"/>
    <cellStyle name="Input 2 42 8" xfId="6902"/>
    <cellStyle name="Input 2 42 8 2" xfId="37588"/>
    <cellStyle name="Input 2 42 8 2 2" xfId="37589"/>
    <cellStyle name="Input 2 42 8 2 3" xfId="62918"/>
    <cellStyle name="Input 2 42 8 3" xfId="37590"/>
    <cellStyle name="Input 2 42 8 3 2" xfId="62919"/>
    <cellStyle name="Input 2 42 8 4" xfId="37591"/>
    <cellStyle name="Input 2 42 8 4 2" xfId="62920"/>
    <cellStyle name="Input 2 42 8 5" xfId="37592"/>
    <cellStyle name="Input 2 42 8 6" xfId="37593"/>
    <cellStyle name="Input 2 42 8 7" xfId="37587"/>
    <cellStyle name="Input 2 42 9" xfId="8471"/>
    <cellStyle name="Input 2 42 9 2" xfId="37595"/>
    <cellStyle name="Input 2 42 9 2 2" xfId="37596"/>
    <cellStyle name="Input 2 42 9 2 3" xfId="62921"/>
    <cellStyle name="Input 2 42 9 3" xfId="37597"/>
    <cellStyle name="Input 2 42 9 3 2" xfId="62922"/>
    <cellStyle name="Input 2 42 9 4" xfId="37598"/>
    <cellStyle name="Input 2 42 9 4 2" xfId="62923"/>
    <cellStyle name="Input 2 42 9 5" xfId="37599"/>
    <cellStyle name="Input 2 42 9 6" xfId="37600"/>
    <cellStyle name="Input 2 42 9 7" xfId="37594"/>
    <cellStyle name="Input 2 43" xfId="654"/>
    <cellStyle name="Input 2 43 10" xfId="10013"/>
    <cellStyle name="Input 2 43 10 2" xfId="37602"/>
    <cellStyle name="Input 2 43 10 2 2" xfId="37603"/>
    <cellStyle name="Input 2 43 10 2 3" xfId="62924"/>
    <cellStyle name="Input 2 43 10 3" xfId="37604"/>
    <cellStyle name="Input 2 43 10 3 2" xfId="62925"/>
    <cellStyle name="Input 2 43 10 4" xfId="37605"/>
    <cellStyle name="Input 2 43 10 4 2" xfId="62926"/>
    <cellStyle name="Input 2 43 10 5" xfId="37606"/>
    <cellStyle name="Input 2 43 10 6" xfId="37607"/>
    <cellStyle name="Input 2 43 10 7" xfId="37601"/>
    <cellStyle name="Input 2 43 11" xfId="11796"/>
    <cellStyle name="Input 2 43 11 2" xfId="37609"/>
    <cellStyle name="Input 2 43 11 2 2" xfId="37610"/>
    <cellStyle name="Input 2 43 11 2 3" xfId="62927"/>
    <cellStyle name="Input 2 43 11 3" xfId="37611"/>
    <cellStyle name="Input 2 43 11 3 2" xfId="62928"/>
    <cellStyle name="Input 2 43 11 4" xfId="37612"/>
    <cellStyle name="Input 2 43 11 4 2" xfId="62929"/>
    <cellStyle name="Input 2 43 11 5" xfId="37613"/>
    <cellStyle name="Input 2 43 11 6" xfId="37614"/>
    <cellStyle name="Input 2 43 11 7" xfId="37608"/>
    <cellStyle name="Input 2 43 12" xfId="13498"/>
    <cellStyle name="Input 2 43 12 2" xfId="37616"/>
    <cellStyle name="Input 2 43 12 2 2" xfId="37617"/>
    <cellStyle name="Input 2 43 12 2 3" xfId="62930"/>
    <cellStyle name="Input 2 43 12 3" xfId="37618"/>
    <cellStyle name="Input 2 43 12 3 2" xfId="62931"/>
    <cellStyle name="Input 2 43 12 4" xfId="37619"/>
    <cellStyle name="Input 2 43 12 4 2" xfId="62932"/>
    <cellStyle name="Input 2 43 12 5" xfId="37620"/>
    <cellStyle name="Input 2 43 12 6" xfId="37615"/>
    <cellStyle name="Input 2 43 13" xfId="15110"/>
    <cellStyle name="Input 2 43 13 2" xfId="37622"/>
    <cellStyle name="Input 2 43 13 3" xfId="37621"/>
    <cellStyle name="Input 2 43 14" xfId="16721"/>
    <cellStyle name="Input 2 43 14 2" xfId="37624"/>
    <cellStyle name="Input 2 43 14 3" xfId="37623"/>
    <cellStyle name="Input 2 43 15" xfId="18323"/>
    <cellStyle name="Input 2 43 15 2" xfId="37625"/>
    <cellStyle name="Input 2 43 16" xfId="19926"/>
    <cellStyle name="Input 2 43 16 2" xfId="37626"/>
    <cellStyle name="Input 2 43 17" xfId="21520"/>
    <cellStyle name="Input 2 43 17 2" xfId="37627"/>
    <cellStyle name="Input 2 43 18" xfId="23096"/>
    <cellStyle name="Input 2 43 18 2" xfId="37628"/>
    <cellStyle name="Input 2 43 19" xfId="24610"/>
    <cellStyle name="Input 2 43 2" xfId="1244"/>
    <cellStyle name="Input 2 43 2 10" xfId="16071"/>
    <cellStyle name="Input 2 43 2 11" xfId="17676"/>
    <cellStyle name="Input 2 43 2 12" xfId="19279"/>
    <cellStyle name="Input 2 43 2 13" xfId="20871"/>
    <cellStyle name="Input 2 43 2 14" xfId="22448"/>
    <cellStyle name="Input 2 43 2 15" xfId="23969"/>
    <cellStyle name="Input 2 43 2 16" xfId="25442"/>
    <cellStyle name="Input 2 43 2 2" xfId="3030"/>
    <cellStyle name="Input 2 43 2 2 2" xfId="37630"/>
    <cellStyle name="Input 2 43 2 2 3" xfId="37629"/>
    <cellStyle name="Input 2 43 2 3" xfId="4693"/>
    <cellStyle name="Input 2 43 2 3 2" xfId="37631"/>
    <cellStyle name="Input 2 43 2 4" xfId="6285"/>
    <cellStyle name="Input 2 43 2 4 2" xfId="37632"/>
    <cellStyle name="Input 2 43 2 5" xfId="7857"/>
    <cellStyle name="Input 2 43 2 5 2" xfId="37633"/>
    <cellStyle name="Input 2 43 2 6" xfId="9372"/>
    <cellStyle name="Input 2 43 2 6 2" xfId="37634"/>
    <cellStyle name="Input 2 43 2 7" xfId="10845"/>
    <cellStyle name="Input 2 43 2 8" xfId="12758"/>
    <cellStyle name="Input 2 43 2 9" xfId="14459"/>
    <cellStyle name="Input 2 43 20" xfId="62933"/>
    <cellStyle name="Input 2 43 3" xfId="1652"/>
    <cellStyle name="Input 2 43 3 10" xfId="16443"/>
    <cellStyle name="Input 2 43 3 11" xfId="18048"/>
    <cellStyle name="Input 2 43 3 12" xfId="19651"/>
    <cellStyle name="Input 2 43 3 13" xfId="21243"/>
    <cellStyle name="Input 2 43 3 14" xfId="22820"/>
    <cellStyle name="Input 2 43 3 15" xfId="24341"/>
    <cellStyle name="Input 2 43 3 16" xfId="25814"/>
    <cellStyle name="Input 2 43 3 2" xfId="3402"/>
    <cellStyle name="Input 2 43 3 2 2" xfId="37636"/>
    <cellStyle name="Input 2 43 3 2 3" xfId="37635"/>
    <cellStyle name="Input 2 43 3 3" xfId="5065"/>
    <cellStyle name="Input 2 43 3 3 2" xfId="37637"/>
    <cellStyle name="Input 2 43 3 4" xfId="6657"/>
    <cellStyle name="Input 2 43 3 4 2" xfId="37638"/>
    <cellStyle name="Input 2 43 3 5" xfId="8229"/>
    <cellStyle name="Input 2 43 3 5 2" xfId="37639"/>
    <cellStyle name="Input 2 43 3 6" xfId="9744"/>
    <cellStyle name="Input 2 43 3 6 2" xfId="37640"/>
    <cellStyle name="Input 2 43 3 7" xfId="11217"/>
    <cellStyle name="Input 2 43 3 8" xfId="13130"/>
    <cellStyle name="Input 2 43 3 9" xfId="14831"/>
    <cellStyle name="Input 2 43 4" xfId="2586"/>
    <cellStyle name="Input 2 43 4 10" xfId="17233"/>
    <cellStyle name="Input 2 43 4 11" xfId="18836"/>
    <cellStyle name="Input 2 43 4 12" xfId="20433"/>
    <cellStyle name="Input 2 43 4 13" xfId="22009"/>
    <cellStyle name="Input 2 43 4 14" xfId="23541"/>
    <cellStyle name="Input 2 43 4 15" xfId="25014"/>
    <cellStyle name="Input 2 43 4 2" xfId="4249"/>
    <cellStyle name="Input 2 43 4 2 2" xfId="37642"/>
    <cellStyle name="Input 2 43 4 2 3" xfId="37641"/>
    <cellStyle name="Input 2 43 4 3" xfId="5843"/>
    <cellStyle name="Input 2 43 4 3 2" xfId="37643"/>
    <cellStyle name="Input 2 43 4 4" xfId="7419"/>
    <cellStyle name="Input 2 43 4 4 2" xfId="37644"/>
    <cellStyle name="Input 2 43 4 5" xfId="8944"/>
    <cellStyle name="Input 2 43 4 5 2" xfId="37645"/>
    <cellStyle name="Input 2 43 4 6" xfId="10417"/>
    <cellStyle name="Input 2 43 4 6 2" xfId="37646"/>
    <cellStyle name="Input 2 43 4 7" xfId="12314"/>
    <cellStyle name="Input 2 43 4 8" xfId="14015"/>
    <cellStyle name="Input 2 43 4 9" xfId="15627"/>
    <cellStyle name="Input 2 43 5" xfId="2069"/>
    <cellStyle name="Input 2 43 5 2" xfId="37648"/>
    <cellStyle name="Input 2 43 5 2 2" xfId="37649"/>
    <cellStyle name="Input 2 43 5 2 3" xfId="62934"/>
    <cellStyle name="Input 2 43 5 3" xfId="37650"/>
    <cellStyle name="Input 2 43 5 3 2" xfId="62935"/>
    <cellStyle name="Input 2 43 5 4" xfId="37651"/>
    <cellStyle name="Input 2 43 5 4 2" xfId="62936"/>
    <cellStyle name="Input 2 43 5 5" xfId="37652"/>
    <cellStyle name="Input 2 43 5 6" xfId="37653"/>
    <cellStyle name="Input 2 43 5 7" xfId="37647"/>
    <cellStyle name="Input 2 43 6" xfId="3738"/>
    <cellStyle name="Input 2 43 6 2" xfId="37655"/>
    <cellStyle name="Input 2 43 6 2 2" xfId="37656"/>
    <cellStyle name="Input 2 43 6 2 3" xfId="62937"/>
    <cellStyle name="Input 2 43 6 3" xfId="37657"/>
    <cellStyle name="Input 2 43 6 3 2" xfId="62938"/>
    <cellStyle name="Input 2 43 6 4" xfId="37658"/>
    <cellStyle name="Input 2 43 6 4 2" xfId="62939"/>
    <cellStyle name="Input 2 43 6 5" xfId="37659"/>
    <cellStyle name="Input 2 43 6 6" xfId="37660"/>
    <cellStyle name="Input 2 43 6 7" xfId="37654"/>
    <cellStyle name="Input 2 43 7" xfId="5341"/>
    <cellStyle name="Input 2 43 7 2" xfId="37662"/>
    <cellStyle name="Input 2 43 7 2 2" xfId="37663"/>
    <cellStyle name="Input 2 43 7 2 3" xfId="62940"/>
    <cellStyle name="Input 2 43 7 3" xfId="37664"/>
    <cellStyle name="Input 2 43 7 3 2" xfId="62941"/>
    <cellStyle name="Input 2 43 7 4" xfId="37665"/>
    <cellStyle name="Input 2 43 7 4 2" xfId="62942"/>
    <cellStyle name="Input 2 43 7 5" xfId="37666"/>
    <cellStyle name="Input 2 43 7 6" xfId="37667"/>
    <cellStyle name="Input 2 43 7 7" xfId="37661"/>
    <cellStyle name="Input 2 43 8" xfId="6930"/>
    <cellStyle name="Input 2 43 8 2" xfId="37669"/>
    <cellStyle name="Input 2 43 8 2 2" xfId="37670"/>
    <cellStyle name="Input 2 43 8 2 3" xfId="62943"/>
    <cellStyle name="Input 2 43 8 3" xfId="37671"/>
    <cellStyle name="Input 2 43 8 3 2" xfId="62944"/>
    <cellStyle name="Input 2 43 8 4" xfId="37672"/>
    <cellStyle name="Input 2 43 8 4 2" xfId="62945"/>
    <cellStyle name="Input 2 43 8 5" xfId="37673"/>
    <cellStyle name="Input 2 43 8 6" xfId="37674"/>
    <cellStyle name="Input 2 43 8 7" xfId="37668"/>
    <cellStyle name="Input 2 43 9" xfId="8499"/>
    <cellStyle name="Input 2 43 9 2" xfId="37676"/>
    <cellStyle name="Input 2 43 9 2 2" xfId="37677"/>
    <cellStyle name="Input 2 43 9 2 3" xfId="62946"/>
    <cellStyle name="Input 2 43 9 3" xfId="37678"/>
    <cellStyle name="Input 2 43 9 3 2" xfId="62947"/>
    <cellStyle name="Input 2 43 9 4" xfId="37679"/>
    <cellStyle name="Input 2 43 9 4 2" xfId="62948"/>
    <cellStyle name="Input 2 43 9 5" xfId="37680"/>
    <cellStyle name="Input 2 43 9 6" xfId="37681"/>
    <cellStyle name="Input 2 43 9 7" xfId="37675"/>
    <cellStyle name="Input 2 44" xfId="647"/>
    <cellStyle name="Input 2 44 10" xfId="10006"/>
    <cellStyle name="Input 2 44 10 2" xfId="37683"/>
    <cellStyle name="Input 2 44 10 2 2" xfId="37684"/>
    <cellStyle name="Input 2 44 10 2 3" xfId="62949"/>
    <cellStyle name="Input 2 44 10 3" xfId="37685"/>
    <cellStyle name="Input 2 44 10 3 2" xfId="62950"/>
    <cellStyle name="Input 2 44 10 4" xfId="37686"/>
    <cellStyle name="Input 2 44 10 4 2" xfId="62951"/>
    <cellStyle name="Input 2 44 10 5" xfId="37687"/>
    <cellStyle name="Input 2 44 10 6" xfId="37688"/>
    <cellStyle name="Input 2 44 10 7" xfId="37682"/>
    <cellStyle name="Input 2 44 11" xfId="11789"/>
    <cellStyle name="Input 2 44 11 2" xfId="37690"/>
    <cellStyle name="Input 2 44 11 2 2" xfId="37691"/>
    <cellStyle name="Input 2 44 11 2 3" xfId="62952"/>
    <cellStyle name="Input 2 44 11 3" xfId="37692"/>
    <cellStyle name="Input 2 44 11 3 2" xfId="62953"/>
    <cellStyle name="Input 2 44 11 4" xfId="37693"/>
    <cellStyle name="Input 2 44 11 4 2" xfId="62954"/>
    <cellStyle name="Input 2 44 11 5" xfId="37694"/>
    <cellStyle name="Input 2 44 11 6" xfId="37695"/>
    <cellStyle name="Input 2 44 11 7" xfId="37689"/>
    <cellStyle name="Input 2 44 12" xfId="13491"/>
    <cellStyle name="Input 2 44 12 2" xfId="37697"/>
    <cellStyle name="Input 2 44 12 2 2" xfId="37698"/>
    <cellStyle name="Input 2 44 12 2 3" xfId="62955"/>
    <cellStyle name="Input 2 44 12 3" xfId="37699"/>
    <cellStyle name="Input 2 44 12 3 2" xfId="62956"/>
    <cellStyle name="Input 2 44 12 4" xfId="37700"/>
    <cellStyle name="Input 2 44 12 4 2" xfId="62957"/>
    <cellStyle name="Input 2 44 12 5" xfId="37701"/>
    <cellStyle name="Input 2 44 12 6" xfId="37696"/>
    <cellStyle name="Input 2 44 13" xfId="15103"/>
    <cellStyle name="Input 2 44 13 2" xfId="37703"/>
    <cellStyle name="Input 2 44 13 3" xfId="37702"/>
    <cellStyle name="Input 2 44 14" xfId="16714"/>
    <cellStyle name="Input 2 44 14 2" xfId="37705"/>
    <cellStyle name="Input 2 44 14 3" xfId="37704"/>
    <cellStyle name="Input 2 44 15" xfId="18316"/>
    <cellStyle name="Input 2 44 15 2" xfId="37706"/>
    <cellStyle name="Input 2 44 16" xfId="19919"/>
    <cellStyle name="Input 2 44 16 2" xfId="37707"/>
    <cellStyle name="Input 2 44 17" xfId="21513"/>
    <cellStyle name="Input 2 44 17 2" xfId="37708"/>
    <cellStyle name="Input 2 44 18" xfId="23089"/>
    <cellStyle name="Input 2 44 18 2" xfId="37709"/>
    <cellStyle name="Input 2 44 19" xfId="24603"/>
    <cellStyle name="Input 2 44 2" xfId="1237"/>
    <cellStyle name="Input 2 44 2 10" xfId="16064"/>
    <cellStyle name="Input 2 44 2 11" xfId="17669"/>
    <cellStyle name="Input 2 44 2 12" xfId="19272"/>
    <cellStyle name="Input 2 44 2 13" xfId="20864"/>
    <cellStyle name="Input 2 44 2 14" xfId="22441"/>
    <cellStyle name="Input 2 44 2 15" xfId="23962"/>
    <cellStyle name="Input 2 44 2 16" xfId="25435"/>
    <cellStyle name="Input 2 44 2 2" xfId="3023"/>
    <cellStyle name="Input 2 44 2 2 2" xfId="37711"/>
    <cellStyle name="Input 2 44 2 2 3" xfId="37710"/>
    <cellStyle name="Input 2 44 2 3" xfId="4686"/>
    <cellStyle name="Input 2 44 2 3 2" xfId="37712"/>
    <cellStyle name="Input 2 44 2 4" xfId="6278"/>
    <cellStyle name="Input 2 44 2 4 2" xfId="37713"/>
    <cellStyle name="Input 2 44 2 5" xfId="7850"/>
    <cellStyle name="Input 2 44 2 5 2" xfId="37714"/>
    <cellStyle name="Input 2 44 2 6" xfId="9365"/>
    <cellStyle name="Input 2 44 2 6 2" xfId="37715"/>
    <cellStyle name="Input 2 44 2 7" xfId="10838"/>
    <cellStyle name="Input 2 44 2 8" xfId="12751"/>
    <cellStyle name="Input 2 44 2 9" xfId="14452"/>
    <cellStyle name="Input 2 44 20" xfId="62958"/>
    <cellStyle name="Input 2 44 3" xfId="1645"/>
    <cellStyle name="Input 2 44 3 10" xfId="16436"/>
    <cellStyle name="Input 2 44 3 11" xfId="18041"/>
    <cellStyle name="Input 2 44 3 12" xfId="19644"/>
    <cellStyle name="Input 2 44 3 13" xfId="21236"/>
    <cellStyle name="Input 2 44 3 14" xfId="22813"/>
    <cellStyle name="Input 2 44 3 15" xfId="24334"/>
    <cellStyle name="Input 2 44 3 16" xfId="25807"/>
    <cellStyle name="Input 2 44 3 2" xfId="3395"/>
    <cellStyle name="Input 2 44 3 2 2" xfId="37717"/>
    <cellStyle name="Input 2 44 3 2 3" xfId="37716"/>
    <cellStyle name="Input 2 44 3 3" xfId="5058"/>
    <cellStyle name="Input 2 44 3 3 2" xfId="37718"/>
    <cellStyle name="Input 2 44 3 4" xfId="6650"/>
    <cellStyle name="Input 2 44 3 4 2" xfId="37719"/>
    <cellStyle name="Input 2 44 3 5" xfId="8222"/>
    <cellStyle name="Input 2 44 3 5 2" xfId="37720"/>
    <cellStyle name="Input 2 44 3 6" xfId="9737"/>
    <cellStyle name="Input 2 44 3 6 2" xfId="37721"/>
    <cellStyle name="Input 2 44 3 7" xfId="11210"/>
    <cellStyle name="Input 2 44 3 8" xfId="13123"/>
    <cellStyle name="Input 2 44 3 9" xfId="14824"/>
    <cellStyle name="Input 2 44 4" xfId="2579"/>
    <cellStyle name="Input 2 44 4 10" xfId="17226"/>
    <cellStyle name="Input 2 44 4 11" xfId="18829"/>
    <cellStyle name="Input 2 44 4 12" xfId="20426"/>
    <cellStyle name="Input 2 44 4 13" xfId="22002"/>
    <cellStyle name="Input 2 44 4 14" xfId="23534"/>
    <cellStyle name="Input 2 44 4 15" xfId="25007"/>
    <cellStyle name="Input 2 44 4 2" xfId="4242"/>
    <cellStyle name="Input 2 44 4 2 2" xfId="37723"/>
    <cellStyle name="Input 2 44 4 2 3" xfId="37722"/>
    <cellStyle name="Input 2 44 4 3" xfId="5836"/>
    <cellStyle name="Input 2 44 4 3 2" xfId="37724"/>
    <cellStyle name="Input 2 44 4 4" xfId="7412"/>
    <cellStyle name="Input 2 44 4 4 2" xfId="37725"/>
    <cellStyle name="Input 2 44 4 5" xfId="8937"/>
    <cellStyle name="Input 2 44 4 5 2" xfId="37726"/>
    <cellStyle name="Input 2 44 4 6" xfId="10410"/>
    <cellStyle name="Input 2 44 4 6 2" xfId="37727"/>
    <cellStyle name="Input 2 44 4 7" xfId="12307"/>
    <cellStyle name="Input 2 44 4 8" xfId="14008"/>
    <cellStyle name="Input 2 44 4 9" xfId="15620"/>
    <cellStyle name="Input 2 44 5" xfId="2062"/>
    <cellStyle name="Input 2 44 5 2" xfId="37729"/>
    <cellStyle name="Input 2 44 5 2 2" xfId="37730"/>
    <cellStyle name="Input 2 44 5 2 3" xfId="62959"/>
    <cellStyle name="Input 2 44 5 3" xfId="37731"/>
    <cellStyle name="Input 2 44 5 3 2" xfId="62960"/>
    <cellStyle name="Input 2 44 5 4" xfId="37732"/>
    <cellStyle name="Input 2 44 5 4 2" xfId="62961"/>
    <cellStyle name="Input 2 44 5 5" xfId="37733"/>
    <cellStyle name="Input 2 44 5 6" xfId="37734"/>
    <cellStyle name="Input 2 44 5 7" xfId="37728"/>
    <cellStyle name="Input 2 44 6" xfId="3731"/>
    <cellStyle name="Input 2 44 6 2" xfId="37736"/>
    <cellStyle name="Input 2 44 6 2 2" xfId="37737"/>
    <cellStyle name="Input 2 44 6 2 3" xfId="62962"/>
    <cellStyle name="Input 2 44 6 3" xfId="37738"/>
    <cellStyle name="Input 2 44 6 3 2" xfId="62963"/>
    <cellStyle name="Input 2 44 6 4" xfId="37739"/>
    <cellStyle name="Input 2 44 6 4 2" xfId="62964"/>
    <cellStyle name="Input 2 44 6 5" xfId="37740"/>
    <cellStyle name="Input 2 44 6 6" xfId="37741"/>
    <cellStyle name="Input 2 44 6 7" xfId="37735"/>
    <cellStyle name="Input 2 44 7" xfId="5334"/>
    <cellStyle name="Input 2 44 7 2" xfId="37743"/>
    <cellStyle name="Input 2 44 7 2 2" xfId="37744"/>
    <cellStyle name="Input 2 44 7 2 3" xfId="62965"/>
    <cellStyle name="Input 2 44 7 3" xfId="37745"/>
    <cellStyle name="Input 2 44 7 3 2" xfId="62966"/>
    <cellStyle name="Input 2 44 7 4" xfId="37746"/>
    <cellStyle name="Input 2 44 7 4 2" xfId="62967"/>
    <cellStyle name="Input 2 44 7 5" xfId="37747"/>
    <cellStyle name="Input 2 44 7 6" xfId="37748"/>
    <cellStyle name="Input 2 44 7 7" xfId="37742"/>
    <cellStyle name="Input 2 44 8" xfId="6923"/>
    <cellStyle name="Input 2 44 8 2" xfId="37750"/>
    <cellStyle name="Input 2 44 8 2 2" xfId="37751"/>
    <cellStyle name="Input 2 44 8 2 3" xfId="62968"/>
    <cellStyle name="Input 2 44 8 3" xfId="37752"/>
    <cellStyle name="Input 2 44 8 3 2" xfId="62969"/>
    <cellStyle name="Input 2 44 8 4" xfId="37753"/>
    <cellStyle name="Input 2 44 8 4 2" xfId="62970"/>
    <cellStyle name="Input 2 44 8 5" xfId="37754"/>
    <cellStyle name="Input 2 44 8 6" xfId="37755"/>
    <cellStyle name="Input 2 44 8 7" xfId="37749"/>
    <cellStyle name="Input 2 44 9" xfId="8492"/>
    <cellStyle name="Input 2 44 9 2" xfId="37757"/>
    <cellStyle name="Input 2 44 9 2 2" xfId="37758"/>
    <cellStyle name="Input 2 44 9 2 3" xfId="62971"/>
    <cellStyle name="Input 2 44 9 3" xfId="37759"/>
    <cellStyle name="Input 2 44 9 3 2" xfId="62972"/>
    <cellStyle name="Input 2 44 9 4" xfId="37760"/>
    <cellStyle name="Input 2 44 9 4 2" xfId="62973"/>
    <cellStyle name="Input 2 44 9 5" xfId="37761"/>
    <cellStyle name="Input 2 44 9 6" xfId="37762"/>
    <cellStyle name="Input 2 44 9 7" xfId="37756"/>
    <cellStyle name="Input 2 45" xfId="667"/>
    <cellStyle name="Input 2 45 10" xfId="10020"/>
    <cellStyle name="Input 2 45 10 2" xfId="37764"/>
    <cellStyle name="Input 2 45 10 2 2" xfId="37765"/>
    <cellStyle name="Input 2 45 10 2 3" xfId="62974"/>
    <cellStyle name="Input 2 45 10 3" xfId="37766"/>
    <cellStyle name="Input 2 45 10 3 2" xfId="62975"/>
    <cellStyle name="Input 2 45 10 4" xfId="37767"/>
    <cellStyle name="Input 2 45 10 4 2" xfId="62976"/>
    <cellStyle name="Input 2 45 10 5" xfId="37768"/>
    <cellStyle name="Input 2 45 10 6" xfId="37769"/>
    <cellStyle name="Input 2 45 10 7" xfId="37763"/>
    <cellStyle name="Input 2 45 11" xfId="11809"/>
    <cellStyle name="Input 2 45 11 2" xfId="37771"/>
    <cellStyle name="Input 2 45 11 2 2" xfId="37772"/>
    <cellStyle name="Input 2 45 11 2 3" xfId="62977"/>
    <cellStyle name="Input 2 45 11 3" xfId="37773"/>
    <cellStyle name="Input 2 45 11 3 2" xfId="62978"/>
    <cellStyle name="Input 2 45 11 4" xfId="37774"/>
    <cellStyle name="Input 2 45 11 4 2" xfId="62979"/>
    <cellStyle name="Input 2 45 11 5" xfId="37775"/>
    <cellStyle name="Input 2 45 11 6" xfId="37776"/>
    <cellStyle name="Input 2 45 11 7" xfId="37770"/>
    <cellStyle name="Input 2 45 12" xfId="13510"/>
    <cellStyle name="Input 2 45 12 2" xfId="37778"/>
    <cellStyle name="Input 2 45 12 2 2" xfId="37779"/>
    <cellStyle name="Input 2 45 12 2 3" xfId="62980"/>
    <cellStyle name="Input 2 45 12 3" xfId="37780"/>
    <cellStyle name="Input 2 45 12 3 2" xfId="62981"/>
    <cellStyle name="Input 2 45 12 4" xfId="37781"/>
    <cellStyle name="Input 2 45 12 4 2" xfId="62982"/>
    <cellStyle name="Input 2 45 12 5" xfId="37782"/>
    <cellStyle name="Input 2 45 12 6" xfId="37777"/>
    <cellStyle name="Input 2 45 13" xfId="15123"/>
    <cellStyle name="Input 2 45 13 2" xfId="37784"/>
    <cellStyle name="Input 2 45 13 3" xfId="37783"/>
    <cellStyle name="Input 2 45 14" xfId="16733"/>
    <cellStyle name="Input 2 45 14 2" xfId="37786"/>
    <cellStyle name="Input 2 45 14 3" xfId="37785"/>
    <cellStyle name="Input 2 45 15" xfId="18335"/>
    <cellStyle name="Input 2 45 15 2" xfId="37787"/>
    <cellStyle name="Input 2 45 16" xfId="19939"/>
    <cellStyle name="Input 2 45 16 2" xfId="37788"/>
    <cellStyle name="Input 2 45 17" xfId="21529"/>
    <cellStyle name="Input 2 45 17 2" xfId="37789"/>
    <cellStyle name="Input 2 45 18" xfId="23103"/>
    <cellStyle name="Input 2 45 18 2" xfId="37790"/>
    <cellStyle name="Input 2 45 19" xfId="24617"/>
    <cellStyle name="Input 2 45 2" xfId="1257"/>
    <cellStyle name="Input 2 45 2 10" xfId="16078"/>
    <cellStyle name="Input 2 45 2 11" xfId="17683"/>
    <cellStyle name="Input 2 45 2 12" xfId="19286"/>
    <cellStyle name="Input 2 45 2 13" xfId="20878"/>
    <cellStyle name="Input 2 45 2 14" xfId="22455"/>
    <cellStyle name="Input 2 45 2 15" xfId="23976"/>
    <cellStyle name="Input 2 45 2 16" xfId="25449"/>
    <cellStyle name="Input 2 45 2 2" xfId="3037"/>
    <cellStyle name="Input 2 45 2 2 2" xfId="37792"/>
    <cellStyle name="Input 2 45 2 2 3" xfId="37791"/>
    <cellStyle name="Input 2 45 2 3" xfId="4700"/>
    <cellStyle name="Input 2 45 2 3 2" xfId="37793"/>
    <cellStyle name="Input 2 45 2 4" xfId="6292"/>
    <cellStyle name="Input 2 45 2 4 2" xfId="37794"/>
    <cellStyle name="Input 2 45 2 5" xfId="7864"/>
    <cellStyle name="Input 2 45 2 5 2" xfId="37795"/>
    <cellStyle name="Input 2 45 2 6" xfId="9379"/>
    <cellStyle name="Input 2 45 2 6 2" xfId="37796"/>
    <cellStyle name="Input 2 45 2 7" xfId="10852"/>
    <cellStyle name="Input 2 45 2 8" xfId="12765"/>
    <cellStyle name="Input 2 45 2 9" xfId="14466"/>
    <cellStyle name="Input 2 45 20" xfId="62983"/>
    <cellStyle name="Input 2 45 3" xfId="1665"/>
    <cellStyle name="Input 2 45 3 10" xfId="16450"/>
    <cellStyle name="Input 2 45 3 11" xfId="18055"/>
    <cellStyle name="Input 2 45 3 12" xfId="19658"/>
    <cellStyle name="Input 2 45 3 13" xfId="21250"/>
    <cellStyle name="Input 2 45 3 14" xfId="22827"/>
    <cellStyle name="Input 2 45 3 15" xfId="24348"/>
    <cellStyle name="Input 2 45 3 16" xfId="25821"/>
    <cellStyle name="Input 2 45 3 2" xfId="3409"/>
    <cellStyle name="Input 2 45 3 2 2" xfId="37798"/>
    <cellStyle name="Input 2 45 3 2 3" xfId="37797"/>
    <cellStyle name="Input 2 45 3 3" xfId="5072"/>
    <cellStyle name="Input 2 45 3 3 2" xfId="37799"/>
    <cellStyle name="Input 2 45 3 4" xfId="6664"/>
    <cellStyle name="Input 2 45 3 4 2" xfId="37800"/>
    <cellStyle name="Input 2 45 3 5" xfId="8236"/>
    <cellStyle name="Input 2 45 3 5 2" xfId="37801"/>
    <cellStyle name="Input 2 45 3 6" xfId="9751"/>
    <cellStyle name="Input 2 45 3 6 2" xfId="37802"/>
    <cellStyle name="Input 2 45 3 7" xfId="11224"/>
    <cellStyle name="Input 2 45 3 8" xfId="13137"/>
    <cellStyle name="Input 2 45 3 9" xfId="14838"/>
    <cellStyle name="Input 2 45 4" xfId="2599"/>
    <cellStyle name="Input 2 45 4 10" xfId="17246"/>
    <cellStyle name="Input 2 45 4 11" xfId="18849"/>
    <cellStyle name="Input 2 45 4 12" xfId="20443"/>
    <cellStyle name="Input 2 45 4 13" xfId="22019"/>
    <cellStyle name="Input 2 45 4 14" xfId="23548"/>
    <cellStyle name="Input 2 45 4 15" xfId="25021"/>
    <cellStyle name="Input 2 45 4 2" xfId="4262"/>
    <cellStyle name="Input 2 45 4 2 2" xfId="37804"/>
    <cellStyle name="Input 2 45 4 2 3" xfId="37803"/>
    <cellStyle name="Input 2 45 4 3" xfId="5854"/>
    <cellStyle name="Input 2 45 4 3 2" xfId="37805"/>
    <cellStyle name="Input 2 45 4 4" xfId="7429"/>
    <cellStyle name="Input 2 45 4 4 2" xfId="37806"/>
    <cellStyle name="Input 2 45 4 5" xfId="8951"/>
    <cellStyle name="Input 2 45 4 5 2" xfId="37807"/>
    <cellStyle name="Input 2 45 4 6" xfId="10424"/>
    <cellStyle name="Input 2 45 4 6 2" xfId="37808"/>
    <cellStyle name="Input 2 45 4 7" xfId="12327"/>
    <cellStyle name="Input 2 45 4 8" xfId="14028"/>
    <cellStyle name="Input 2 45 4 9" xfId="15640"/>
    <cellStyle name="Input 2 45 5" xfId="2082"/>
    <cellStyle name="Input 2 45 5 2" xfId="37810"/>
    <cellStyle name="Input 2 45 5 2 2" xfId="37811"/>
    <cellStyle name="Input 2 45 5 2 3" xfId="62984"/>
    <cellStyle name="Input 2 45 5 3" xfId="37812"/>
    <cellStyle name="Input 2 45 5 3 2" xfId="62985"/>
    <cellStyle name="Input 2 45 5 4" xfId="37813"/>
    <cellStyle name="Input 2 45 5 4 2" xfId="62986"/>
    <cellStyle name="Input 2 45 5 5" xfId="37814"/>
    <cellStyle name="Input 2 45 5 6" xfId="37815"/>
    <cellStyle name="Input 2 45 5 7" xfId="37809"/>
    <cellStyle name="Input 2 45 6" xfId="3751"/>
    <cellStyle name="Input 2 45 6 2" xfId="37817"/>
    <cellStyle name="Input 2 45 6 2 2" xfId="37818"/>
    <cellStyle name="Input 2 45 6 2 3" xfId="62987"/>
    <cellStyle name="Input 2 45 6 3" xfId="37819"/>
    <cellStyle name="Input 2 45 6 3 2" xfId="62988"/>
    <cellStyle name="Input 2 45 6 4" xfId="37820"/>
    <cellStyle name="Input 2 45 6 4 2" xfId="62989"/>
    <cellStyle name="Input 2 45 6 5" xfId="37821"/>
    <cellStyle name="Input 2 45 6 6" xfId="37822"/>
    <cellStyle name="Input 2 45 6 7" xfId="37816"/>
    <cellStyle name="Input 2 45 7" xfId="5354"/>
    <cellStyle name="Input 2 45 7 2" xfId="37824"/>
    <cellStyle name="Input 2 45 7 2 2" xfId="37825"/>
    <cellStyle name="Input 2 45 7 2 3" xfId="62990"/>
    <cellStyle name="Input 2 45 7 3" xfId="37826"/>
    <cellStyle name="Input 2 45 7 3 2" xfId="62991"/>
    <cellStyle name="Input 2 45 7 4" xfId="37827"/>
    <cellStyle name="Input 2 45 7 4 2" xfId="62992"/>
    <cellStyle name="Input 2 45 7 5" xfId="37828"/>
    <cellStyle name="Input 2 45 7 6" xfId="37829"/>
    <cellStyle name="Input 2 45 7 7" xfId="37823"/>
    <cellStyle name="Input 2 45 8" xfId="6941"/>
    <cellStyle name="Input 2 45 8 2" xfId="37831"/>
    <cellStyle name="Input 2 45 8 2 2" xfId="37832"/>
    <cellStyle name="Input 2 45 8 2 3" xfId="62993"/>
    <cellStyle name="Input 2 45 8 3" xfId="37833"/>
    <cellStyle name="Input 2 45 8 3 2" xfId="62994"/>
    <cellStyle name="Input 2 45 8 4" xfId="37834"/>
    <cellStyle name="Input 2 45 8 4 2" xfId="62995"/>
    <cellStyle name="Input 2 45 8 5" xfId="37835"/>
    <cellStyle name="Input 2 45 8 6" xfId="37836"/>
    <cellStyle name="Input 2 45 8 7" xfId="37830"/>
    <cellStyle name="Input 2 45 9" xfId="8506"/>
    <cellStyle name="Input 2 45 9 2" xfId="37838"/>
    <cellStyle name="Input 2 45 9 2 2" xfId="37839"/>
    <cellStyle name="Input 2 45 9 2 3" xfId="62996"/>
    <cellStyle name="Input 2 45 9 3" xfId="37840"/>
    <cellStyle name="Input 2 45 9 3 2" xfId="62997"/>
    <cellStyle name="Input 2 45 9 4" xfId="37841"/>
    <cellStyle name="Input 2 45 9 4 2" xfId="62998"/>
    <cellStyle name="Input 2 45 9 5" xfId="37842"/>
    <cellStyle name="Input 2 45 9 6" xfId="37843"/>
    <cellStyle name="Input 2 45 9 7" xfId="37837"/>
    <cellStyle name="Input 2 46" xfId="685"/>
    <cellStyle name="Input 2 46 10" xfId="11827"/>
    <cellStyle name="Input 2 46 10 2" xfId="37845"/>
    <cellStyle name="Input 2 46 10 2 2" xfId="37846"/>
    <cellStyle name="Input 2 46 10 2 3" xfId="62999"/>
    <cellStyle name="Input 2 46 10 3" xfId="37847"/>
    <cellStyle name="Input 2 46 10 3 2" xfId="63000"/>
    <cellStyle name="Input 2 46 10 4" xfId="37848"/>
    <cellStyle name="Input 2 46 10 4 2" xfId="63001"/>
    <cellStyle name="Input 2 46 10 5" xfId="37849"/>
    <cellStyle name="Input 2 46 10 6" xfId="37850"/>
    <cellStyle name="Input 2 46 10 7" xfId="37844"/>
    <cellStyle name="Input 2 46 11" xfId="13528"/>
    <cellStyle name="Input 2 46 11 2" xfId="37852"/>
    <cellStyle name="Input 2 46 11 2 2" xfId="37853"/>
    <cellStyle name="Input 2 46 11 2 3" xfId="63002"/>
    <cellStyle name="Input 2 46 11 3" xfId="37854"/>
    <cellStyle name="Input 2 46 11 3 2" xfId="63003"/>
    <cellStyle name="Input 2 46 11 4" xfId="37855"/>
    <cellStyle name="Input 2 46 11 4 2" xfId="63004"/>
    <cellStyle name="Input 2 46 11 5" xfId="37856"/>
    <cellStyle name="Input 2 46 11 6" xfId="37857"/>
    <cellStyle name="Input 2 46 11 7" xfId="37851"/>
    <cellStyle name="Input 2 46 12" xfId="15141"/>
    <cellStyle name="Input 2 46 12 2" xfId="37859"/>
    <cellStyle name="Input 2 46 12 2 2" xfId="37860"/>
    <cellStyle name="Input 2 46 12 2 3" xfId="63005"/>
    <cellStyle name="Input 2 46 12 3" xfId="37861"/>
    <cellStyle name="Input 2 46 12 3 2" xfId="63006"/>
    <cellStyle name="Input 2 46 12 4" xfId="37862"/>
    <cellStyle name="Input 2 46 12 4 2" xfId="63007"/>
    <cellStyle name="Input 2 46 12 5" xfId="37863"/>
    <cellStyle name="Input 2 46 12 6" xfId="37858"/>
    <cellStyle name="Input 2 46 13" xfId="16750"/>
    <cellStyle name="Input 2 46 13 2" xfId="37865"/>
    <cellStyle name="Input 2 46 13 3" xfId="37864"/>
    <cellStyle name="Input 2 46 14" xfId="18353"/>
    <cellStyle name="Input 2 46 14 2" xfId="37866"/>
    <cellStyle name="Input 2 46 15" xfId="19956"/>
    <cellStyle name="Input 2 46 15 2" xfId="37867"/>
    <cellStyle name="Input 2 46 16" xfId="21546"/>
    <cellStyle name="Input 2 46 16 2" xfId="37868"/>
    <cellStyle name="Input 2 46 17" xfId="23117"/>
    <cellStyle name="Input 2 46 17 2" xfId="37869"/>
    <cellStyle name="Input 2 46 18" xfId="24631"/>
    <cellStyle name="Input 2 46 19" xfId="63008"/>
    <cellStyle name="Input 2 46 2" xfId="1274"/>
    <cellStyle name="Input 2 46 2 10" xfId="16092"/>
    <cellStyle name="Input 2 46 2 11" xfId="17697"/>
    <cellStyle name="Input 2 46 2 12" xfId="19300"/>
    <cellStyle name="Input 2 46 2 13" xfId="20892"/>
    <cellStyle name="Input 2 46 2 14" xfId="22469"/>
    <cellStyle name="Input 2 46 2 15" xfId="23990"/>
    <cellStyle name="Input 2 46 2 16" xfId="25463"/>
    <cellStyle name="Input 2 46 2 2" xfId="3051"/>
    <cellStyle name="Input 2 46 2 2 2" xfId="37871"/>
    <cellStyle name="Input 2 46 2 2 3" xfId="37870"/>
    <cellStyle name="Input 2 46 2 3" xfId="4714"/>
    <cellStyle name="Input 2 46 2 3 2" xfId="37872"/>
    <cellStyle name="Input 2 46 2 4" xfId="6306"/>
    <cellStyle name="Input 2 46 2 4 2" xfId="37873"/>
    <cellStyle name="Input 2 46 2 5" xfId="7878"/>
    <cellStyle name="Input 2 46 2 5 2" xfId="37874"/>
    <cellStyle name="Input 2 46 2 6" xfId="9393"/>
    <cellStyle name="Input 2 46 2 6 2" xfId="37875"/>
    <cellStyle name="Input 2 46 2 7" xfId="10866"/>
    <cellStyle name="Input 2 46 2 8" xfId="12779"/>
    <cellStyle name="Input 2 46 2 9" xfId="14480"/>
    <cellStyle name="Input 2 46 3" xfId="1683"/>
    <cellStyle name="Input 2 46 3 10" xfId="16464"/>
    <cellStyle name="Input 2 46 3 11" xfId="18069"/>
    <cellStyle name="Input 2 46 3 12" xfId="19672"/>
    <cellStyle name="Input 2 46 3 13" xfId="21264"/>
    <cellStyle name="Input 2 46 3 14" xfId="22841"/>
    <cellStyle name="Input 2 46 3 15" xfId="24362"/>
    <cellStyle name="Input 2 46 3 16" xfId="25835"/>
    <cellStyle name="Input 2 46 3 2" xfId="3423"/>
    <cellStyle name="Input 2 46 3 2 2" xfId="37877"/>
    <cellStyle name="Input 2 46 3 2 3" xfId="37876"/>
    <cellStyle name="Input 2 46 3 3" xfId="5086"/>
    <cellStyle name="Input 2 46 3 3 2" xfId="37878"/>
    <cellStyle name="Input 2 46 3 4" xfId="6678"/>
    <cellStyle name="Input 2 46 3 4 2" xfId="37879"/>
    <cellStyle name="Input 2 46 3 5" xfId="8250"/>
    <cellStyle name="Input 2 46 3 5 2" xfId="37880"/>
    <cellStyle name="Input 2 46 3 6" xfId="9765"/>
    <cellStyle name="Input 2 46 3 6 2" xfId="37881"/>
    <cellStyle name="Input 2 46 3 7" xfId="11238"/>
    <cellStyle name="Input 2 46 3 8" xfId="13151"/>
    <cellStyle name="Input 2 46 3 9" xfId="14852"/>
    <cellStyle name="Input 2 46 4" xfId="2100"/>
    <cellStyle name="Input 2 46 4 2" xfId="37883"/>
    <cellStyle name="Input 2 46 4 2 2" xfId="37884"/>
    <cellStyle name="Input 2 46 4 2 3" xfId="63009"/>
    <cellStyle name="Input 2 46 4 3" xfId="37885"/>
    <cellStyle name="Input 2 46 4 3 2" xfId="63010"/>
    <cellStyle name="Input 2 46 4 4" xfId="37886"/>
    <cellStyle name="Input 2 46 4 4 2" xfId="63011"/>
    <cellStyle name="Input 2 46 4 5" xfId="37887"/>
    <cellStyle name="Input 2 46 4 6" xfId="37888"/>
    <cellStyle name="Input 2 46 4 7" xfId="37882"/>
    <cellStyle name="Input 2 46 5" xfId="3769"/>
    <cellStyle name="Input 2 46 5 2" xfId="37890"/>
    <cellStyle name="Input 2 46 5 2 2" xfId="37891"/>
    <cellStyle name="Input 2 46 5 2 3" xfId="63012"/>
    <cellStyle name="Input 2 46 5 3" xfId="37892"/>
    <cellStyle name="Input 2 46 5 3 2" xfId="63013"/>
    <cellStyle name="Input 2 46 5 4" xfId="37893"/>
    <cellStyle name="Input 2 46 5 4 2" xfId="63014"/>
    <cellStyle name="Input 2 46 5 5" xfId="37894"/>
    <cellStyle name="Input 2 46 5 6" xfId="37895"/>
    <cellStyle name="Input 2 46 5 7" xfId="37889"/>
    <cellStyle name="Input 2 46 6" xfId="5371"/>
    <cellStyle name="Input 2 46 6 2" xfId="37897"/>
    <cellStyle name="Input 2 46 6 2 2" xfId="37898"/>
    <cellStyle name="Input 2 46 6 2 3" xfId="63015"/>
    <cellStyle name="Input 2 46 6 3" xfId="37899"/>
    <cellStyle name="Input 2 46 6 3 2" xfId="63016"/>
    <cellStyle name="Input 2 46 6 4" xfId="37900"/>
    <cellStyle name="Input 2 46 6 4 2" xfId="63017"/>
    <cellStyle name="Input 2 46 6 5" xfId="37901"/>
    <cellStyle name="Input 2 46 6 6" xfId="37902"/>
    <cellStyle name="Input 2 46 6 7" xfId="37896"/>
    <cellStyle name="Input 2 46 7" xfId="6957"/>
    <cellStyle name="Input 2 46 7 2" xfId="37904"/>
    <cellStyle name="Input 2 46 7 2 2" xfId="37905"/>
    <cellStyle name="Input 2 46 7 2 3" xfId="63018"/>
    <cellStyle name="Input 2 46 7 3" xfId="37906"/>
    <cellStyle name="Input 2 46 7 3 2" xfId="63019"/>
    <cellStyle name="Input 2 46 7 4" xfId="37907"/>
    <cellStyle name="Input 2 46 7 4 2" xfId="63020"/>
    <cellStyle name="Input 2 46 7 5" xfId="37908"/>
    <cellStyle name="Input 2 46 7 6" xfId="37909"/>
    <cellStyle name="Input 2 46 7 7" xfId="37903"/>
    <cellStyle name="Input 2 46 8" xfId="8520"/>
    <cellStyle name="Input 2 46 8 2" xfId="37911"/>
    <cellStyle name="Input 2 46 8 2 2" xfId="37912"/>
    <cellStyle name="Input 2 46 8 2 3" xfId="63021"/>
    <cellStyle name="Input 2 46 8 3" xfId="37913"/>
    <cellStyle name="Input 2 46 8 3 2" xfId="63022"/>
    <cellStyle name="Input 2 46 8 4" xfId="37914"/>
    <cellStyle name="Input 2 46 8 4 2" xfId="63023"/>
    <cellStyle name="Input 2 46 8 5" xfId="37915"/>
    <cellStyle name="Input 2 46 8 6" xfId="37916"/>
    <cellStyle name="Input 2 46 8 7" xfId="37910"/>
    <cellStyle name="Input 2 46 9" xfId="10034"/>
    <cellStyle name="Input 2 46 9 2" xfId="37918"/>
    <cellStyle name="Input 2 46 9 2 2" xfId="37919"/>
    <cellStyle name="Input 2 46 9 2 3" xfId="63024"/>
    <cellStyle name="Input 2 46 9 3" xfId="37920"/>
    <cellStyle name="Input 2 46 9 3 2" xfId="63025"/>
    <cellStyle name="Input 2 46 9 4" xfId="37921"/>
    <cellStyle name="Input 2 46 9 4 2" xfId="63026"/>
    <cellStyle name="Input 2 46 9 5" xfId="37922"/>
    <cellStyle name="Input 2 46 9 6" xfId="37923"/>
    <cellStyle name="Input 2 46 9 7" xfId="37917"/>
    <cellStyle name="Input 2 47" xfId="791"/>
    <cellStyle name="Input 2 47 10" xfId="15695"/>
    <cellStyle name="Input 2 47 11" xfId="17300"/>
    <cellStyle name="Input 2 47 12" xfId="18903"/>
    <cellStyle name="Input 2 47 13" xfId="20495"/>
    <cellStyle name="Input 2 47 14" xfId="22072"/>
    <cellStyle name="Input 2 47 15" xfId="23594"/>
    <cellStyle name="Input 2 47 16" xfId="25067"/>
    <cellStyle name="Input 2 47 2" xfId="2654"/>
    <cellStyle name="Input 2 47 2 2" xfId="37925"/>
    <cellStyle name="Input 2 47 2 3" xfId="37924"/>
    <cellStyle name="Input 2 47 3" xfId="4317"/>
    <cellStyle name="Input 2 47 3 2" xfId="37926"/>
    <cellStyle name="Input 2 47 4" xfId="5909"/>
    <cellStyle name="Input 2 47 4 2" xfId="37927"/>
    <cellStyle name="Input 2 47 5" xfId="7481"/>
    <cellStyle name="Input 2 47 5 2" xfId="37928"/>
    <cellStyle name="Input 2 47 6" xfId="8997"/>
    <cellStyle name="Input 2 47 6 2" xfId="37929"/>
    <cellStyle name="Input 2 47 7" xfId="10470"/>
    <cellStyle name="Input 2 47 8" xfId="12382"/>
    <cellStyle name="Input 2 47 9" xfId="14083"/>
    <cellStyle name="Input 2 48" xfId="747"/>
    <cellStyle name="Input 2 48 10" xfId="15682"/>
    <cellStyle name="Input 2 48 11" xfId="17287"/>
    <cellStyle name="Input 2 48 12" xfId="18890"/>
    <cellStyle name="Input 2 48 13" xfId="20482"/>
    <cellStyle name="Input 2 48 14" xfId="22059"/>
    <cellStyle name="Input 2 48 15" xfId="23581"/>
    <cellStyle name="Input 2 48 16" xfId="25054"/>
    <cellStyle name="Input 2 48 2" xfId="2641"/>
    <cellStyle name="Input 2 48 2 2" xfId="37931"/>
    <cellStyle name="Input 2 48 2 3" xfId="37930"/>
    <cellStyle name="Input 2 48 3" xfId="4304"/>
    <cellStyle name="Input 2 48 3 2" xfId="37932"/>
    <cellStyle name="Input 2 48 4" xfId="5896"/>
    <cellStyle name="Input 2 48 4 2" xfId="37933"/>
    <cellStyle name="Input 2 48 5" xfId="7468"/>
    <cellStyle name="Input 2 48 5 2" xfId="37934"/>
    <cellStyle name="Input 2 48 6" xfId="8984"/>
    <cellStyle name="Input 2 48 6 2" xfId="37935"/>
    <cellStyle name="Input 2 48 7" xfId="10457"/>
    <cellStyle name="Input 2 48 8" xfId="12369"/>
    <cellStyle name="Input 2 48 9" xfId="14070"/>
    <cellStyle name="Input 2 49" xfId="826"/>
    <cellStyle name="Input 2 49 2" xfId="37937"/>
    <cellStyle name="Input 2 49 2 2" xfId="37938"/>
    <cellStyle name="Input 2 49 2 3" xfId="63027"/>
    <cellStyle name="Input 2 49 3" xfId="37939"/>
    <cellStyle name="Input 2 49 3 2" xfId="63028"/>
    <cellStyle name="Input 2 49 4" xfId="37940"/>
    <cellStyle name="Input 2 49 4 2" xfId="63029"/>
    <cellStyle name="Input 2 49 5" xfId="37941"/>
    <cellStyle name="Input 2 49 6" xfId="37942"/>
    <cellStyle name="Input 2 49 7" xfId="37936"/>
    <cellStyle name="Input 2 5" xfId="399"/>
    <cellStyle name="Input 2 5 10" xfId="5862"/>
    <cellStyle name="Input 2 5 10 2" xfId="37944"/>
    <cellStyle name="Input 2 5 10 2 2" xfId="37945"/>
    <cellStyle name="Input 2 5 10 2 3" xfId="63030"/>
    <cellStyle name="Input 2 5 10 3" xfId="37946"/>
    <cellStyle name="Input 2 5 10 3 2" xfId="63031"/>
    <cellStyle name="Input 2 5 10 4" xfId="37947"/>
    <cellStyle name="Input 2 5 10 4 2" xfId="63032"/>
    <cellStyle name="Input 2 5 10 5" xfId="37948"/>
    <cellStyle name="Input 2 5 10 6" xfId="37949"/>
    <cellStyle name="Input 2 5 10 7" xfId="37943"/>
    <cellStyle name="Input 2 5 11" xfId="11541"/>
    <cellStyle name="Input 2 5 11 2" xfId="37951"/>
    <cellStyle name="Input 2 5 11 2 2" xfId="37952"/>
    <cellStyle name="Input 2 5 11 2 3" xfId="63033"/>
    <cellStyle name="Input 2 5 11 3" xfId="37953"/>
    <cellStyle name="Input 2 5 11 3 2" xfId="63034"/>
    <cellStyle name="Input 2 5 11 4" xfId="37954"/>
    <cellStyle name="Input 2 5 11 4 2" xfId="63035"/>
    <cellStyle name="Input 2 5 11 5" xfId="37955"/>
    <cellStyle name="Input 2 5 11 6" xfId="37956"/>
    <cellStyle name="Input 2 5 11 7" xfId="37950"/>
    <cellStyle name="Input 2 5 12" xfId="13243"/>
    <cellStyle name="Input 2 5 12 2" xfId="37958"/>
    <cellStyle name="Input 2 5 12 2 2" xfId="37959"/>
    <cellStyle name="Input 2 5 12 2 3" xfId="63036"/>
    <cellStyle name="Input 2 5 12 3" xfId="37960"/>
    <cellStyle name="Input 2 5 12 3 2" xfId="63037"/>
    <cellStyle name="Input 2 5 12 4" xfId="37961"/>
    <cellStyle name="Input 2 5 12 4 2" xfId="63038"/>
    <cellStyle name="Input 2 5 12 5" xfId="37962"/>
    <cellStyle name="Input 2 5 12 6" xfId="37957"/>
    <cellStyle name="Input 2 5 13" xfId="11859"/>
    <cellStyle name="Input 2 5 13 2" xfId="37964"/>
    <cellStyle name="Input 2 5 13 3" xfId="37963"/>
    <cellStyle name="Input 2 5 14" xfId="11299"/>
    <cellStyle name="Input 2 5 14 2" xfId="37966"/>
    <cellStyle name="Input 2 5 14 3" xfId="37965"/>
    <cellStyle name="Input 2 5 15" xfId="13518"/>
    <cellStyle name="Input 2 5 15 2" xfId="37967"/>
    <cellStyle name="Input 2 5 16" xfId="11318"/>
    <cellStyle name="Input 2 5 16 2" xfId="37968"/>
    <cellStyle name="Input 2 5 17" xfId="17122"/>
    <cellStyle name="Input 2 5 17 2" xfId="37969"/>
    <cellStyle name="Input 2 5 18" xfId="18759"/>
    <cellStyle name="Input 2 5 18 2" xfId="37970"/>
    <cellStyle name="Input 2 5 19" xfId="21553"/>
    <cellStyle name="Input 2 5 2" xfId="989"/>
    <cellStyle name="Input 2 5 2 10" xfId="15825"/>
    <cellStyle name="Input 2 5 2 11" xfId="17430"/>
    <cellStyle name="Input 2 5 2 12" xfId="19033"/>
    <cellStyle name="Input 2 5 2 13" xfId="20625"/>
    <cellStyle name="Input 2 5 2 14" xfId="22202"/>
    <cellStyle name="Input 2 5 2 15" xfId="23723"/>
    <cellStyle name="Input 2 5 2 16" xfId="25196"/>
    <cellStyle name="Input 2 5 2 2" xfId="2784"/>
    <cellStyle name="Input 2 5 2 2 2" xfId="37972"/>
    <cellStyle name="Input 2 5 2 2 3" xfId="37971"/>
    <cellStyle name="Input 2 5 2 3" xfId="4447"/>
    <cellStyle name="Input 2 5 2 3 2" xfId="37973"/>
    <cellStyle name="Input 2 5 2 4" xfId="6039"/>
    <cellStyle name="Input 2 5 2 4 2" xfId="37974"/>
    <cellStyle name="Input 2 5 2 5" xfId="7611"/>
    <cellStyle name="Input 2 5 2 5 2" xfId="37975"/>
    <cellStyle name="Input 2 5 2 6" xfId="9126"/>
    <cellStyle name="Input 2 5 2 6 2" xfId="37976"/>
    <cellStyle name="Input 2 5 2 7" xfId="10599"/>
    <cellStyle name="Input 2 5 2 8" xfId="12512"/>
    <cellStyle name="Input 2 5 2 9" xfId="14213"/>
    <cellStyle name="Input 2 5 20" xfId="63039"/>
    <cellStyle name="Input 2 5 21" xfId="63040"/>
    <cellStyle name="Input 2 5 3" xfId="1397"/>
    <cellStyle name="Input 2 5 3 10" xfId="16197"/>
    <cellStyle name="Input 2 5 3 11" xfId="17802"/>
    <cellStyle name="Input 2 5 3 12" xfId="19405"/>
    <cellStyle name="Input 2 5 3 13" xfId="20997"/>
    <cellStyle name="Input 2 5 3 14" xfId="22574"/>
    <cellStyle name="Input 2 5 3 15" xfId="24095"/>
    <cellStyle name="Input 2 5 3 16" xfId="25568"/>
    <cellStyle name="Input 2 5 3 2" xfId="3156"/>
    <cellStyle name="Input 2 5 3 2 2" xfId="37978"/>
    <cellStyle name="Input 2 5 3 2 3" xfId="37977"/>
    <cellStyle name="Input 2 5 3 3" xfId="4819"/>
    <cellStyle name="Input 2 5 3 3 2" xfId="37979"/>
    <cellStyle name="Input 2 5 3 4" xfId="6411"/>
    <cellStyle name="Input 2 5 3 4 2" xfId="37980"/>
    <cellStyle name="Input 2 5 3 5" xfId="7983"/>
    <cellStyle name="Input 2 5 3 5 2" xfId="37981"/>
    <cellStyle name="Input 2 5 3 6" xfId="9498"/>
    <cellStyle name="Input 2 5 3 6 2" xfId="37982"/>
    <cellStyle name="Input 2 5 3 7" xfId="10971"/>
    <cellStyle name="Input 2 5 3 8" xfId="12884"/>
    <cellStyle name="Input 2 5 3 9" xfId="14585"/>
    <cellStyle name="Input 2 5 4" xfId="2331"/>
    <cellStyle name="Input 2 5 4 10" xfId="16978"/>
    <cellStyle name="Input 2 5 4 11" xfId="18582"/>
    <cellStyle name="Input 2 5 4 12" xfId="20180"/>
    <cellStyle name="Input 2 5 4 13" xfId="21758"/>
    <cellStyle name="Input 2 5 4 14" xfId="23294"/>
    <cellStyle name="Input 2 5 4 15" xfId="24768"/>
    <cellStyle name="Input 2 5 4 2" xfId="3995"/>
    <cellStyle name="Input 2 5 4 2 2" xfId="37984"/>
    <cellStyle name="Input 2 5 4 2 3" xfId="37983"/>
    <cellStyle name="Input 2 5 4 3" xfId="5590"/>
    <cellStyle name="Input 2 5 4 3 2" xfId="37985"/>
    <cellStyle name="Input 2 5 4 4" xfId="7169"/>
    <cellStyle name="Input 2 5 4 4 2" xfId="37986"/>
    <cellStyle name="Input 2 5 4 5" xfId="8697"/>
    <cellStyle name="Input 2 5 4 5 2" xfId="37987"/>
    <cellStyle name="Input 2 5 4 6" xfId="10171"/>
    <cellStyle name="Input 2 5 4 6 2" xfId="37988"/>
    <cellStyle name="Input 2 5 4 7" xfId="12059"/>
    <cellStyle name="Input 2 5 4 8" xfId="13760"/>
    <cellStyle name="Input 2 5 4 9" xfId="15373"/>
    <cellStyle name="Input 2 5 5" xfId="1814"/>
    <cellStyle name="Input 2 5 5 2" xfId="37990"/>
    <cellStyle name="Input 2 5 5 2 2" xfId="37991"/>
    <cellStyle name="Input 2 5 5 2 3" xfId="63041"/>
    <cellStyle name="Input 2 5 5 3" xfId="37992"/>
    <cellStyle name="Input 2 5 5 3 2" xfId="63042"/>
    <cellStyle name="Input 2 5 5 4" xfId="37993"/>
    <cellStyle name="Input 2 5 5 4 2" xfId="63043"/>
    <cellStyle name="Input 2 5 5 5" xfId="37994"/>
    <cellStyle name="Input 2 5 5 6" xfId="37995"/>
    <cellStyle name="Input 2 5 5 7" xfId="37989"/>
    <cellStyle name="Input 2 5 6" xfId="3484"/>
    <cellStyle name="Input 2 5 6 2" xfId="37997"/>
    <cellStyle name="Input 2 5 6 2 2" xfId="37998"/>
    <cellStyle name="Input 2 5 6 2 3" xfId="63044"/>
    <cellStyle name="Input 2 5 6 3" xfId="37999"/>
    <cellStyle name="Input 2 5 6 3 2" xfId="63045"/>
    <cellStyle name="Input 2 5 6 4" xfId="38000"/>
    <cellStyle name="Input 2 5 6 4 2" xfId="63046"/>
    <cellStyle name="Input 2 5 6 5" xfId="38001"/>
    <cellStyle name="Input 2 5 6 6" xfId="38002"/>
    <cellStyle name="Input 2 5 6 7" xfId="37996"/>
    <cellStyle name="Input 2 5 7" xfId="811"/>
    <cellStyle name="Input 2 5 7 2" xfId="38004"/>
    <cellStyle name="Input 2 5 7 2 2" xfId="38005"/>
    <cellStyle name="Input 2 5 7 3" xfId="38006"/>
    <cellStyle name="Input 2 5 7 4" xfId="38007"/>
    <cellStyle name="Input 2 5 7 5" xfId="38008"/>
    <cellStyle name="Input 2 5 7 6" xfId="38009"/>
    <cellStyle name="Input 2 5 7 7" xfId="38003"/>
    <cellStyle name="Input 2 5 8" xfId="807"/>
    <cellStyle name="Input 2 5 8 2" xfId="38011"/>
    <cellStyle name="Input 2 5 8 2 2" xfId="38012"/>
    <cellStyle name="Input 2 5 8 3" xfId="38013"/>
    <cellStyle name="Input 2 5 8 4" xfId="38014"/>
    <cellStyle name="Input 2 5 8 5" xfId="38015"/>
    <cellStyle name="Input 2 5 8 6" xfId="38016"/>
    <cellStyle name="Input 2 5 8 7" xfId="38010"/>
    <cellStyle name="Input 2 5 9" xfId="4270"/>
    <cellStyle name="Input 2 5 9 2" xfId="38018"/>
    <cellStyle name="Input 2 5 9 2 2" xfId="38019"/>
    <cellStyle name="Input 2 5 9 3" xfId="38020"/>
    <cellStyle name="Input 2 5 9 4" xfId="38021"/>
    <cellStyle name="Input 2 5 9 5" xfId="38022"/>
    <cellStyle name="Input 2 5 9 6" xfId="38023"/>
    <cellStyle name="Input 2 5 9 7" xfId="38017"/>
    <cellStyle name="Input 2 50" xfId="2134"/>
    <cellStyle name="Input 2 50 2" xfId="38025"/>
    <cellStyle name="Input 2 50 2 2" xfId="38026"/>
    <cellStyle name="Input 2 50 3" xfId="38027"/>
    <cellStyle name="Input 2 50 4" xfId="38028"/>
    <cellStyle name="Input 2 50 5" xfId="38029"/>
    <cellStyle name="Input 2 50 6" xfId="38030"/>
    <cellStyle name="Input 2 50 7" xfId="38024"/>
    <cellStyle name="Input 2 51" xfId="3659"/>
    <cellStyle name="Input 2 51 2" xfId="38032"/>
    <cellStyle name="Input 2 51 2 2" xfId="38033"/>
    <cellStyle name="Input 2 51 3" xfId="38034"/>
    <cellStyle name="Input 2 51 4" xfId="38035"/>
    <cellStyle name="Input 2 51 5" xfId="38036"/>
    <cellStyle name="Input 2 51 6" xfId="38037"/>
    <cellStyle name="Input 2 51 7" xfId="38031"/>
    <cellStyle name="Input 2 52" xfId="5262"/>
    <cellStyle name="Input 2 52 2" xfId="38039"/>
    <cellStyle name="Input 2 52 2 2" xfId="38040"/>
    <cellStyle name="Input 2 52 3" xfId="38041"/>
    <cellStyle name="Input 2 52 4" xfId="38042"/>
    <cellStyle name="Input 2 52 5" xfId="38043"/>
    <cellStyle name="Input 2 52 6" xfId="38044"/>
    <cellStyle name="Input 2 52 7" xfId="38038"/>
    <cellStyle name="Input 2 53" xfId="6853"/>
    <cellStyle name="Input 2 53 2" xfId="38046"/>
    <cellStyle name="Input 2 53 2 2" xfId="38047"/>
    <cellStyle name="Input 2 53 3" xfId="38048"/>
    <cellStyle name="Input 2 53 4" xfId="38049"/>
    <cellStyle name="Input 2 53 5" xfId="38050"/>
    <cellStyle name="Input 2 53 6" xfId="38051"/>
    <cellStyle name="Input 2 53 7" xfId="38045"/>
    <cellStyle name="Input 2 54" xfId="8422"/>
    <cellStyle name="Input 2 54 2" xfId="38053"/>
    <cellStyle name="Input 2 54 2 2" xfId="38054"/>
    <cellStyle name="Input 2 54 3" xfId="38055"/>
    <cellStyle name="Input 2 54 4" xfId="38056"/>
    <cellStyle name="Input 2 54 5" xfId="38057"/>
    <cellStyle name="Input 2 54 6" xfId="38058"/>
    <cellStyle name="Input 2 54 7" xfId="38052"/>
    <cellStyle name="Input 2 55" xfId="11338"/>
    <cellStyle name="Input 2 55 2" xfId="38060"/>
    <cellStyle name="Input 2 55 2 2" xfId="38061"/>
    <cellStyle name="Input 2 55 3" xfId="38062"/>
    <cellStyle name="Input 2 55 4" xfId="38063"/>
    <cellStyle name="Input 2 55 5" xfId="38064"/>
    <cellStyle name="Input 2 55 6" xfId="38065"/>
    <cellStyle name="Input 2 55 7" xfId="38059"/>
    <cellStyle name="Input 2 56" xfId="11902"/>
    <cellStyle name="Input 2 56 2" xfId="38067"/>
    <cellStyle name="Input 2 56 2 2" xfId="38068"/>
    <cellStyle name="Input 2 56 3" xfId="38069"/>
    <cellStyle name="Input 2 56 4" xfId="38070"/>
    <cellStyle name="Input 2 56 5" xfId="38071"/>
    <cellStyle name="Input 2 56 6" xfId="38072"/>
    <cellStyle name="Input 2 56 7" xfId="38066"/>
    <cellStyle name="Input 2 57" xfId="13744"/>
    <cellStyle name="Input 2 57 2" xfId="38074"/>
    <cellStyle name="Input 2 57 2 2" xfId="38075"/>
    <cellStyle name="Input 2 57 3" xfId="38076"/>
    <cellStyle name="Input 2 57 4" xfId="38077"/>
    <cellStyle name="Input 2 57 5" xfId="38078"/>
    <cellStyle name="Input 2 57 6" xfId="38073"/>
    <cellStyle name="Input 2 58" xfId="15031"/>
    <cellStyle name="Input 2 58 2" xfId="38080"/>
    <cellStyle name="Input 2 58 3" xfId="38079"/>
    <cellStyle name="Input 2 59" xfId="16642"/>
    <cellStyle name="Input 2 59 2" xfId="38081"/>
    <cellStyle name="Input 2 6" xfId="320"/>
    <cellStyle name="Input 2 6 10" xfId="6934"/>
    <cellStyle name="Input 2 6 10 2" xfId="38083"/>
    <cellStyle name="Input 2 6 10 2 2" xfId="38084"/>
    <cellStyle name="Input 2 6 10 3" xfId="38085"/>
    <cellStyle name="Input 2 6 10 4" xfId="38086"/>
    <cellStyle name="Input 2 6 10 5" xfId="38087"/>
    <cellStyle name="Input 2 6 10 6" xfId="38088"/>
    <cellStyle name="Input 2 6 10 7" xfId="38082"/>
    <cellStyle name="Input 2 6 11" xfId="11462"/>
    <cellStyle name="Input 2 6 11 2" xfId="38090"/>
    <cellStyle name="Input 2 6 11 2 2" xfId="38091"/>
    <cellStyle name="Input 2 6 11 3" xfId="38092"/>
    <cellStyle name="Input 2 6 11 4" xfId="38093"/>
    <cellStyle name="Input 2 6 11 5" xfId="38094"/>
    <cellStyle name="Input 2 6 11 6" xfId="38095"/>
    <cellStyle name="Input 2 6 11 7" xfId="38089"/>
    <cellStyle name="Input 2 6 12" xfId="11871"/>
    <cellStyle name="Input 2 6 12 2" xfId="38097"/>
    <cellStyle name="Input 2 6 12 2 2" xfId="38098"/>
    <cellStyle name="Input 2 6 12 3" xfId="38099"/>
    <cellStyle name="Input 2 6 12 4" xfId="38100"/>
    <cellStyle name="Input 2 6 12 5" xfId="38101"/>
    <cellStyle name="Input 2 6 12 6" xfId="38096"/>
    <cellStyle name="Input 2 6 13" xfId="11869"/>
    <cellStyle name="Input 2 6 13 2" xfId="38103"/>
    <cellStyle name="Input 2 6 13 3" xfId="38102"/>
    <cellStyle name="Input 2 6 14" xfId="13896"/>
    <cellStyle name="Input 2 6 14 2" xfId="38105"/>
    <cellStyle name="Input 2 6 14 3" xfId="38104"/>
    <cellStyle name="Input 2 6 15" xfId="15114"/>
    <cellStyle name="Input 2 6 15 2" xfId="38106"/>
    <cellStyle name="Input 2 6 16" xfId="16786"/>
    <cellStyle name="Input 2 6 16 2" xfId="38107"/>
    <cellStyle name="Input 2 6 17" xfId="18449"/>
    <cellStyle name="Input 2 6 17 2" xfId="38108"/>
    <cellStyle name="Input 2 6 18" xfId="21606"/>
    <cellStyle name="Input 2 6 18 2" xfId="38109"/>
    <cellStyle name="Input 2 6 19" xfId="22026"/>
    <cellStyle name="Input 2 6 2" xfId="911"/>
    <cellStyle name="Input 2 6 2 10" xfId="15758"/>
    <cellStyle name="Input 2 6 2 11" xfId="17363"/>
    <cellStyle name="Input 2 6 2 12" xfId="18966"/>
    <cellStyle name="Input 2 6 2 13" xfId="20558"/>
    <cellStyle name="Input 2 6 2 14" xfId="22135"/>
    <cellStyle name="Input 2 6 2 15" xfId="23656"/>
    <cellStyle name="Input 2 6 2 16" xfId="25129"/>
    <cellStyle name="Input 2 6 2 2" xfId="2717"/>
    <cellStyle name="Input 2 6 2 2 2" xfId="38111"/>
    <cellStyle name="Input 2 6 2 2 3" xfId="38110"/>
    <cellStyle name="Input 2 6 2 3" xfId="4380"/>
    <cellStyle name="Input 2 6 2 3 2" xfId="38112"/>
    <cellStyle name="Input 2 6 2 4" xfId="5972"/>
    <cellStyle name="Input 2 6 2 4 2" xfId="38113"/>
    <cellStyle name="Input 2 6 2 5" xfId="7544"/>
    <cellStyle name="Input 2 6 2 5 2" xfId="38114"/>
    <cellStyle name="Input 2 6 2 6" xfId="9059"/>
    <cellStyle name="Input 2 6 2 6 2" xfId="38115"/>
    <cellStyle name="Input 2 6 2 7" xfId="10532"/>
    <cellStyle name="Input 2 6 2 8" xfId="12445"/>
    <cellStyle name="Input 2 6 2 9" xfId="14146"/>
    <cellStyle name="Input 2 6 3" xfId="1318"/>
    <cellStyle name="Input 2 6 3 10" xfId="16130"/>
    <cellStyle name="Input 2 6 3 11" xfId="17735"/>
    <cellStyle name="Input 2 6 3 12" xfId="19338"/>
    <cellStyle name="Input 2 6 3 13" xfId="20930"/>
    <cellStyle name="Input 2 6 3 14" xfId="22507"/>
    <cellStyle name="Input 2 6 3 15" xfId="24028"/>
    <cellStyle name="Input 2 6 3 16" xfId="25501"/>
    <cellStyle name="Input 2 6 3 2" xfId="3089"/>
    <cellStyle name="Input 2 6 3 2 2" xfId="38117"/>
    <cellStyle name="Input 2 6 3 2 3" xfId="38116"/>
    <cellStyle name="Input 2 6 3 3" xfId="4752"/>
    <cellStyle name="Input 2 6 3 3 2" xfId="38118"/>
    <cellStyle name="Input 2 6 3 4" xfId="6344"/>
    <cellStyle name="Input 2 6 3 4 2" xfId="38119"/>
    <cellStyle name="Input 2 6 3 5" xfId="7916"/>
    <cellStyle name="Input 2 6 3 5 2" xfId="38120"/>
    <cellStyle name="Input 2 6 3 6" xfId="9431"/>
    <cellStyle name="Input 2 6 3 6 2" xfId="38121"/>
    <cellStyle name="Input 2 6 3 7" xfId="10904"/>
    <cellStyle name="Input 2 6 3 8" xfId="12817"/>
    <cellStyle name="Input 2 6 3 9" xfId="14518"/>
    <cellStyle name="Input 2 6 4" xfId="2256"/>
    <cellStyle name="Input 2 6 4 10" xfId="16904"/>
    <cellStyle name="Input 2 6 4 11" xfId="18509"/>
    <cellStyle name="Input 2 6 4 12" xfId="20105"/>
    <cellStyle name="Input 2 6 4 13" xfId="21687"/>
    <cellStyle name="Input 2 6 4 14" xfId="23228"/>
    <cellStyle name="Input 2 6 4 15" xfId="24705"/>
    <cellStyle name="Input 2 6 4 2" xfId="3921"/>
    <cellStyle name="Input 2 6 4 2 2" xfId="38123"/>
    <cellStyle name="Input 2 6 4 2 3" xfId="38122"/>
    <cellStyle name="Input 2 6 4 3" xfId="5517"/>
    <cellStyle name="Input 2 6 4 3 2" xfId="38124"/>
    <cellStyle name="Input 2 6 4 4" xfId="7098"/>
    <cellStyle name="Input 2 6 4 4 2" xfId="38125"/>
    <cellStyle name="Input 2 6 4 5" xfId="8631"/>
    <cellStyle name="Input 2 6 4 5 2" xfId="38126"/>
    <cellStyle name="Input 2 6 4 6" xfId="10108"/>
    <cellStyle name="Input 2 6 4 6 2" xfId="38127"/>
    <cellStyle name="Input 2 6 4 7" xfId="11984"/>
    <cellStyle name="Input 2 6 4 8" xfId="13685"/>
    <cellStyle name="Input 2 6 4 9" xfId="15298"/>
    <cellStyle name="Input 2 6 5" xfId="1735"/>
    <cellStyle name="Input 2 6 5 2" xfId="38129"/>
    <cellStyle name="Input 2 6 5 2 2" xfId="38130"/>
    <cellStyle name="Input 2 6 5 3" xfId="38131"/>
    <cellStyle name="Input 2 6 5 4" xfId="38132"/>
    <cellStyle name="Input 2 6 5 5" xfId="38133"/>
    <cellStyle name="Input 2 6 5 6" xfId="38134"/>
    <cellStyle name="Input 2 6 5 7" xfId="38128"/>
    <cellStyle name="Input 2 6 6" xfId="800"/>
    <cellStyle name="Input 2 6 6 2" xfId="38136"/>
    <cellStyle name="Input 2 6 6 2 2" xfId="38137"/>
    <cellStyle name="Input 2 6 6 3" xfId="38138"/>
    <cellStyle name="Input 2 6 6 4" xfId="38139"/>
    <cellStyle name="Input 2 6 6 5" xfId="38140"/>
    <cellStyle name="Input 2 6 6 6" xfId="38141"/>
    <cellStyle name="Input 2 6 6 7" xfId="38135"/>
    <cellStyle name="Input 2 6 7" xfId="1660"/>
    <cellStyle name="Input 2 6 7 2" xfId="38143"/>
    <cellStyle name="Input 2 6 7 2 2" xfId="38144"/>
    <cellStyle name="Input 2 6 7 3" xfId="38145"/>
    <cellStyle name="Input 2 6 7 4" xfId="38146"/>
    <cellStyle name="Input 2 6 7 5" xfId="38147"/>
    <cellStyle name="Input 2 6 7 6" xfId="38148"/>
    <cellStyle name="Input 2 6 7 7" xfId="38142"/>
    <cellStyle name="Input 2 6 8" xfId="3742"/>
    <cellStyle name="Input 2 6 8 2" xfId="38150"/>
    <cellStyle name="Input 2 6 8 2 2" xfId="38151"/>
    <cellStyle name="Input 2 6 8 3" xfId="38152"/>
    <cellStyle name="Input 2 6 8 4" xfId="38153"/>
    <cellStyle name="Input 2 6 8 5" xfId="38154"/>
    <cellStyle name="Input 2 6 8 6" xfId="38155"/>
    <cellStyle name="Input 2 6 8 7" xfId="38149"/>
    <cellStyle name="Input 2 6 9" xfId="5345"/>
    <cellStyle name="Input 2 6 9 2" xfId="38157"/>
    <cellStyle name="Input 2 6 9 2 2" xfId="38158"/>
    <cellStyle name="Input 2 6 9 3" xfId="38159"/>
    <cellStyle name="Input 2 6 9 4" xfId="38160"/>
    <cellStyle name="Input 2 6 9 5" xfId="38161"/>
    <cellStyle name="Input 2 6 9 6" xfId="38162"/>
    <cellStyle name="Input 2 6 9 7" xfId="38156"/>
    <cellStyle name="Input 2 60" xfId="18566"/>
    <cellStyle name="Input 2 60 2" xfId="38163"/>
    <cellStyle name="Input 2 61" xfId="20164"/>
    <cellStyle name="Input 2 61 2" xfId="38164"/>
    <cellStyle name="Input 2 62" xfId="22013"/>
    <cellStyle name="Input 2 62 2" xfId="38165"/>
    <cellStyle name="Input 2 63" xfId="23019"/>
    <cellStyle name="Input 2 7" xfId="353"/>
    <cellStyle name="Input 2 7 10" xfId="1132"/>
    <cellStyle name="Input 2 7 10 2" xfId="38167"/>
    <cellStyle name="Input 2 7 10 2 2" xfId="38168"/>
    <cellStyle name="Input 2 7 10 3" xfId="38169"/>
    <cellStyle name="Input 2 7 10 4" xfId="38170"/>
    <cellStyle name="Input 2 7 10 5" xfId="38171"/>
    <cellStyle name="Input 2 7 10 6" xfId="38172"/>
    <cellStyle name="Input 2 7 10 7" xfId="38166"/>
    <cellStyle name="Input 2 7 11" xfId="11495"/>
    <cellStyle name="Input 2 7 11 2" xfId="38174"/>
    <cellStyle name="Input 2 7 11 2 2" xfId="38175"/>
    <cellStyle name="Input 2 7 11 3" xfId="38176"/>
    <cellStyle name="Input 2 7 11 4" xfId="38177"/>
    <cellStyle name="Input 2 7 11 5" xfId="38178"/>
    <cellStyle name="Input 2 7 11 6" xfId="38179"/>
    <cellStyle name="Input 2 7 11 7" xfId="38173"/>
    <cellStyle name="Input 2 7 12" xfId="13197"/>
    <cellStyle name="Input 2 7 12 2" xfId="38181"/>
    <cellStyle name="Input 2 7 12 2 2" xfId="38182"/>
    <cellStyle name="Input 2 7 12 3" xfId="38183"/>
    <cellStyle name="Input 2 7 12 4" xfId="38184"/>
    <cellStyle name="Input 2 7 12 5" xfId="38185"/>
    <cellStyle name="Input 2 7 12 6" xfId="38180"/>
    <cellStyle name="Input 2 7 13" xfId="13588"/>
    <cellStyle name="Input 2 7 13 2" xfId="38187"/>
    <cellStyle name="Input 2 7 13 3" xfId="38186"/>
    <cellStyle name="Input 2 7 14" xfId="13639"/>
    <cellStyle name="Input 2 7 14 2" xfId="38189"/>
    <cellStyle name="Input 2 7 14 3" xfId="38188"/>
    <cellStyle name="Input 2 7 15" xfId="12030"/>
    <cellStyle name="Input 2 7 15 2" xfId="38190"/>
    <cellStyle name="Input 2 7 16" xfId="18413"/>
    <cellStyle name="Input 2 7 16 2" xfId="38191"/>
    <cellStyle name="Input 2 7 17" xfId="20015"/>
    <cellStyle name="Input 2 7 17 2" xfId="38192"/>
    <cellStyle name="Input 2 7 18" xfId="20007"/>
    <cellStyle name="Input 2 7 18 2" xfId="38193"/>
    <cellStyle name="Input 2 7 19" xfId="21637"/>
    <cellStyle name="Input 2 7 2" xfId="943"/>
    <cellStyle name="Input 2 7 2 10" xfId="15784"/>
    <cellStyle name="Input 2 7 2 11" xfId="17389"/>
    <cellStyle name="Input 2 7 2 12" xfId="18992"/>
    <cellStyle name="Input 2 7 2 13" xfId="20584"/>
    <cellStyle name="Input 2 7 2 14" xfId="22161"/>
    <cellStyle name="Input 2 7 2 15" xfId="23682"/>
    <cellStyle name="Input 2 7 2 16" xfId="25155"/>
    <cellStyle name="Input 2 7 2 2" xfId="2743"/>
    <cellStyle name="Input 2 7 2 2 2" xfId="38195"/>
    <cellStyle name="Input 2 7 2 2 3" xfId="38194"/>
    <cellStyle name="Input 2 7 2 3" xfId="4406"/>
    <cellStyle name="Input 2 7 2 3 2" xfId="38196"/>
    <cellStyle name="Input 2 7 2 4" xfId="5998"/>
    <cellStyle name="Input 2 7 2 4 2" xfId="38197"/>
    <cellStyle name="Input 2 7 2 5" xfId="7570"/>
    <cellStyle name="Input 2 7 2 5 2" xfId="38198"/>
    <cellStyle name="Input 2 7 2 6" xfId="9085"/>
    <cellStyle name="Input 2 7 2 6 2" xfId="38199"/>
    <cellStyle name="Input 2 7 2 7" xfId="10558"/>
    <cellStyle name="Input 2 7 2 8" xfId="12471"/>
    <cellStyle name="Input 2 7 2 9" xfId="14172"/>
    <cellStyle name="Input 2 7 3" xfId="1351"/>
    <cellStyle name="Input 2 7 3 10" xfId="16156"/>
    <cellStyle name="Input 2 7 3 11" xfId="17761"/>
    <cellStyle name="Input 2 7 3 12" xfId="19364"/>
    <cellStyle name="Input 2 7 3 13" xfId="20956"/>
    <cellStyle name="Input 2 7 3 14" xfId="22533"/>
    <cellStyle name="Input 2 7 3 15" xfId="24054"/>
    <cellStyle name="Input 2 7 3 16" xfId="25527"/>
    <cellStyle name="Input 2 7 3 2" xfId="3115"/>
    <cellStyle name="Input 2 7 3 2 2" xfId="38201"/>
    <cellStyle name="Input 2 7 3 2 3" xfId="38200"/>
    <cellStyle name="Input 2 7 3 3" xfId="4778"/>
    <cellStyle name="Input 2 7 3 3 2" xfId="38202"/>
    <cellStyle name="Input 2 7 3 4" xfId="6370"/>
    <cellStyle name="Input 2 7 3 4 2" xfId="38203"/>
    <cellStyle name="Input 2 7 3 5" xfId="7942"/>
    <cellStyle name="Input 2 7 3 5 2" xfId="38204"/>
    <cellStyle name="Input 2 7 3 6" xfId="9457"/>
    <cellStyle name="Input 2 7 3 6 2" xfId="38205"/>
    <cellStyle name="Input 2 7 3 7" xfId="10930"/>
    <cellStyle name="Input 2 7 3 8" xfId="12843"/>
    <cellStyle name="Input 2 7 3 9" xfId="14544"/>
    <cellStyle name="Input 2 7 4" xfId="2285"/>
    <cellStyle name="Input 2 7 4 10" xfId="16932"/>
    <cellStyle name="Input 2 7 4 11" xfId="18536"/>
    <cellStyle name="Input 2 7 4 12" xfId="20134"/>
    <cellStyle name="Input 2 7 4 13" xfId="21714"/>
    <cellStyle name="Input 2 7 4 14" xfId="23251"/>
    <cellStyle name="Input 2 7 4 15" xfId="24727"/>
    <cellStyle name="Input 2 7 4 2" xfId="3949"/>
    <cellStyle name="Input 2 7 4 2 2" xfId="38207"/>
    <cellStyle name="Input 2 7 4 2 3" xfId="38206"/>
    <cellStyle name="Input 2 7 4 3" xfId="5544"/>
    <cellStyle name="Input 2 7 4 3 2" xfId="38208"/>
    <cellStyle name="Input 2 7 4 4" xfId="7124"/>
    <cellStyle name="Input 2 7 4 4 2" xfId="38209"/>
    <cellStyle name="Input 2 7 4 5" xfId="8654"/>
    <cellStyle name="Input 2 7 4 5 2" xfId="38210"/>
    <cellStyle name="Input 2 7 4 6" xfId="10130"/>
    <cellStyle name="Input 2 7 4 6 2" xfId="38211"/>
    <cellStyle name="Input 2 7 4 7" xfId="12013"/>
    <cellStyle name="Input 2 7 4 8" xfId="13714"/>
    <cellStyle name="Input 2 7 4 9" xfId="15327"/>
    <cellStyle name="Input 2 7 5" xfId="1768"/>
    <cellStyle name="Input 2 7 5 2" xfId="38213"/>
    <cellStyle name="Input 2 7 5 2 2" xfId="38214"/>
    <cellStyle name="Input 2 7 5 3" xfId="38215"/>
    <cellStyle name="Input 2 7 5 4" xfId="38216"/>
    <cellStyle name="Input 2 7 5 5" xfId="38217"/>
    <cellStyle name="Input 2 7 5 6" xfId="38218"/>
    <cellStyle name="Input 2 7 5 7" xfId="38212"/>
    <cellStyle name="Input 2 7 6" xfId="786"/>
    <cellStyle name="Input 2 7 6 2" xfId="38220"/>
    <cellStyle name="Input 2 7 6 2 2" xfId="38221"/>
    <cellStyle name="Input 2 7 6 3" xfId="38222"/>
    <cellStyle name="Input 2 7 6 4" xfId="38223"/>
    <cellStyle name="Input 2 7 6 5" xfId="38224"/>
    <cellStyle name="Input 2 7 6 6" xfId="38225"/>
    <cellStyle name="Input 2 7 6 7" xfId="38219"/>
    <cellStyle name="Input 2 7 7" xfId="861"/>
    <cellStyle name="Input 2 7 7 2" xfId="38227"/>
    <cellStyle name="Input 2 7 7 2 2" xfId="38228"/>
    <cellStyle name="Input 2 7 7 3" xfId="38229"/>
    <cellStyle name="Input 2 7 7 4" xfId="38230"/>
    <cellStyle name="Input 2 7 7 5" xfId="38231"/>
    <cellStyle name="Input 2 7 7 6" xfId="38232"/>
    <cellStyle name="Input 2 7 7 7" xfId="38226"/>
    <cellStyle name="Input 2 7 8" xfId="1270"/>
    <cellStyle name="Input 2 7 8 2" xfId="38234"/>
    <cellStyle name="Input 2 7 8 2 2" xfId="38235"/>
    <cellStyle name="Input 2 7 8 3" xfId="38236"/>
    <cellStyle name="Input 2 7 8 4" xfId="38237"/>
    <cellStyle name="Input 2 7 8 5" xfId="38238"/>
    <cellStyle name="Input 2 7 8 6" xfId="38239"/>
    <cellStyle name="Input 2 7 8 7" xfId="38233"/>
    <cellStyle name="Input 2 7 9" xfId="1785"/>
    <cellStyle name="Input 2 7 9 2" xfId="38241"/>
    <cellStyle name="Input 2 7 9 2 2" xfId="38242"/>
    <cellStyle name="Input 2 7 9 3" xfId="38243"/>
    <cellStyle name="Input 2 7 9 4" xfId="38244"/>
    <cellStyle name="Input 2 7 9 5" xfId="38245"/>
    <cellStyle name="Input 2 7 9 6" xfId="38246"/>
    <cellStyle name="Input 2 7 9 7" xfId="38240"/>
    <cellStyle name="Input 2 8" xfId="314"/>
    <cellStyle name="Input 2 8 10" xfId="5263"/>
    <cellStyle name="Input 2 8 10 2" xfId="38248"/>
    <cellStyle name="Input 2 8 10 2 2" xfId="38249"/>
    <cellStyle name="Input 2 8 10 3" xfId="38250"/>
    <cellStyle name="Input 2 8 10 4" xfId="38251"/>
    <cellStyle name="Input 2 8 10 5" xfId="38252"/>
    <cellStyle name="Input 2 8 10 6" xfId="38253"/>
    <cellStyle name="Input 2 8 10 7" xfId="38247"/>
    <cellStyle name="Input 2 8 11" xfId="11456"/>
    <cellStyle name="Input 2 8 11 2" xfId="38255"/>
    <cellStyle name="Input 2 8 11 2 2" xfId="38256"/>
    <cellStyle name="Input 2 8 11 3" xfId="38257"/>
    <cellStyle name="Input 2 8 11 4" xfId="38258"/>
    <cellStyle name="Input 2 8 11 5" xfId="38259"/>
    <cellStyle name="Input 2 8 11 6" xfId="38260"/>
    <cellStyle name="Input 2 8 11 7" xfId="38254"/>
    <cellStyle name="Input 2 8 12" xfId="11308"/>
    <cellStyle name="Input 2 8 12 2" xfId="38262"/>
    <cellStyle name="Input 2 8 12 2 2" xfId="38263"/>
    <cellStyle name="Input 2 8 12 3" xfId="38264"/>
    <cellStyle name="Input 2 8 12 4" xfId="38265"/>
    <cellStyle name="Input 2 8 12 5" xfId="38266"/>
    <cellStyle name="Input 2 8 12 6" xfId="38261"/>
    <cellStyle name="Input 2 8 13" xfId="11411"/>
    <cellStyle name="Input 2 8 13 2" xfId="38268"/>
    <cellStyle name="Input 2 8 13 3" xfId="38267"/>
    <cellStyle name="Input 2 8 14" xfId="13607"/>
    <cellStyle name="Input 2 8 14 2" xfId="38270"/>
    <cellStyle name="Input 2 8 14 3" xfId="38269"/>
    <cellStyle name="Input 2 8 15" xfId="13745"/>
    <cellStyle name="Input 2 8 15 2" xfId="38271"/>
    <cellStyle name="Input 2 8 16" xfId="16602"/>
    <cellStyle name="Input 2 8 16 2" xfId="38272"/>
    <cellStyle name="Input 2 8 17" xfId="18525"/>
    <cellStyle name="Input 2 8 17 2" xfId="38273"/>
    <cellStyle name="Input 2 8 18" xfId="20316"/>
    <cellStyle name="Input 2 8 18 2" xfId="38274"/>
    <cellStyle name="Input 2 8 19" xfId="21615"/>
    <cellStyle name="Input 2 8 2" xfId="905"/>
    <cellStyle name="Input 2 8 2 10" xfId="15752"/>
    <cellStyle name="Input 2 8 2 11" xfId="17357"/>
    <cellStyle name="Input 2 8 2 12" xfId="18960"/>
    <cellStyle name="Input 2 8 2 13" xfId="20552"/>
    <cellStyle name="Input 2 8 2 14" xfId="22129"/>
    <cellStyle name="Input 2 8 2 15" xfId="23650"/>
    <cellStyle name="Input 2 8 2 16" xfId="25123"/>
    <cellStyle name="Input 2 8 2 2" xfId="2711"/>
    <cellStyle name="Input 2 8 2 2 2" xfId="38276"/>
    <cellStyle name="Input 2 8 2 2 3" xfId="38275"/>
    <cellStyle name="Input 2 8 2 3" xfId="4374"/>
    <cellStyle name="Input 2 8 2 3 2" xfId="38277"/>
    <cellStyle name="Input 2 8 2 4" xfId="5966"/>
    <cellStyle name="Input 2 8 2 4 2" xfId="38278"/>
    <cellStyle name="Input 2 8 2 5" xfId="7538"/>
    <cellStyle name="Input 2 8 2 5 2" xfId="38279"/>
    <cellStyle name="Input 2 8 2 6" xfId="9053"/>
    <cellStyle name="Input 2 8 2 6 2" xfId="38280"/>
    <cellStyle name="Input 2 8 2 7" xfId="10526"/>
    <cellStyle name="Input 2 8 2 8" xfId="12439"/>
    <cellStyle name="Input 2 8 2 9" xfId="14140"/>
    <cellStyle name="Input 2 8 3" xfId="1312"/>
    <cellStyle name="Input 2 8 3 10" xfId="16124"/>
    <cellStyle name="Input 2 8 3 11" xfId="17729"/>
    <cellStyle name="Input 2 8 3 12" xfId="19332"/>
    <cellStyle name="Input 2 8 3 13" xfId="20924"/>
    <cellStyle name="Input 2 8 3 14" xfId="22501"/>
    <cellStyle name="Input 2 8 3 15" xfId="24022"/>
    <cellStyle name="Input 2 8 3 16" xfId="25495"/>
    <cellStyle name="Input 2 8 3 2" xfId="3083"/>
    <cellStyle name="Input 2 8 3 2 2" xfId="38282"/>
    <cellStyle name="Input 2 8 3 2 3" xfId="38281"/>
    <cellStyle name="Input 2 8 3 3" xfId="4746"/>
    <cellStyle name="Input 2 8 3 3 2" xfId="38283"/>
    <cellStyle name="Input 2 8 3 4" xfId="6338"/>
    <cellStyle name="Input 2 8 3 4 2" xfId="38284"/>
    <cellStyle name="Input 2 8 3 5" xfId="7910"/>
    <cellStyle name="Input 2 8 3 5 2" xfId="38285"/>
    <cellStyle name="Input 2 8 3 6" xfId="9425"/>
    <cellStyle name="Input 2 8 3 6 2" xfId="38286"/>
    <cellStyle name="Input 2 8 3 7" xfId="10898"/>
    <cellStyle name="Input 2 8 3 8" xfId="12811"/>
    <cellStyle name="Input 2 8 3 9" xfId="14512"/>
    <cellStyle name="Input 2 8 4" xfId="2250"/>
    <cellStyle name="Input 2 8 4 10" xfId="16898"/>
    <cellStyle name="Input 2 8 4 11" xfId="18503"/>
    <cellStyle name="Input 2 8 4 12" xfId="20099"/>
    <cellStyle name="Input 2 8 4 13" xfId="21681"/>
    <cellStyle name="Input 2 8 4 14" xfId="23222"/>
    <cellStyle name="Input 2 8 4 15" xfId="24699"/>
    <cellStyle name="Input 2 8 4 2" xfId="3915"/>
    <cellStyle name="Input 2 8 4 2 2" xfId="38288"/>
    <cellStyle name="Input 2 8 4 2 3" xfId="38287"/>
    <cellStyle name="Input 2 8 4 3" xfId="5511"/>
    <cellStyle name="Input 2 8 4 3 2" xfId="38289"/>
    <cellStyle name="Input 2 8 4 4" xfId="7092"/>
    <cellStyle name="Input 2 8 4 4 2" xfId="38290"/>
    <cellStyle name="Input 2 8 4 5" xfId="8625"/>
    <cellStyle name="Input 2 8 4 5 2" xfId="38291"/>
    <cellStyle name="Input 2 8 4 6" xfId="10102"/>
    <cellStyle name="Input 2 8 4 6 2" xfId="38292"/>
    <cellStyle name="Input 2 8 4 7" xfId="11978"/>
    <cellStyle name="Input 2 8 4 8" xfId="13679"/>
    <cellStyle name="Input 2 8 4 9" xfId="15292"/>
    <cellStyle name="Input 2 8 5" xfId="1729"/>
    <cellStyle name="Input 2 8 5 2" xfId="38294"/>
    <cellStyle name="Input 2 8 5 2 2" xfId="38295"/>
    <cellStyle name="Input 2 8 5 3" xfId="38296"/>
    <cellStyle name="Input 2 8 5 4" xfId="38297"/>
    <cellStyle name="Input 2 8 5 5" xfId="38298"/>
    <cellStyle name="Input 2 8 5 6" xfId="38299"/>
    <cellStyle name="Input 2 8 5 7" xfId="38293"/>
    <cellStyle name="Input 2 8 6" xfId="1674"/>
    <cellStyle name="Input 2 8 6 2" xfId="38301"/>
    <cellStyle name="Input 2 8 6 2 2" xfId="38302"/>
    <cellStyle name="Input 2 8 6 3" xfId="38303"/>
    <cellStyle name="Input 2 8 6 4" xfId="38304"/>
    <cellStyle name="Input 2 8 6 5" xfId="38305"/>
    <cellStyle name="Input 2 8 6 6" xfId="38306"/>
    <cellStyle name="Input 2 8 6 7" xfId="38300"/>
    <cellStyle name="Input 2 8 7" xfId="810"/>
    <cellStyle name="Input 2 8 7 2" xfId="38308"/>
    <cellStyle name="Input 2 8 7 2 2" xfId="38309"/>
    <cellStyle name="Input 2 8 7 3" xfId="38310"/>
    <cellStyle name="Input 2 8 7 4" xfId="38311"/>
    <cellStyle name="Input 2 8 7 5" xfId="38312"/>
    <cellStyle name="Input 2 8 7 6" xfId="38313"/>
    <cellStyle name="Input 2 8 7 7" xfId="38307"/>
    <cellStyle name="Input 2 8 8" xfId="2192"/>
    <cellStyle name="Input 2 8 8 2" xfId="38315"/>
    <cellStyle name="Input 2 8 8 2 2" xfId="38316"/>
    <cellStyle name="Input 2 8 8 3" xfId="38317"/>
    <cellStyle name="Input 2 8 8 4" xfId="38318"/>
    <cellStyle name="Input 2 8 8 5" xfId="38319"/>
    <cellStyle name="Input 2 8 8 6" xfId="38320"/>
    <cellStyle name="Input 2 8 8 7" xfId="38314"/>
    <cellStyle name="Input 2 8 9" xfId="3660"/>
    <cellStyle name="Input 2 8 9 2" xfId="38322"/>
    <cellStyle name="Input 2 8 9 2 2" xfId="38323"/>
    <cellStyle name="Input 2 8 9 3" xfId="38324"/>
    <cellStyle name="Input 2 8 9 4" xfId="38325"/>
    <cellStyle name="Input 2 8 9 5" xfId="38326"/>
    <cellStyle name="Input 2 8 9 6" xfId="38327"/>
    <cellStyle name="Input 2 8 9 7" xfId="38321"/>
    <cellStyle name="Input 2 9" xfId="351"/>
    <cellStyle name="Input 2 9 10" xfId="7442"/>
    <cellStyle name="Input 2 9 10 2" xfId="38329"/>
    <cellStyle name="Input 2 9 10 2 2" xfId="38330"/>
    <cellStyle name="Input 2 9 10 3" xfId="38331"/>
    <cellStyle name="Input 2 9 10 4" xfId="38332"/>
    <cellStyle name="Input 2 9 10 5" xfId="38333"/>
    <cellStyle name="Input 2 9 10 6" xfId="38334"/>
    <cellStyle name="Input 2 9 10 7" xfId="38328"/>
    <cellStyle name="Input 2 9 11" xfId="11493"/>
    <cellStyle name="Input 2 9 11 2" xfId="38336"/>
    <cellStyle name="Input 2 9 11 2 2" xfId="38337"/>
    <cellStyle name="Input 2 9 11 3" xfId="38338"/>
    <cellStyle name="Input 2 9 11 4" xfId="38339"/>
    <cellStyle name="Input 2 9 11 5" xfId="38340"/>
    <cellStyle name="Input 2 9 11 6" xfId="38341"/>
    <cellStyle name="Input 2 9 11 7" xfId="38335"/>
    <cellStyle name="Input 2 9 12" xfId="13195"/>
    <cellStyle name="Input 2 9 12 2" xfId="38343"/>
    <cellStyle name="Input 2 9 12 2 2" xfId="38344"/>
    <cellStyle name="Input 2 9 12 3" xfId="38345"/>
    <cellStyle name="Input 2 9 12 4" xfId="38346"/>
    <cellStyle name="Input 2 9 12 5" xfId="38347"/>
    <cellStyle name="Input 2 9 12 6" xfId="38342"/>
    <cellStyle name="Input 2 9 13" xfId="11293"/>
    <cellStyle name="Input 2 9 13 2" xfId="38349"/>
    <cellStyle name="Input 2 9 13 3" xfId="38348"/>
    <cellStyle name="Input 2 9 14" xfId="13534"/>
    <cellStyle name="Input 2 9 14 2" xfId="38351"/>
    <cellStyle name="Input 2 9 14 3" xfId="38350"/>
    <cellStyle name="Input 2 9 15" xfId="15655"/>
    <cellStyle name="Input 2 9 15 2" xfId="38352"/>
    <cellStyle name="Input 2 9 16" xfId="16609"/>
    <cellStyle name="Input 2 9 16 2" xfId="38353"/>
    <cellStyle name="Input 2 9 17" xfId="18530"/>
    <cellStyle name="Input 2 9 17 2" xfId="38354"/>
    <cellStyle name="Input 2 9 18" xfId="16842"/>
    <cellStyle name="Input 2 9 18 2" xfId="38355"/>
    <cellStyle name="Input 2 9 19" xfId="21579"/>
    <cellStyle name="Input 2 9 2" xfId="941"/>
    <cellStyle name="Input 2 9 2 10" xfId="15782"/>
    <cellStyle name="Input 2 9 2 11" xfId="17387"/>
    <cellStyle name="Input 2 9 2 12" xfId="18990"/>
    <cellStyle name="Input 2 9 2 13" xfId="20582"/>
    <cellStyle name="Input 2 9 2 14" xfId="22159"/>
    <cellStyle name="Input 2 9 2 15" xfId="23680"/>
    <cellStyle name="Input 2 9 2 16" xfId="25153"/>
    <cellStyle name="Input 2 9 2 2" xfId="2741"/>
    <cellStyle name="Input 2 9 2 2 2" xfId="38357"/>
    <cellStyle name="Input 2 9 2 2 3" xfId="38356"/>
    <cellStyle name="Input 2 9 2 3" xfId="4404"/>
    <cellStyle name="Input 2 9 2 3 2" xfId="38358"/>
    <cellStyle name="Input 2 9 2 4" xfId="5996"/>
    <cellStyle name="Input 2 9 2 4 2" xfId="38359"/>
    <cellStyle name="Input 2 9 2 5" xfId="7568"/>
    <cellStyle name="Input 2 9 2 5 2" xfId="38360"/>
    <cellStyle name="Input 2 9 2 6" xfId="9083"/>
    <cellStyle name="Input 2 9 2 6 2" xfId="38361"/>
    <cellStyle name="Input 2 9 2 7" xfId="10556"/>
    <cellStyle name="Input 2 9 2 8" xfId="12469"/>
    <cellStyle name="Input 2 9 2 9" xfId="14170"/>
    <cellStyle name="Input 2 9 3" xfId="1349"/>
    <cellStyle name="Input 2 9 3 10" xfId="16154"/>
    <cellStyle name="Input 2 9 3 11" xfId="17759"/>
    <cellStyle name="Input 2 9 3 12" xfId="19362"/>
    <cellStyle name="Input 2 9 3 13" xfId="20954"/>
    <cellStyle name="Input 2 9 3 14" xfId="22531"/>
    <cellStyle name="Input 2 9 3 15" xfId="24052"/>
    <cellStyle name="Input 2 9 3 16" xfId="25525"/>
    <cellStyle name="Input 2 9 3 2" xfId="3113"/>
    <cellStyle name="Input 2 9 3 2 2" xfId="38363"/>
    <cellStyle name="Input 2 9 3 2 3" xfId="38362"/>
    <cellStyle name="Input 2 9 3 3" xfId="4776"/>
    <cellStyle name="Input 2 9 3 3 2" xfId="38364"/>
    <cellStyle name="Input 2 9 3 4" xfId="6368"/>
    <cellStyle name="Input 2 9 3 4 2" xfId="38365"/>
    <cellStyle name="Input 2 9 3 5" xfId="7940"/>
    <cellStyle name="Input 2 9 3 5 2" xfId="38366"/>
    <cellStyle name="Input 2 9 3 6" xfId="9455"/>
    <cellStyle name="Input 2 9 3 6 2" xfId="38367"/>
    <cellStyle name="Input 2 9 3 7" xfId="10928"/>
    <cellStyle name="Input 2 9 3 8" xfId="12841"/>
    <cellStyle name="Input 2 9 3 9" xfId="14542"/>
    <cellStyle name="Input 2 9 4" xfId="2283"/>
    <cellStyle name="Input 2 9 4 10" xfId="16930"/>
    <cellStyle name="Input 2 9 4 11" xfId="18534"/>
    <cellStyle name="Input 2 9 4 12" xfId="20132"/>
    <cellStyle name="Input 2 9 4 13" xfId="21712"/>
    <cellStyle name="Input 2 9 4 14" xfId="23249"/>
    <cellStyle name="Input 2 9 4 15" xfId="24725"/>
    <cellStyle name="Input 2 9 4 2" xfId="3947"/>
    <cellStyle name="Input 2 9 4 2 2" xfId="38369"/>
    <cellStyle name="Input 2 9 4 2 3" xfId="38368"/>
    <cellStyle name="Input 2 9 4 3" xfId="5542"/>
    <cellStyle name="Input 2 9 4 3 2" xfId="38370"/>
    <cellStyle name="Input 2 9 4 4" xfId="7122"/>
    <cellStyle name="Input 2 9 4 4 2" xfId="38371"/>
    <cellStyle name="Input 2 9 4 5" xfId="8652"/>
    <cellStyle name="Input 2 9 4 5 2" xfId="38372"/>
    <cellStyle name="Input 2 9 4 6" xfId="10128"/>
    <cellStyle name="Input 2 9 4 6 2" xfId="38373"/>
    <cellStyle name="Input 2 9 4 7" xfId="12011"/>
    <cellStyle name="Input 2 9 4 8" xfId="13712"/>
    <cellStyle name="Input 2 9 4 9" xfId="15325"/>
    <cellStyle name="Input 2 9 5" xfId="1766"/>
    <cellStyle name="Input 2 9 5 2" xfId="38375"/>
    <cellStyle name="Input 2 9 5 2 2" xfId="38376"/>
    <cellStyle name="Input 2 9 5 3" xfId="38377"/>
    <cellStyle name="Input 2 9 5 4" xfId="38378"/>
    <cellStyle name="Input 2 9 5 5" xfId="38379"/>
    <cellStyle name="Input 2 9 5 6" xfId="38380"/>
    <cellStyle name="Input 2 9 5 7" xfId="38374"/>
    <cellStyle name="Input 2 9 6" xfId="2144"/>
    <cellStyle name="Input 2 9 6 2" xfId="38382"/>
    <cellStyle name="Input 2 9 6 2 2" xfId="38383"/>
    <cellStyle name="Input 2 9 6 3" xfId="38384"/>
    <cellStyle name="Input 2 9 6 4" xfId="38385"/>
    <cellStyle name="Input 2 9 6 5" xfId="38386"/>
    <cellStyle name="Input 2 9 6 6" xfId="38387"/>
    <cellStyle name="Input 2 9 6 7" xfId="38381"/>
    <cellStyle name="Input 2 9 7" xfId="1672"/>
    <cellStyle name="Input 2 9 7 2" xfId="38389"/>
    <cellStyle name="Input 2 9 7 2 2" xfId="38390"/>
    <cellStyle name="Input 2 9 7 3" xfId="38391"/>
    <cellStyle name="Input 2 9 7 4" xfId="38392"/>
    <cellStyle name="Input 2 9 7 5" xfId="38393"/>
    <cellStyle name="Input 2 9 7 6" xfId="38394"/>
    <cellStyle name="Input 2 9 7 7" xfId="38388"/>
    <cellStyle name="Input 2 9 8" xfId="4277"/>
    <cellStyle name="Input 2 9 8 2" xfId="38396"/>
    <cellStyle name="Input 2 9 8 2 2" xfId="38397"/>
    <cellStyle name="Input 2 9 8 3" xfId="38398"/>
    <cellStyle name="Input 2 9 8 4" xfId="38399"/>
    <cellStyle name="Input 2 9 8 5" xfId="38400"/>
    <cellStyle name="Input 2 9 8 6" xfId="38401"/>
    <cellStyle name="Input 2 9 8 7" xfId="38395"/>
    <cellStyle name="Input 2 9 9" xfId="5869"/>
    <cellStyle name="Input 2 9 9 2" xfId="38403"/>
    <cellStyle name="Input 2 9 9 2 2" xfId="38404"/>
    <cellStyle name="Input 2 9 9 3" xfId="38405"/>
    <cellStyle name="Input 2 9 9 4" xfId="38406"/>
    <cellStyle name="Input 2 9 9 5" xfId="38407"/>
    <cellStyle name="Input 2 9 9 6" xfId="38408"/>
    <cellStyle name="Input 2 9 9 7" xfId="38402"/>
    <cellStyle name="Input 3" xfId="253"/>
    <cellStyle name="Input 3 10" xfId="392"/>
    <cellStyle name="Input 3 10 10" xfId="5765"/>
    <cellStyle name="Input 3 10 10 2" xfId="38410"/>
    <cellStyle name="Input 3 10 10 2 2" xfId="38411"/>
    <cellStyle name="Input 3 10 10 3" xfId="38412"/>
    <cellStyle name="Input 3 10 10 4" xfId="38413"/>
    <cellStyle name="Input 3 10 10 5" xfId="38414"/>
    <cellStyle name="Input 3 10 10 6" xfId="38415"/>
    <cellStyle name="Input 3 10 10 7" xfId="38409"/>
    <cellStyle name="Input 3 10 11" xfId="11534"/>
    <cellStyle name="Input 3 10 11 2" xfId="38417"/>
    <cellStyle name="Input 3 10 11 2 2" xfId="38418"/>
    <cellStyle name="Input 3 10 11 3" xfId="38419"/>
    <cellStyle name="Input 3 10 11 4" xfId="38420"/>
    <cellStyle name="Input 3 10 11 5" xfId="38421"/>
    <cellStyle name="Input 3 10 11 6" xfId="38422"/>
    <cellStyle name="Input 3 10 11 7" xfId="38416"/>
    <cellStyle name="Input 3 10 12" xfId="13236"/>
    <cellStyle name="Input 3 10 12 2" xfId="38424"/>
    <cellStyle name="Input 3 10 12 2 2" xfId="38425"/>
    <cellStyle name="Input 3 10 12 3" xfId="38426"/>
    <cellStyle name="Input 3 10 12 4" xfId="38427"/>
    <cellStyle name="Input 3 10 12 5" xfId="38428"/>
    <cellStyle name="Input 3 10 12 6" xfId="38423"/>
    <cellStyle name="Input 3 10 13" xfId="11344"/>
    <cellStyle name="Input 3 10 13 2" xfId="38430"/>
    <cellStyle name="Input 3 10 13 3" xfId="38429"/>
    <cellStyle name="Input 3 10 14" xfId="13565"/>
    <cellStyle name="Input 3 10 14 2" xfId="38432"/>
    <cellStyle name="Input 3 10 14 3" xfId="38431"/>
    <cellStyle name="Input 3 10 15" xfId="13420"/>
    <cellStyle name="Input 3 10 15 2" xfId="38433"/>
    <cellStyle name="Input 3 10 16" xfId="15179"/>
    <cellStyle name="Input 3 10 16 2" xfId="38434"/>
    <cellStyle name="Input 3 10 17" xfId="18392"/>
    <cellStyle name="Input 3 10 17 2" xfId="38435"/>
    <cellStyle name="Input 3 10 18" xfId="21589"/>
    <cellStyle name="Input 3 10 18 2" xfId="38436"/>
    <cellStyle name="Input 3 10 19" xfId="21628"/>
    <cellStyle name="Input 3 10 2" xfId="982"/>
    <cellStyle name="Input 3 10 2 10" xfId="15818"/>
    <cellStyle name="Input 3 10 2 11" xfId="17423"/>
    <cellStyle name="Input 3 10 2 12" xfId="19026"/>
    <cellStyle name="Input 3 10 2 13" xfId="20618"/>
    <cellStyle name="Input 3 10 2 14" xfId="22195"/>
    <cellStyle name="Input 3 10 2 15" xfId="23716"/>
    <cellStyle name="Input 3 10 2 16" xfId="25189"/>
    <cellStyle name="Input 3 10 2 2" xfId="2777"/>
    <cellStyle name="Input 3 10 2 2 2" xfId="38438"/>
    <cellStyle name="Input 3 10 2 2 3" xfId="38437"/>
    <cellStyle name="Input 3 10 2 3" xfId="4440"/>
    <cellStyle name="Input 3 10 2 3 2" xfId="38439"/>
    <cellStyle name="Input 3 10 2 4" xfId="6032"/>
    <cellStyle name="Input 3 10 2 4 2" xfId="38440"/>
    <cellStyle name="Input 3 10 2 5" xfId="7604"/>
    <cellStyle name="Input 3 10 2 5 2" xfId="38441"/>
    <cellStyle name="Input 3 10 2 6" xfId="9119"/>
    <cellStyle name="Input 3 10 2 6 2" xfId="38442"/>
    <cellStyle name="Input 3 10 2 7" xfId="10592"/>
    <cellStyle name="Input 3 10 2 8" xfId="12505"/>
    <cellStyle name="Input 3 10 2 9" xfId="14206"/>
    <cellStyle name="Input 3 10 20" xfId="26183"/>
    <cellStyle name="Input 3 10 3" xfId="1390"/>
    <cellStyle name="Input 3 10 3 10" xfId="16190"/>
    <cellStyle name="Input 3 10 3 11" xfId="17795"/>
    <cellStyle name="Input 3 10 3 12" xfId="19398"/>
    <cellStyle name="Input 3 10 3 13" xfId="20990"/>
    <cellStyle name="Input 3 10 3 14" xfId="22567"/>
    <cellStyle name="Input 3 10 3 15" xfId="24088"/>
    <cellStyle name="Input 3 10 3 16" xfId="25561"/>
    <cellStyle name="Input 3 10 3 2" xfId="3149"/>
    <cellStyle name="Input 3 10 3 2 2" xfId="38444"/>
    <cellStyle name="Input 3 10 3 2 3" xfId="38443"/>
    <cellStyle name="Input 3 10 3 3" xfId="4812"/>
    <cellStyle name="Input 3 10 3 3 2" xfId="38445"/>
    <cellStyle name="Input 3 10 3 4" xfId="6404"/>
    <cellStyle name="Input 3 10 3 4 2" xfId="38446"/>
    <cellStyle name="Input 3 10 3 5" xfId="7976"/>
    <cellStyle name="Input 3 10 3 5 2" xfId="38447"/>
    <cellStyle name="Input 3 10 3 6" xfId="9491"/>
    <cellStyle name="Input 3 10 3 6 2" xfId="38448"/>
    <cellStyle name="Input 3 10 3 7" xfId="10964"/>
    <cellStyle name="Input 3 10 3 8" xfId="12877"/>
    <cellStyle name="Input 3 10 3 9" xfId="14578"/>
    <cellStyle name="Input 3 10 4" xfId="2324"/>
    <cellStyle name="Input 3 10 4 10" xfId="16971"/>
    <cellStyle name="Input 3 10 4 11" xfId="18575"/>
    <cellStyle name="Input 3 10 4 12" xfId="20173"/>
    <cellStyle name="Input 3 10 4 13" xfId="21751"/>
    <cellStyle name="Input 3 10 4 14" xfId="23287"/>
    <cellStyle name="Input 3 10 4 15" xfId="24761"/>
    <cellStyle name="Input 3 10 4 2" xfId="3988"/>
    <cellStyle name="Input 3 10 4 2 2" xfId="38450"/>
    <cellStyle name="Input 3 10 4 2 3" xfId="38449"/>
    <cellStyle name="Input 3 10 4 3" xfId="5583"/>
    <cellStyle name="Input 3 10 4 3 2" xfId="38451"/>
    <cellStyle name="Input 3 10 4 4" xfId="7162"/>
    <cellStyle name="Input 3 10 4 4 2" xfId="38452"/>
    <cellStyle name="Input 3 10 4 5" xfId="8690"/>
    <cellStyle name="Input 3 10 4 5 2" xfId="38453"/>
    <cellStyle name="Input 3 10 4 6" xfId="10164"/>
    <cellStyle name="Input 3 10 4 6 2" xfId="38454"/>
    <cellStyle name="Input 3 10 4 7" xfId="12052"/>
    <cellStyle name="Input 3 10 4 8" xfId="13753"/>
    <cellStyle name="Input 3 10 4 9" xfId="15366"/>
    <cellStyle name="Input 3 10 5" xfId="1807"/>
    <cellStyle name="Input 3 10 5 2" xfId="38456"/>
    <cellStyle name="Input 3 10 5 2 2" xfId="38457"/>
    <cellStyle name="Input 3 10 5 3" xfId="38458"/>
    <cellStyle name="Input 3 10 5 4" xfId="38459"/>
    <cellStyle name="Input 3 10 5 5" xfId="38460"/>
    <cellStyle name="Input 3 10 5 6" xfId="38461"/>
    <cellStyle name="Input 3 10 5 7" xfId="38455"/>
    <cellStyle name="Input 3 10 6" xfId="3477"/>
    <cellStyle name="Input 3 10 6 2" xfId="38463"/>
    <cellStyle name="Input 3 10 6 2 2" xfId="38464"/>
    <cellStyle name="Input 3 10 6 3" xfId="38465"/>
    <cellStyle name="Input 3 10 6 4" xfId="38466"/>
    <cellStyle name="Input 3 10 6 5" xfId="38467"/>
    <cellStyle name="Input 3 10 6 6" xfId="38468"/>
    <cellStyle name="Input 3 10 6 7" xfId="38462"/>
    <cellStyle name="Input 3 10 7" xfId="1951"/>
    <cellStyle name="Input 3 10 7 2" xfId="38470"/>
    <cellStyle name="Input 3 10 7 2 2" xfId="38471"/>
    <cellStyle name="Input 3 10 7 3" xfId="38472"/>
    <cellStyle name="Input 3 10 7 4" xfId="38473"/>
    <cellStyle name="Input 3 10 7 5" xfId="38474"/>
    <cellStyle name="Input 3 10 7 6" xfId="38475"/>
    <cellStyle name="Input 3 10 7 7" xfId="38469"/>
    <cellStyle name="Input 3 10 8" xfId="805"/>
    <cellStyle name="Input 3 10 8 2" xfId="38477"/>
    <cellStyle name="Input 3 10 8 2 2" xfId="38478"/>
    <cellStyle name="Input 3 10 8 3" xfId="38479"/>
    <cellStyle name="Input 3 10 8 4" xfId="38480"/>
    <cellStyle name="Input 3 10 8 5" xfId="38481"/>
    <cellStyle name="Input 3 10 8 6" xfId="38482"/>
    <cellStyle name="Input 3 10 8 7" xfId="38476"/>
    <cellStyle name="Input 3 10 9" xfId="4171"/>
    <cellStyle name="Input 3 10 9 2" xfId="38484"/>
    <cellStyle name="Input 3 10 9 2 2" xfId="38485"/>
    <cellStyle name="Input 3 10 9 3" xfId="38486"/>
    <cellStyle name="Input 3 10 9 4" xfId="38487"/>
    <cellStyle name="Input 3 10 9 5" xfId="38488"/>
    <cellStyle name="Input 3 10 9 6" xfId="38489"/>
    <cellStyle name="Input 3 10 9 7" xfId="38483"/>
    <cellStyle name="Input 3 11" xfId="404"/>
    <cellStyle name="Input 3 11 10" xfId="7120"/>
    <cellStyle name="Input 3 11 10 2" xfId="38491"/>
    <cellStyle name="Input 3 11 10 2 2" xfId="38492"/>
    <cellStyle name="Input 3 11 10 3" xfId="38493"/>
    <cellStyle name="Input 3 11 10 4" xfId="38494"/>
    <cellStyle name="Input 3 11 10 5" xfId="38495"/>
    <cellStyle name="Input 3 11 10 6" xfId="38496"/>
    <cellStyle name="Input 3 11 10 7" xfId="38490"/>
    <cellStyle name="Input 3 11 11" xfId="11546"/>
    <cellStyle name="Input 3 11 11 2" xfId="38498"/>
    <cellStyle name="Input 3 11 11 2 2" xfId="38499"/>
    <cellStyle name="Input 3 11 11 3" xfId="38500"/>
    <cellStyle name="Input 3 11 11 4" xfId="38501"/>
    <cellStyle name="Input 3 11 11 5" xfId="38502"/>
    <cellStyle name="Input 3 11 11 6" xfId="38503"/>
    <cellStyle name="Input 3 11 11 7" xfId="38497"/>
    <cellStyle name="Input 3 11 12" xfId="13248"/>
    <cellStyle name="Input 3 11 12 2" xfId="38505"/>
    <cellStyle name="Input 3 11 12 2 2" xfId="38506"/>
    <cellStyle name="Input 3 11 12 3" xfId="38507"/>
    <cellStyle name="Input 3 11 12 4" xfId="38508"/>
    <cellStyle name="Input 3 11 12 5" xfId="38509"/>
    <cellStyle name="Input 3 11 12 6" xfId="38504"/>
    <cellStyle name="Input 3 11 13" xfId="11911"/>
    <cellStyle name="Input 3 11 13 2" xfId="38511"/>
    <cellStyle name="Input 3 11 13 3" xfId="38510"/>
    <cellStyle name="Input 3 11 14" xfId="13193"/>
    <cellStyle name="Input 3 11 14 2" xfId="38513"/>
    <cellStyle name="Input 3 11 14 3" xfId="38512"/>
    <cellStyle name="Input 3 11 15" xfId="15323"/>
    <cellStyle name="Input 3 11 15 2" xfId="38514"/>
    <cellStyle name="Input 3 11 16" xfId="14036"/>
    <cellStyle name="Input 3 11 16 2" xfId="38515"/>
    <cellStyle name="Input 3 11 17" xfId="16741"/>
    <cellStyle name="Input 3 11 17 2" xfId="38516"/>
    <cellStyle name="Input 3 11 18" xfId="21586"/>
    <cellStyle name="Input 3 11 18 2" xfId="38517"/>
    <cellStyle name="Input 3 11 19" xfId="22040"/>
    <cellStyle name="Input 3 11 2" xfId="994"/>
    <cellStyle name="Input 3 11 2 10" xfId="15830"/>
    <cellStyle name="Input 3 11 2 11" xfId="17435"/>
    <cellStyle name="Input 3 11 2 12" xfId="19038"/>
    <cellStyle name="Input 3 11 2 13" xfId="20630"/>
    <cellStyle name="Input 3 11 2 14" xfId="22207"/>
    <cellStyle name="Input 3 11 2 15" xfId="23728"/>
    <cellStyle name="Input 3 11 2 16" xfId="25201"/>
    <cellStyle name="Input 3 11 2 2" xfId="2789"/>
    <cellStyle name="Input 3 11 2 2 2" xfId="38519"/>
    <cellStyle name="Input 3 11 2 2 3" xfId="38518"/>
    <cellStyle name="Input 3 11 2 3" xfId="4452"/>
    <cellStyle name="Input 3 11 2 3 2" xfId="38520"/>
    <cellStyle name="Input 3 11 2 4" xfId="6044"/>
    <cellStyle name="Input 3 11 2 4 2" xfId="38521"/>
    <cellStyle name="Input 3 11 2 5" xfId="7616"/>
    <cellStyle name="Input 3 11 2 5 2" xfId="38522"/>
    <cellStyle name="Input 3 11 2 6" xfId="9131"/>
    <cellStyle name="Input 3 11 2 6 2" xfId="38523"/>
    <cellStyle name="Input 3 11 2 7" xfId="10604"/>
    <cellStyle name="Input 3 11 2 8" xfId="12517"/>
    <cellStyle name="Input 3 11 2 9" xfId="14218"/>
    <cellStyle name="Input 3 11 3" xfId="1402"/>
    <cellStyle name="Input 3 11 3 10" xfId="16202"/>
    <cellStyle name="Input 3 11 3 11" xfId="17807"/>
    <cellStyle name="Input 3 11 3 12" xfId="19410"/>
    <cellStyle name="Input 3 11 3 13" xfId="21002"/>
    <cellStyle name="Input 3 11 3 14" xfId="22579"/>
    <cellStyle name="Input 3 11 3 15" xfId="24100"/>
    <cellStyle name="Input 3 11 3 16" xfId="25573"/>
    <cellStyle name="Input 3 11 3 2" xfId="3161"/>
    <cellStyle name="Input 3 11 3 2 2" xfId="38525"/>
    <cellStyle name="Input 3 11 3 2 3" xfId="38524"/>
    <cellStyle name="Input 3 11 3 3" xfId="4824"/>
    <cellStyle name="Input 3 11 3 3 2" xfId="38526"/>
    <cellStyle name="Input 3 11 3 4" xfId="6416"/>
    <cellStyle name="Input 3 11 3 4 2" xfId="38527"/>
    <cellStyle name="Input 3 11 3 5" xfId="7988"/>
    <cellStyle name="Input 3 11 3 5 2" xfId="38528"/>
    <cellStyle name="Input 3 11 3 6" xfId="9503"/>
    <cellStyle name="Input 3 11 3 6 2" xfId="38529"/>
    <cellStyle name="Input 3 11 3 7" xfId="10976"/>
    <cellStyle name="Input 3 11 3 8" xfId="12889"/>
    <cellStyle name="Input 3 11 3 9" xfId="14590"/>
    <cellStyle name="Input 3 11 4" xfId="2336"/>
    <cellStyle name="Input 3 11 4 10" xfId="16983"/>
    <cellStyle name="Input 3 11 4 11" xfId="18587"/>
    <cellStyle name="Input 3 11 4 12" xfId="20185"/>
    <cellStyle name="Input 3 11 4 13" xfId="21763"/>
    <cellStyle name="Input 3 11 4 14" xfId="23299"/>
    <cellStyle name="Input 3 11 4 15" xfId="24773"/>
    <cellStyle name="Input 3 11 4 2" xfId="4000"/>
    <cellStyle name="Input 3 11 4 2 2" xfId="38531"/>
    <cellStyle name="Input 3 11 4 2 3" xfId="38530"/>
    <cellStyle name="Input 3 11 4 3" xfId="5595"/>
    <cellStyle name="Input 3 11 4 3 2" xfId="38532"/>
    <cellStyle name="Input 3 11 4 4" xfId="7174"/>
    <cellStyle name="Input 3 11 4 4 2" xfId="38533"/>
    <cellStyle name="Input 3 11 4 5" xfId="8702"/>
    <cellStyle name="Input 3 11 4 5 2" xfId="38534"/>
    <cellStyle name="Input 3 11 4 6" xfId="10176"/>
    <cellStyle name="Input 3 11 4 6 2" xfId="38535"/>
    <cellStyle name="Input 3 11 4 7" xfId="12064"/>
    <cellStyle name="Input 3 11 4 8" xfId="13765"/>
    <cellStyle name="Input 3 11 4 9" xfId="15378"/>
    <cellStyle name="Input 3 11 5" xfId="1819"/>
    <cellStyle name="Input 3 11 5 2" xfId="38537"/>
    <cellStyle name="Input 3 11 5 2 2" xfId="38538"/>
    <cellStyle name="Input 3 11 5 3" xfId="38539"/>
    <cellStyle name="Input 3 11 5 4" xfId="38540"/>
    <cellStyle name="Input 3 11 5 5" xfId="38541"/>
    <cellStyle name="Input 3 11 5 6" xfId="38542"/>
    <cellStyle name="Input 3 11 5 7" xfId="38536"/>
    <cellStyle name="Input 3 11 6" xfId="3489"/>
    <cellStyle name="Input 3 11 6 2" xfId="38544"/>
    <cellStyle name="Input 3 11 6 2 2" xfId="38545"/>
    <cellStyle name="Input 3 11 6 3" xfId="38546"/>
    <cellStyle name="Input 3 11 6 4" xfId="38547"/>
    <cellStyle name="Input 3 11 6 5" xfId="38548"/>
    <cellStyle name="Input 3 11 6 6" xfId="38549"/>
    <cellStyle name="Input 3 11 6 7" xfId="38543"/>
    <cellStyle name="Input 3 11 7" xfId="804"/>
    <cellStyle name="Input 3 11 7 2" xfId="38551"/>
    <cellStyle name="Input 3 11 7 2 2" xfId="38552"/>
    <cellStyle name="Input 3 11 7 3" xfId="38553"/>
    <cellStyle name="Input 3 11 7 4" xfId="38554"/>
    <cellStyle name="Input 3 11 7 5" xfId="38555"/>
    <cellStyle name="Input 3 11 7 6" xfId="38556"/>
    <cellStyle name="Input 3 11 7 7" xfId="38550"/>
    <cellStyle name="Input 3 11 8" xfId="3945"/>
    <cellStyle name="Input 3 11 8 2" xfId="38558"/>
    <cellStyle name="Input 3 11 8 2 2" xfId="38559"/>
    <cellStyle name="Input 3 11 8 3" xfId="38560"/>
    <cellStyle name="Input 3 11 8 4" xfId="38561"/>
    <cellStyle name="Input 3 11 8 5" xfId="38562"/>
    <cellStyle name="Input 3 11 8 6" xfId="38563"/>
    <cellStyle name="Input 3 11 8 7" xfId="38557"/>
    <cellStyle name="Input 3 11 9" xfId="5540"/>
    <cellStyle name="Input 3 11 9 2" xfId="38565"/>
    <cellStyle name="Input 3 11 9 2 2" xfId="38566"/>
    <cellStyle name="Input 3 11 9 3" xfId="38567"/>
    <cellStyle name="Input 3 11 9 4" xfId="38568"/>
    <cellStyle name="Input 3 11 9 5" xfId="38569"/>
    <cellStyle name="Input 3 11 9 6" xfId="38570"/>
    <cellStyle name="Input 3 11 9 7" xfId="38564"/>
    <cellStyle name="Input 3 12" xfId="432"/>
    <cellStyle name="Input 3 12 10" xfId="9800"/>
    <cellStyle name="Input 3 12 10 2" xfId="38572"/>
    <cellStyle name="Input 3 12 10 2 2" xfId="38573"/>
    <cellStyle name="Input 3 12 10 3" xfId="38574"/>
    <cellStyle name="Input 3 12 10 4" xfId="38575"/>
    <cellStyle name="Input 3 12 10 5" xfId="38576"/>
    <cellStyle name="Input 3 12 10 6" xfId="38577"/>
    <cellStyle name="Input 3 12 10 7" xfId="38571"/>
    <cellStyle name="Input 3 12 11" xfId="11574"/>
    <cellStyle name="Input 3 12 11 2" xfId="38579"/>
    <cellStyle name="Input 3 12 11 2 2" xfId="38580"/>
    <cellStyle name="Input 3 12 11 3" xfId="38581"/>
    <cellStyle name="Input 3 12 11 4" xfId="38582"/>
    <cellStyle name="Input 3 12 11 5" xfId="38583"/>
    <cellStyle name="Input 3 12 11 6" xfId="38584"/>
    <cellStyle name="Input 3 12 11 7" xfId="38578"/>
    <cellStyle name="Input 3 12 12" xfId="13276"/>
    <cellStyle name="Input 3 12 12 2" xfId="38586"/>
    <cellStyle name="Input 3 12 12 2 2" xfId="38587"/>
    <cellStyle name="Input 3 12 12 3" xfId="38588"/>
    <cellStyle name="Input 3 12 12 4" xfId="38589"/>
    <cellStyle name="Input 3 12 12 5" xfId="38590"/>
    <cellStyle name="Input 3 12 12 6" xfId="38585"/>
    <cellStyle name="Input 3 12 13" xfId="14888"/>
    <cellStyle name="Input 3 12 13 2" xfId="38592"/>
    <cellStyle name="Input 3 12 13 3" xfId="38591"/>
    <cellStyle name="Input 3 12 14" xfId="16499"/>
    <cellStyle name="Input 3 12 14 2" xfId="38594"/>
    <cellStyle name="Input 3 12 14 3" xfId="38593"/>
    <cellStyle name="Input 3 12 15" xfId="18104"/>
    <cellStyle name="Input 3 12 15 2" xfId="38595"/>
    <cellStyle name="Input 3 12 16" xfId="19708"/>
    <cellStyle name="Input 3 12 16 2" xfId="38596"/>
    <cellStyle name="Input 3 12 17" xfId="21300"/>
    <cellStyle name="Input 3 12 17 2" xfId="38597"/>
    <cellStyle name="Input 3 12 18" xfId="22882"/>
    <cellStyle name="Input 3 12 18 2" xfId="38598"/>
    <cellStyle name="Input 3 12 19" xfId="24397"/>
    <cellStyle name="Input 3 12 2" xfId="1022"/>
    <cellStyle name="Input 3 12 2 10" xfId="15858"/>
    <cellStyle name="Input 3 12 2 11" xfId="17463"/>
    <cellStyle name="Input 3 12 2 12" xfId="19066"/>
    <cellStyle name="Input 3 12 2 13" xfId="20658"/>
    <cellStyle name="Input 3 12 2 14" xfId="22235"/>
    <cellStyle name="Input 3 12 2 15" xfId="23756"/>
    <cellStyle name="Input 3 12 2 16" xfId="25229"/>
    <cellStyle name="Input 3 12 2 2" xfId="2817"/>
    <cellStyle name="Input 3 12 2 2 2" xfId="38600"/>
    <cellStyle name="Input 3 12 2 2 3" xfId="38599"/>
    <cellStyle name="Input 3 12 2 3" xfId="4480"/>
    <cellStyle name="Input 3 12 2 3 2" xfId="38601"/>
    <cellStyle name="Input 3 12 2 4" xfId="6072"/>
    <cellStyle name="Input 3 12 2 4 2" xfId="38602"/>
    <cellStyle name="Input 3 12 2 5" xfId="7644"/>
    <cellStyle name="Input 3 12 2 5 2" xfId="38603"/>
    <cellStyle name="Input 3 12 2 6" xfId="9159"/>
    <cellStyle name="Input 3 12 2 6 2" xfId="38604"/>
    <cellStyle name="Input 3 12 2 7" xfId="10632"/>
    <cellStyle name="Input 3 12 2 8" xfId="12545"/>
    <cellStyle name="Input 3 12 2 9" xfId="14246"/>
    <cellStyle name="Input 3 12 3" xfId="1430"/>
    <cellStyle name="Input 3 12 3 10" xfId="16230"/>
    <cellStyle name="Input 3 12 3 11" xfId="17835"/>
    <cellStyle name="Input 3 12 3 12" xfId="19438"/>
    <cellStyle name="Input 3 12 3 13" xfId="21030"/>
    <cellStyle name="Input 3 12 3 14" xfId="22607"/>
    <cellStyle name="Input 3 12 3 15" xfId="24128"/>
    <cellStyle name="Input 3 12 3 16" xfId="25601"/>
    <cellStyle name="Input 3 12 3 2" xfId="3189"/>
    <cellStyle name="Input 3 12 3 2 2" xfId="38606"/>
    <cellStyle name="Input 3 12 3 2 3" xfId="38605"/>
    <cellStyle name="Input 3 12 3 3" xfId="4852"/>
    <cellStyle name="Input 3 12 3 3 2" xfId="38607"/>
    <cellStyle name="Input 3 12 3 4" xfId="6444"/>
    <cellStyle name="Input 3 12 3 4 2" xfId="38608"/>
    <cellStyle name="Input 3 12 3 5" xfId="8016"/>
    <cellStyle name="Input 3 12 3 5 2" xfId="38609"/>
    <cellStyle name="Input 3 12 3 6" xfId="9531"/>
    <cellStyle name="Input 3 12 3 6 2" xfId="38610"/>
    <cellStyle name="Input 3 12 3 7" xfId="11004"/>
    <cellStyle name="Input 3 12 3 8" xfId="12917"/>
    <cellStyle name="Input 3 12 3 9" xfId="14618"/>
    <cellStyle name="Input 3 12 4" xfId="2364"/>
    <cellStyle name="Input 3 12 4 10" xfId="17011"/>
    <cellStyle name="Input 3 12 4 11" xfId="18615"/>
    <cellStyle name="Input 3 12 4 12" xfId="20213"/>
    <cellStyle name="Input 3 12 4 13" xfId="21791"/>
    <cellStyle name="Input 3 12 4 14" xfId="23327"/>
    <cellStyle name="Input 3 12 4 15" xfId="24801"/>
    <cellStyle name="Input 3 12 4 2" xfId="4028"/>
    <cellStyle name="Input 3 12 4 2 2" xfId="38612"/>
    <cellStyle name="Input 3 12 4 2 3" xfId="38611"/>
    <cellStyle name="Input 3 12 4 3" xfId="5623"/>
    <cellStyle name="Input 3 12 4 3 2" xfId="38613"/>
    <cellStyle name="Input 3 12 4 4" xfId="7202"/>
    <cellStyle name="Input 3 12 4 4 2" xfId="38614"/>
    <cellStyle name="Input 3 12 4 5" xfId="8730"/>
    <cellStyle name="Input 3 12 4 5 2" xfId="38615"/>
    <cellStyle name="Input 3 12 4 6" xfId="10204"/>
    <cellStyle name="Input 3 12 4 6 2" xfId="38616"/>
    <cellStyle name="Input 3 12 4 7" xfId="12092"/>
    <cellStyle name="Input 3 12 4 8" xfId="13793"/>
    <cellStyle name="Input 3 12 4 9" xfId="15406"/>
    <cellStyle name="Input 3 12 5" xfId="1847"/>
    <cellStyle name="Input 3 12 5 2" xfId="38618"/>
    <cellStyle name="Input 3 12 5 2 2" xfId="38619"/>
    <cellStyle name="Input 3 12 5 3" xfId="38620"/>
    <cellStyle name="Input 3 12 5 4" xfId="38621"/>
    <cellStyle name="Input 3 12 5 5" xfId="38622"/>
    <cellStyle name="Input 3 12 5 6" xfId="38623"/>
    <cellStyle name="Input 3 12 5 7" xfId="38617"/>
    <cellStyle name="Input 3 12 6" xfId="3517"/>
    <cellStyle name="Input 3 12 6 2" xfId="38625"/>
    <cellStyle name="Input 3 12 6 2 2" xfId="38626"/>
    <cellStyle name="Input 3 12 6 3" xfId="38627"/>
    <cellStyle name="Input 3 12 6 4" xfId="38628"/>
    <cellStyle name="Input 3 12 6 5" xfId="38629"/>
    <cellStyle name="Input 3 12 6 6" xfId="38630"/>
    <cellStyle name="Input 3 12 6 7" xfId="38624"/>
    <cellStyle name="Input 3 12 7" xfId="5121"/>
    <cellStyle name="Input 3 12 7 2" xfId="38632"/>
    <cellStyle name="Input 3 12 7 2 2" xfId="38633"/>
    <cellStyle name="Input 3 12 7 3" xfId="38634"/>
    <cellStyle name="Input 3 12 7 4" xfId="38635"/>
    <cellStyle name="Input 3 12 7 5" xfId="38636"/>
    <cellStyle name="Input 3 12 7 6" xfId="38637"/>
    <cellStyle name="Input 3 12 7 7" xfId="38631"/>
    <cellStyle name="Input 3 12 8" xfId="6713"/>
    <cellStyle name="Input 3 12 8 2" xfId="38639"/>
    <cellStyle name="Input 3 12 8 2 2" xfId="38640"/>
    <cellStyle name="Input 3 12 8 3" xfId="38641"/>
    <cellStyle name="Input 3 12 8 4" xfId="38642"/>
    <cellStyle name="Input 3 12 8 5" xfId="38643"/>
    <cellStyle name="Input 3 12 8 6" xfId="38644"/>
    <cellStyle name="Input 3 12 8 7" xfId="38638"/>
    <cellStyle name="Input 3 12 9" xfId="8285"/>
    <cellStyle name="Input 3 12 9 2" xfId="38646"/>
    <cellStyle name="Input 3 12 9 2 2" xfId="38647"/>
    <cellStyle name="Input 3 12 9 3" xfId="38648"/>
    <cellStyle name="Input 3 12 9 4" xfId="38649"/>
    <cellStyle name="Input 3 12 9 5" xfId="38650"/>
    <cellStyle name="Input 3 12 9 6" xfId="38651"/>
    <cellStyle name="Input 3 12 9 7" xfId="38645"/>
    <cellStyle name="Input 3 13" xfId="423"/>
    <cellStyle name="Input 3 13 10" xfId="9791"/>
    <cellStyle name="Input 3 13 10 2" xfId="38653"/>
    <cellStyle name="Input 3 13 10 2 2" xfId="38654"/>
    <cellStyle name="Input 3 13 10 3" xfId="38655"/>
    <cellStyle name="Input 3 13 10 4" xfId="38656"/>
    <cellStyle name="Input 3 13 10 5" xfId="38657"/>
    <cellStyle name="Input 3 13 10 6" xfId="38658"/>
    <cellStyle name="Input 3 13 10 7" xfId="38652"/>
    <cellStyle name="Input 3 13 11" xfId="11565"/>
    <cellStyle name="Input 3 13 11 2" xfId="38660"/>
    <cellStyle name="Input 3 13 11 2 2" xfId="38661"/>
    <cellStyle name="Input 3 13 11 3" xfId="38662"/>
    <cellStyle name="Input 3 13 11 4" xfId="38663"/>
    <cellStyle name="Input 3 13 11 5" xfId="38664"/>
    <cellStyle name="Input 3 13 11 6" xfId="38665"/>
    <cellStyle name="Input 3 13 11 7" xfId="38659"/>
    <cellStyle name="Input 3 13 12" xfId="13267"/>
    <cellStyle name="Input 3 13 12 2" xfId="38667"/>
    <cellStyle name="Input 3 13 12 2 2" xfId="38668"/>
    <cellStyle name="Input 3 13 12 3" xfId="38669"/>
    <cellStyle name="Input 3 13 12 4" xfId="38670"/>
    <cellStyle name="Input 3 13 12 5" xfId="38671"/>
    <cellStyle name="Input 3 13 12 6" xfId="38666"/>
    <cellStyle name="Input 3 13 13" xfId="14879"/>
    <cellStyle name="Input 3 13 13 2" xfId="38673"/>
    <cellStyle name="Input 3 13 13 3" xfId="38672"/>
    <cellStyle name="Input 3 13 14" xfId="16490"/>
    <cellStyle name="Input 3 13 14 2" xfId="38675"/>
    <cellStyle name="Input 3 13 14 3" xfId="38674"/>
    <cellStyle name="Input 3 13 15" xfId="18095"/>
    <cellStyle name="Input 3 13 15 2" xfId="38676"/>
    <cellStyle name="Input 3 13 16" xfId="19699"/>
    <cellStyle name="Input 3 13 16 2" xfId="38677"/>
    <cellStyle name="Input 3 13 17" xfId="21291"/>
    <cellStyle name="Input 3 13 17 2" xfId="38678"/>
    <cellStyle name="Input 3 13 18" xfId="22873"/>
    <cellStyle name="Input 3 13 18 2" xfId="38679"/>
    <cellStyle name="Input 3 13 19" xfId="24388"/>
    <cellStyle name="Input 3 13 2" xfId="1013"/>
    <cellStyle name="Input 3 13 2 10" xfId="15849"/>
    <cellStyle name="Input 3 13 2 11" xfId="17454"/>
    <cellStyle name="Input 3 13 2 12" xfId="19057"/>
    <cellStyle name="Input 3 13 2 13" xfId="20649"/>
    <cellStyle name="Input 3 13 2 14" xfId="22226"/>
    <cellStyle name="Input 3 13 2 15" xfId="23747"/>
    <cellStyle name="Input 3 13 2 16" xfId="25220"/>
    <cellStyle name="Input 3 13 2 2" xfId="2808"/>
    <cellStyle name="Input 3 13 2 2 2" xfId="38681"/>
    <cellStyle name="Input 3 13 2 2 3" xfId="38680"/>
    <cellStyle name="Input 3 13 2 3" xfId="4471"/>
    <cellStyle name="Input 3 13 2 3 2" xfId="38682"/>
    <cellStyle name="Input 3 13 2 4" xfId="6063"/>
    <cellStyle name="Input 3 13 2 4 2" xfId="38683"/>
    <cellStyle name="Input 3 13 2 5" xfId="7635"/>
    <cellStyle name="Input 3 13 2 5 2" xfId="38684"/>
    <cellStyle name="Input 3 13 2 6" xfId="9150"/>
    <cellStyle name="Input 3 13 2 6 2" xfId="38685"/>
    <cellStyle name="Input 3 13 2 7" xfId="10623"/>
    <cellStyle name="Input 3 13 2 8" xfId="12536"/>
    <cellStyle name="Input 3 13 2 9" xfId="14237"/>
    <cellStyle name="Input 3 13 3" xfId="1421"/>
    <cellStyle name="Input 3 13 3 10" xfId="16221"/>
    <cellStyle name="Input 3 13 3 11" xfId="17826"/>
    <cellStyle name="Input 3 13 3 12" xfId="19429"/>
    <cellStyle name="Input 3 13 3 13" xfId="21021"/>
    <cellStyle name="Input 3 13 3 14" xfId="22598"/>
    <cellStyle name="Input 3 13 3 15" xfId="24119"/>
    <cellStyle name="Input 3 13 3 16" xfId="25592"/>
    <cellStyle name="Input 3 13 3 2" xfId="3180"/>
    <cellStyle name="Input 3 13 3 2 2" xfId="38687"/>
    <cellStyle name="Input 3 13 3 2 3" xfId="38686"/>
    <cellStyle name="Input 3 13 3 3" xfId="4843"/>
    <cellStyle name="Input 3 13 3 3 2" xfId="38688"/>
    <cellStyle name="Input 3 13 3 4" xfId="6435"/>
    <cellStyle name="Input 3 13 3 4 2" xfId="38689"/>
    <cellStyle name="Input 3 13 3 5" xfId="8007"/>
    <cellStyle name="Input 3 13 3 5 2" xfId="38690"/>
    <cellStyle name="Input 3 13 3 6" xfId="9522"/>
    <cellStyle name="Input 3 13 3 6 2" xfId="38691"/>
    <cellStyle name="Input 3 13 3 7" xfId="10995"/>
    <cellStyle name="Input 3 13 3 8" xfId="12908"/>
    <cellStyle name="Input 3 13 3 9" xfId="14609"/>
    <cellStyle name="Input 3 13 4" xfId="2355"/>
    <cellStyle name="Input 3 13 4 10" xfId="17002"/>
    <cellStyle name="Input 3 13 4 11" xfId="18606"/>
    <cellStyle name="Input 3 13 4 12" xfId="20204"/>
    <cellStyle name="Input 3 13 4 13" xfId="21782"/>
    <cellStyle name="Input 3 13 4 14" xfId="23318"/>
    <cellStyle name="Input 3 13 4 15" xfId="24792"/>
    <cellStyle name="Input 3 13 4 2" xfId="4019"/>
    <cellStyle name="Input 3 13 4 2 2" xfId="38693"/>
    <cellStyle name="Input 3 13 4 2 3" xfId="38692"/>
    <cellStyle name="Input 3 13 4 3" xfId="5614"/>
    <cellStyle name="Input 3 13 4 3 2" xfId="38694"/>
    <cellStyle name="Input 3 13 4 4" xfId="7193"/>
    <cellStyle name="Input 3 13 4 4 2" xfId="38695"/>
    <cellStyle name="Input 3 13 4 5" xfId="8721"/>
    <cellStyle name="Input 3 13 4 5 2" xfId="38696"/>
    <cellStyle name="Input 3 13 4 6" xfId="10195"/>
    <cellStyle name="Input 3 13 4 6 2" xfId="38697"/>
    <cellStyle name="Input 3 13 4 7" xfId="12083"/>
    <cellStyle name="Input 3 13 4 8" xfId="13784"/>
    <cellStyle name="Input 3 13 4 9" xfId="15397"/>
    <cellStyle name="Input 3 13 5" xfId="1838"/>
    <cellStyle name="Input 3 13 5 2" xfId="38699"/>
    <cellStyle name="Input 3 13 5 2 2" xfId="38700"/>
    <cellStyle name="Input 3 13 5 3" xfId="38701"/>
    <cellStyle name="Input 3 13 5 4" xfId="38702"/>
    <cellStyle name="Input 3 13 5 5" xfId="38703"/>
    <cellStyle name="Input 3 13 5 6" xfId="38704"/>
    <cellStyle name="Input 3 13 5 7" xfId="38698"/>
    <cellStyle name="Input 3 13 6" xfId="3508"/>
    <cellStyle name="Input 3 13 6 2" xfId="38706"/>
    <cellStyle name="Input 3 13 6 2 2" xfId="38707"/>
    <cellStyle name="Input 3 13 6 3" xfId="38708"/>
    <cellStyle name="Input 3 13 6 4" xfId="38709"/>
    <cellStyle name="Input 3 13 6 5" xfId="38710"/>
    <cellStyle name="Input 3 13 6 6" xfId="38711"/>
    <cellStyle name="Input 3 13 6 7" xfId="38705"/>
    <cellStyle name="Input 3 13 7" xfId="5112"/>
    <cellStyle name="Input 3 13 7 2" xfId="38713"/>
    <cellStyle name="Input 3 13 7 2 2" xfId="38714"/>
    <cellStyle name="Input 3 13 7 3" xfId="38715"/>
    <cellStyle name="Input 3 13 7 4" xfId="38716"/>
    <cellStyle name="Input 3 13 7 5" xfId="38717"/>
    <cellStyle name="Input 3 13 7 6" xfId="38718"/>
    <cellStyle name="Input 3 13 7 7" xfId="38712"/>
    <cellStyle name="Input 3 13 8" xfId="6704"/>
    <cellStyle name="Input 3 13 8 2" xfId="38720"/>
    <cellStyle name="Input 3 13 8 2 2" xfId="38721"/>
    <cellStyle name="Input 3 13 8 3" xfId="38722"/>
    <cellStyle name="Input 3 13 8 4" xfId="38723"/>
    <cellStyle name="Input 3 13 8 5" xfId="38724"/>
    <cellStyle name="Input 3 13 8 6" xfId="38725"/>
    <cellStyle name="Input 3 13 8 7" xfId="38719"/>
    <cellStyle name="Input 3 13 9" xfId="8276"/>
    <cellStyle name="Input 3 13 9 2" xfId="38727"/>
    <cellStyle name="Input 3 13 9 2 2" xfId="38728"/>
    <cellStyle name="Input 3 13 9 3" xfId="38729"/>
    <cellStyle name="Input 3 13 9 4" xfId="38730"/>
    <cellStyle name="Input 3 13 9 5" xfId="38731"/>
    <cellStyle name="Input 3 13 9 6" xfId="38732"/>
    <cellStyle name="Input 3 13 9 7" xfId="38726"/>
    <cellStyle name="Input 3 14" xfId="279"/>
    <cellStyle name="Input 3 14 10" xfId="7115"/>
    <cellStyle name="Input 3 14 10 2" xfId="38734"/>
    <cellStyle name="Input 3 14 10 2 2" xfId="38735"/>
    <cellStyle name="Input 3 14 10 3" xfId="38736"/>
    <cellStyle name="Input 3 14 10 4" xfId="38737"/>
    <cellStyle name="Input 3 14 10 5" xfId="38738"/>
    <cellStyle name="Input 3 14 10 6" xfId="38739"/>
    <cellStyle name="Input 3 14 10 7" xfId="38733"/>
    <cellStyle name="Input 3 14 11" xfId="11421"/>
    <cellStyle name="Input 3 14 11 2" xfId="38741"/>
    <cellStyle name="Input 3 14 11 2 2" xfId="38742"/>
    <cellStyle name="Input 3 14 11 3" xfId="38743"/>
    <cellStyle name="Input 3 14 11 4" xfId="38744"/>
    <cellStyle name="Input 3 14 11 5" xfId="38745"/>
    <cellStyle name="Input 3 14 11 6" xfId="38746"/>
    <cellStyle name="Input 3 14 11 7" xfId="38740"/>
    <cellStyle name="Input 3 14 12" xfId="11272"/>
    <cellStyle name="Input 3 14 12 2" xfId="38748"/>
    <cellStyle name="Input 3 14 12 2 2" xfId="38749"/>
    <cellStyle name="Input 3 14 12 3" xfId="38750"/>
    <cellStyle name="Input 3 14 12 4" xfId="38751"/>
    <cellStyle name="Input 3 14 12 5" xfId="38752"/>
    <cellStyle name="Input 3 14 12 6" xfId="38747"/>
    <cellStyle name="Input 3 14 13" xfId="11321"/>
    <cellStyle name="Input 3 14 13 2" xfId="38754"/>
    <cellStyle name="Input 3 14 13 3" xfId="38753"/>
    <cellStyle name="Input 3 14 14" xfId="13185"/>
    <cellStyle name="Input 3 14 14 2" xfId="38756"/>
    <cellStyle name="Input 3 14 14 3" xfId="38755"/>
    <cellStyle name="Input 3 14 15" xfId="15315"/>
    <cellStyle name="Input 3 14 15 2" xfId="38757"/>
    <cellStyle name="Input 3 14 16" xfId="16828"/>
    <cellStyle name="Input 3 14 16 2" xfId="38758"/>
    <cellStyle name="Input 3 14 17" xfId="16782"/>
    <cellStyle name="Input 3 14 17 2" xfId="38759"/>
    <cellStyle name="Input 3 14 18" xfId="19946"/>
    <cellStyle name="Input 3 14 18 2" xfId="38760"/>
    <cellStyle name="Input 3 14 19" xfId="21443"/>
    <cellStyle name="Input 3 14 2" xfId="870"/>
    <cellStyle name="Input 3 14 2 10" xfId="15717"/>
    <cellStyle name="Input 3 14 2 11" xfId="17322"/>
    <cellStyle name="Input 3 14 2 12" xfId="18925"/>
    <cellStyle name="Input 3 14 2 13" xfId="20517"/>
    <cellStyle name="Input 3 14 2 14" xfId="22094"/>
    <cellStyle name="Input 3 14 2 15" xfId="23615"/>
    <cellStyle name="Input 3 14 2 16" xfId="25088"/>
    <cellStyle name="Input 3 14 2 2" xfId="2676"/>
    <cellStyle name="Input 3 14 2 2 2" xfId="38762"/>
    <cellStyle name="Input 3 14 2 2 3" xfId="38761"/>
    <cellStyle name="Input 3 14 2 3" xfId="4339"/>
    <cellStyle name="Input 3 14 2 3 2" xfId="38763"/>
    <cellStyle name="Input 3 14 2 4" xfId="5931"/>
    <cellStyle name="Input 3 14 2 4 2" xfId="38764"/>
    <cellStyle name="Input 3 14 2 5" xfId="7503"/>
    <cellStyle name="Input 3 14 2 5 2" xfId="38765"/>
    <cellStyle name="Input 3 14 2 6" xfId="9018"/>
    <cellStyle name="Input 3 14 2 6 2" xfId="38766"/>
    <cellStyle name="Input 3 14 2 7" xfId="10491"/>
    <cellStyle name="Input 3 14 2 8" xfId="12404"/>
    <cellStyle name="Input 3 14 2 9" xfId="14105"/>
    <cellStyle name="Input 3 14 3" xfId="722"/>
    <cellStyle name="Input 3 14 3 10" xfId="15676"/>
    <cellStyle name="Input 3 14 3 11" xfId="17281"/>
    <cellStyle name="Input 3 14 3 12" xfId="18884"/>
    <cellStyle name="Input 3 14 3 13" xfId="20476"/>
    <cellStyle name="Input 3 14 3 14" xfId="22053"/>
    <cellStyle name="Input 3 14 3 15" xfId="23575"/>
    <cellStyle name="Input 3 14 3 16" xfId="25048"/>
    <cellStyle name="Input 3 14 3 2" xfId="2635"/>
    <cellStyle name="Input 3 14 3 2 2" xfId="38768"/>
    <cellStyle name="Input 3 14 3 2 3" xfId="38767"/>
    <cellStyle name="Input 3 14 3 3" xfId="4298"/>
    <cellStyle name="Input 3 14 3 3 2" xfId="38769"/>
    <cellStyle name="Input 3 14 3 4" xfId="5890"/>
    <cellStyle name="Input 3 14 3 4 2" xfId="38770"/>
    <cellStyle name="Input 3 14 3 5" xfId="7462"/>
    <cellStyle name="Input 3 14 3 5 2" xfId="38771"/>
    <cellStyle name="Input 3 14 3 6" xfId="8978"/>
    <cellStyle name="Input 3 14 3 6 2" xfId="38772"/>
    <cellStyle name="Input 3 14 3 7" xfId="10451"/>
    <cellStyle name="Input 3 14 3 8" xfId="12363"/>
    <cellStyle name="Input 3 14 3 9" xfId="14064"/>
    <cellStyle name="Input 3 14 4" xfId="2215"/>
    <cellStyle name="Input 3 14 4 10" xfId="16863"/>
    <cellStyle name="Input 3 14 4 11" xfId="18468"/>
    <cellStyle name="Input 3 14 4 12" xfId="20064"/>
    <cellStyle name="Input 3 14 4 13" xfId="21646"/>
    <cellStyle name="Input 3 14 4 14" xfId="23187"/>
    <cellStyle name="Input 3 14 4 15" xfId="24664"/>
    <cellStyle name="Input 3 14 4 2" xfId="3880"/>
    <cellStyle name="Input 3 14 4 2 2" xfId="38774"/>
    <cellStyle name="Input 3 14 4 2 3" xfId="38773"/>
    <cellStyle name="Input 3 14 4 3" xfId="5476"/>
    <cellStyle name="Input 3 14 4 3 2" xfId="38775"/>
    <cellStyle name="Input 3 14 4 4" xfId="7057"/>
    <cellStyle name="Input 3 14 4 4 2" xfId="38776"/>
    <cellStyle name="Input 3 14 4 5" xfId="8590"/>
    <cellStyle name="Input 3 14 4 5 2" xfId="38777"/>
    <cellStyle name="Input 3 14 4 6" xfId="10067"/>
    <cellStyle name="Input 3 14 4 6 2" xfId="38778"/>
    <cellStyle name="Input 3 14 4 7" xfId="11943"/>
    <cellStyle name="Input 3 14 4 8" xfId="13644"/>
    <cellStyle name="Input 3 14 4 9" xfId="15257"/>
    <cellStyle name="Input 3 14 5" xfId="1252"/>
    <cellStyle name="Input 3 14 5 2" xfId="38780"/>
    <cellStyle name="Input 3 14 5 2 2" xfId="38781"/>
    <cellStyle name="Input 3 14 5 3" xfId="38782"/>
    <cellStyle name="Input 3 14 5 4" xfId="38783"/>
    <cellStyle name="Input 3 14 5 5" xfId="38784"/>
    <cellStyle name="Input 3 14 5 6" xfId="38785"/>
    <cellStyle name="Input 3 14 5 7" xfId="38779"/>
    <cellStyle name="Input 3 14 6" xfId="2164"/>
    <cellStyle name="Input 3 14 6 2" xfId="38787"/>
    <cellStyle name="Input 3 14 6 2 2" xfId="38788"/>
    <cellStyle name="Input 3 14 6 3" xfId="38789"/>
    <cellStyle name="Input 3 14 6 4" xfId="38790"/>
    <cellStyle name="Input 3 14 6 5" xfId="38791"/>
    <cellStyle name="Input 3 14 6 6" xfId="38792"/>
    <cellStyle name="Input 3 14 6 7" xfId="38786"/>
    <cellStyle name="Input 3 14 7" xfId="1382"/>
    <cellStyle name="Input 3 14 7 2" xfId="38794"/>
    <cellStyle name="Input 3 14 7 2 2" xfId="38795"/>
    <cellStyle name="Input 3 14 7 3" xfId="38796"/>
    <cellStyle name="Input 3 14 7 4" xfId="38797"/>
    <cellStyle name="Input 3 14 7 5" xfId="38798"/>
    <cellStyle name="Input 3 14 7 6" xfId="38799"/>
    <cellStyle name="Input 3 14 7 7" xfId="38793"/>
    <cellStyle name="Input 3 14 8" xfId="3938"/>
    <cellStyle name="Input 3 14 8 2" xfId="38801"/>
    <cellStyle name="Input 3 14 8 2 2" xfId="38802"/>
    <cellStyle name="Input 3 14 8 3" xfId="38803"/>
    <cellStyle name="Input 3 14 8 4" xfId="38804"/>
    <cellStyle name="Input 3 14 8 5" xfId="38805"/>
    <cellStyle name="Input 3 14 8 6" xfId="38806"/>
    <cellStyle name="Input 3 14 8 7" xfId="38800"/>
    <cellStyle name="Input 3 14 9" xfId="5534"/>
    <cellStyle name="Input 3 14 9 2" xfId="38808"/>
    <cellStyle name="Input 3 14 9 2 2" xfId="38809"/>
    <cellStyle name="Input 3 14 9 3" xfId="38810"/>
    <cellStyle name="Input 3 14 9 4" xfId="38811"/>
    <cellStyle name="Input 3 14 9 5" xfId="38812"/>
    <cellStyle name="Input 3 14 9 6" xfId="38813"/>
    <cellStyle name="Input 3 14 9 7" xfId="38807"/>
    <cellStyle name="Input 3 15" xfId="318"/>
    <cellStyle name="Input 3 15 10" xfId="8567"/>
    <cellStyle name="Input 3 15 10 2" xfId="38815"/>
    <cellStyle name="Input 3 15 10 2 2" xfId="38816"/>
    <cellStyle name="Input 3 15 10 3" xfId="38817"/>
    <cellStyle name="Input 3 15 10 4" xfId="38818"/>
    <cellStyle name="Input 3 15 10 5" xfId="38819"/>
    <cellStyle name="Input 3 15 10 6" xfId="38820"/>
    <cellStyle name="Input 3 15 10 7" xfId="38814"/>
    <cellStyle name="Input 3 15 11" xfId="11460"/>
    <cellStyle name="Input 3 15 11 2" xfId="38822"/>
    <cellStyle name="Input 3 15 11 2 2" xfId="38823"/>
    <cellStyle name="Input 3 15 11 3" xfId="38824"/>
    <cellStyle name="Input 3 15 11 4" xfId="38825"/>
    <cellStyle name="Input 3 15 11 5" xfId="38826"/>
    <cellStyle name="Input 3 15 11 6" xfId="38827"/>
    <cellStyle name="Input 3 15 11 7" xfId="38821"/>
    <cellStyle name="Input 3 15 12" xfId="11307"/>
    <cellStyle name="Input 3 15 12 2" xfId="38829"/>
    <cellStyle name="Input 3 15 12 2 2" xfId="38830"/>
    <cellStyle name="Input 3 15 12 3" xfId="38831"/>
    <cellStyle name="Input 3 15 12 4" xfId="38832"/>
    <cellStyle name="Input 3 15 12 5" xfId="38833"/>
    <cellStyle name="Input 3 15 12 6" xfId="38828"/>
    <cellStyle name="Input 3 15 13" xfId="11281"/>
    <cellStyle name="Input 3 15 13 2" xfId="38835"/>
    <cellStyle name="Input 3 15 13 3" xfId="38834"/>
    <cellStyle name="Input 3 15 14" xfId="15210"/>
    <cellStyle name="Input 3 15 14 2" xfId="38837"/>
    <cellStyle name="Input 3 15 14 3" xfId="38836"/>
    <cellStyle name="Input 3 15 15" xfId="16818"/>
    <cellStyle name="Input 3 15 15 2" xfId="38838"/>
    <cellStyle name="Input 3 15 16" xfId="16783"/>
    <cellStyle name="Input 3 15 16 2" xfId="38839"/>
    <cellStyle name="Input 3 15 17" xfId="18403"/>
    <cellStyle name="Input 3 15 17 2" xfId="38840"/>
    <cellStyle name="Input 3 15 18" xfId="19930"/>
    <cellStyle name="Input 3 15 18 2" xfId="38841"/>
    <cellStyle name="Input 3 15 19" xfId="23164"/>
    <cellStyle name="Input 3 15 2" xfId="909"/>
    <cellStyle name="Input 3 15 2 10" xfId="15756"/>
    <cellStyle name="Input 3 15 2 11" xfId="17361"/>
    <cellStyle name="Input 3 15 2 12" xfId="18964"/>
    <cellStyle name="Input 3 15 2 13" xfId="20556"/>
    <cellStyle name="Input 3 15 2 14" xfId="22133"/>
    <cellStyle name="Input 3 15 2 15" xfId="23654"/>
    <cellStyle name="Input 3 15 2 16" xfId="25127"/>
    <cellStyle name="Input 3 15 2 2" xfId="2715"/>
    <cellStyle name="Input 3 15 2 2 2" xfId="38843"/>
    <cellStyle name="Input 3 15 2 2 3" xfId="38842"/>
    <cellStyle name="Input 3 15 2 3" xfId="4378"/>
    <cellStyle name="Input 3 15 2 3 2" xfId="38844"/>
    <cellStyle name="Input 3 15 2 4" xfId="5970"/>
    <cellStyle name="Input 3 15 2 4 2" xfId="38845"/>
    <cellStyle name="Input 3 15 2 5" xfId="7542"/>
    <cellStyle name="Input 3 15 2 5 2" xfId="38846"/>
    <cellStyle name="Input 3 15 2 6" xfId="9057"/>
    <cellStyle name="Input 3 15 2 6 2" xfId="38847"/>
    <cellStyle name="Input 3 15 2 7" xfId="10530"/>
    <cellStyle name="Input 3 15 2 8" xfId="12443"/>
    <cellStyle name="Input 3 15 2 9" xfId="14144"/>
    <cellStyle name="Input 3 15 3" xfId="1316"/>
    <cellStyle name="Input 3 15 3 10" xfId="16128"/>
    <cellStyle name="Input 3 15 3 11" xfId="17733"/>
    <cellStyle name="Input 3 15 3 12" xfId="19336"/>
    <cellStyle name="Input 3 15 3 13" xfId="20928"/>
    <cellStyle name="Input 3 15 3 14" xfId="22505"/>
    <cellStyle name="Input 3 15 3 15" xfId="24026"/>
    <cellStyle name="Input 3 15 3 16" xfId="25499"/>
    <cellStyle name="Input 3 15 3 2" xfId="3087"/>
    <cellStyle name="Input 3 15 3 2 2" xfId="38849"/>
    <cellStyle name="Input 3 15 3 2 3" xfId="38848"/>
    <cellStyle name="Input 3 15 3 3" xfId="4750"/>
    <cellStyle name="Input 3 15 3 3 2" xfId="38850"/>
    <cellStyle name="Input 3 15 3 4" xfId="6342"/>
    <cellStyle name="Input 3 15 3 4 2" xfId="38851"/>
    <cellStyle name="Input 3 15 3 5" xfId="7914"/>
    <cellStyle name="Input 3 15 3 5 2" xfId="38852"/>
    <cellStyle name="Input 3 15 3 6" xfId="9429"/>
    <cellStyle name="Input 3 15 3 6 2" xfId="38853"/>
    <cellStyle name="Input 3 15 3 7" xfId="10902"/>
    <cellStyle name="Input 3 15 3 8" xfId="12815"/>
    <cellStyle name="Input 3 15 3 9" xfId="14516"/>
    <cellStyle name="Input 3 15 4" xfId="2254"/>
    <cellStyle name="Input 3 15 4 10" xfId="16902"/>
    <cellStyle name="Input 3 15 4 11" xfId="18507"/>
    <cellStyle name="Input 3 15 4 12" xfId="20103"/>
    <cellStyle name="Input 3 15 4 13" xfId="21685"/>
    <cellStyle name="Input 3 15 4 14" xfId="23226"/>
    <cellStyle name="Input 3 15 4 15" xfId="24703"/>
    <cellStyle name="Input 3 15 4 2" xfId="3919"/>
    <cellStyle name="Input 3 15 4 2 2" xfId="38855"/>
    <cellStyle name="Input 3 15 4 2 3" xfId="38854"/>
    <cellStyle name="Input 3 15 4 3" xfId="5515"/>
    <cellStyle name="Input 3 15 4 3 2" xfId="38856"/>
    <cellStyle name="Input 3 15 4 4" xfId="7096"/>
    <cellStyle name="Input 3 15 4 4 2" xfId="38857"/>
    <cellStyle name="Input 3 15 4 5" xfId="8629"/>
    <cellStyle name="Input 3 15 4 5 2" xfId="38858"/>
    <cellStyle name="Input 3 15 4 6" xfId="10106"/>
    <cellStyle name="Input 3 15 4 6 2" xfId="38859"/>
    <cellStyle name="Input 3 15 4 7" xfId="11982"/>
    <cellStyle name="Input 3 15 4 8" xfId="13683"/>
    <cellStyle name="Input 3 15 4 9" xfId="15296"/>
    <cellStyle name="Input 3 15 5" xfId="1733"/>
    <cellStyle name="Input 3 15 5 2" xfId="38861"/>
    <cellStyle name="Input 3 15 5 2 2" xfId="38862"/>
    <cellStyle name="Input 3 15 5 3" xfId="38863"/>
    <cellStyle name="Input 3 15 5 4" xfId="38864"/>
    <cellStyle name="Input 3 15 5 5" xfId="38865"/>
    <cellStyle name="Input 3 15 5 6" xfId="38866"/>
    <cellStyle name="Input 3 15 5 7" xfId="38860"/>
    <cellStyle name="Input 3 15 6" xfId="1340"/>
    <cellStyle name="Input 3 15 6 2" xfId="38868"/>
    <cellStyle name="Input 3 15 6 2 2" xfId="38869"/>
    <cellStyle name="Input 3 15 6 3" xfId="38870"/>
    <cellStyle name="Input 3 15 6 4" xfId="38871"/>
    <cellStyle name="Input 3 15 6 5" xfId="38872"/>
    <cellStyle name="Input 3 15 6 6" xfId="38873"/>
    <cellStyle name="Input 3 15 6 7" xfId="38867"/>
    <cellStyle name="Input 3 15 7" xfId="3836"/>
    <cellStyle name="Input 3 15 7 2" xfId="38875"/>
    <cellStyle name="Input 3 15 7 2 2" xfId="38876"/>
    <cellStyle name="Input 3 15 7 3" xfId="38877"/>
    <cellStyle name="Input 3 15 7 4" xfId="38878"/>
    <cellStyle name="Input 3 15 7 5" xfId="38879"/>
    <cellStyle name="Input 3 15 7 6" xfId="38880"/>
    <cellStyle name="Input 3 15 7 7" xfId="38874"/>
    <cellStyle name="Input 3 15 8" xfId="5436"/>
    <cellStyle name="Input 3 15 8 2" xfId="38882"/>
    <cellStyle name="Input 3 15 8 2 2" xfId="38883"/>
    <cellStyle name="Input 3 15 8 3" xfId="38884"/>
    <cellStyle name="Input 3 15 8 4" xfId="38885"/>
    <cellStyle name="Input 3 15 8 5" xfId="38886"/>
    <cellStyle name="Input 3 15 8 6" xfId="38887"/>
    <cellStyle name="Input 3 15 8 7" xfId="38881"/>
    <cellStyle name="Input 3 15 9" xfId="7021"/>
    <cellStyle name="Input 3 15 9 2" xfId="38889"/>
    <cellStyle name="Input 3 15 9 2 2" xfId="38890"/>
    <cellStyle name="Input 3 15 9 3" xfId="38891"/>
    <cellStyle name="Input 3 15 9 4" xfId="38892"/>
    <cellStyle name="Input 3 15 9 5" xfId="38893"/>
    <cellStyle name="Input 3 15 9 6" xfId="38894"/>
    <cellStyle name="Input 3 15 9 7" xfId="38888"/>
    <cellStyle name="Input 3 16" xfId="285"/>
    <cellStyle name="Input 3 16 10" xfId="7436"/>
    <cellStyle name="Input 3 16 10 2" xfId="38896"/>
    <cellStyle name="Input 3 16 10 2 2" xfId="38897"/>
    <cellStyle name="Input 3 16 10 3" xfId="38898"/>
    <cellStyle name="Input 3 16 10 4" xfId="38899"/>
    <cellStyle name="Input 3 16 10 5" xfId="38900"/>
    <cellStyle name="Input 3 16 10 6" xfId="38901"/>
    <cellStyle name="Input 3 16 10 7" xfId="38895"/>
    <cellStyle name="Input 3 16 11" xfId="11427"/>
    <cellStyle name="Input 3 16 11 2" xfId="38903"/>
    <cellStyle name="Input 3 16 11 2 2" xfId="38904"/>
    <cellStyle name="Input 3 16 11 3" xfId="38905"/>
    <cellStyle name="Input 3 16 11 4" xfId="38906"/>
    <cellStyle name="Input 3 16 11 5" xfId="38907"/>
    <cellStyle name="Input 3 16 11 6" xfId="38908"/>
    <cellStyle name="Input 3 16 11 7" xfId="38902"/>
    <cellStyle name="Input 3 16 12" xfId="11373"/>
    <cellStyle name="Input 3 16 12 2" xfId="38910"/>
    <cellStyle name="Input 3 16 12 2 2" xfId="38911"/>
    <cellStyle name="Input 3 16 12 3" xfId="38912"/>
    <cellStyle name="Input 3 16 12 4" xfId="38913"/>
    <cellStyle name="Input 3 16 12 5" xfId="38914"/>
    <cellStyle name="Input 3 16 12 6" xfId="38909"/>
    <cellStyle name="Input 3 16 13" xfId="11259"/>
    <cellStyle name="Input 3 16 13 2" xfId="38916"/>
    <cellStyle name="Input 3 16 13 3" xfId="38915"/>
    <cellStyle name="Input 3 16 14" xfId="13517"/>
    <cellStyle name="Input 3 16 14 2" xfId="38918"/>
    <cellStyle name="Input 3 16 14 3" xfId="38917"/>
    <cellStyle name="Input 3 16 15" xfId="15647"/>
    <cellStyle name="Input 3 16 15 2" xfId="38919"/>
    <cellStyle name="Input 3 16 16" xfId="16726"/>
    <cellStyle name="Input 3 16 16 2" xfId="38920"/>
    <cellStyle name="Input 3 16 17" xfId="18721"/>
    <cellStyle name="Input 3 16 17 2" xfId="38921"/>
    <cellStyle name="Input 3 16 18" xfId="21612"/>
    <cellStyle name="Input 3 16 18 2" xfId="38922"/>
    <cellStyle name="Input 3 16 19" xfId="18458"/>
    <cellStyle name="Input 3 16 2" xfId="876"/>
    <cellStyle name="Input 3 16 2 10" xfId="15723"/>
    <cellStyle name="Input 3 16 2 11" xfId="17328"/>
    <cellStyle name="Input 3 16 2 12" xfId="18931"/>
    <cellStyle name="Input 3 16 2 13" xfId="20523"/>
    <cellStyle name="Input 3 16 2 14" xfId="22100"/>
    <cellStyle name="Input 3 16 2 15" xfId="23621"/>
    <cellStyle name="Input 3 16 2 16" xfId="25094"/>
    <cellStyle name="Input 3 16 2 2" xfId="2682"/>
    <cellStyle name="Input 3 16 2 2 2" xfId="38924"/>
    <cellStyle name="Input 3 16 2 2 3" xfId="38923"/>
    <cellStyle name="Input 3 16 2 3" xfId="4345"/>
    <cellStyle name="Input 3 16 2 3 2" xfId="38925"/>
    <cellStyle name="Input 3 16 2 4" xfId="5937"/>
    <cellStyle name="Input 3 16 2 4 2" xfId="38926"/>
    <cellStyle name="Input 3 16 2 5" xfId="7509"/>
    <cellStyle name="Input 3 16 2 5 2" xfId="38927"/>
    <cellStyle name="Input 3 16 2 6" xfId="9024"/>
    <cellStyle name="Input 3 16 2 6 2" xfId="38928"/>
    <cellStyle name="Input 3 16 2 7" xfId="10497"/>
    <cellStyle name="Input 3 16 2 8" xfId="12410"/>
    <cellStyle name="Input 3 16 2 9" xfId="14111"/>
    <cellStyle name="Input 3 16 3" xfId="720"/>
    <cellStyle name="Input 3 16 3 10" xfId="15674"/>
    <cellStyle name="Input 3 16 3 11" xfId="17279"/>
    <cellStyle name="Input 3 16 3 12" xfId="18882"/>
    <cellStyle name="Input 3 16 3 13" xfId="20474"/>
    <cellStyle name="Input 3 16 3 14" xfId="22051"/>
    <cellStyle name="Input 3 16 3 15" xfId="23573"/>
    <cellStyle name="Input 3 16 3 16" xfId="25046"/>
    <cellStyle name="Input 3 16 3 2" xfId="2633"/>
    <cellStyle name="Input 3 16 3 2 2" xfId="38930"/>
    <cellStyle name="Input 3 16 3 2 3" xfId="38929"/>
    <cellStyle name="Input 3 16 3 3" xfId="4296"/>
    <cellStyle name="Input 3 16 3 3 2" xfId="38931"/>
    <cellStyle name="Input 3 16 3 4" xfId="5888"/>
    <cellStyle name="Input 3 16 3 4 2" xfId="38932"/>
    <cellStyle name="Input 3 16 3 5" xfId="7460"/>
    <cellStyle name="Input 3 16 3 5 2" xfId="38933"/>
    <cellStyle name="Input 3 16 3 6" xfId="8976"/>
    <cellStyle name="Input 3 16 3 6 2" xfId="38934"/>
    <cellStyle name="Input 3 16 3 7" xfId="10449"/>
    <cellStyle name="Input 3 16 3 8" xfId="12361"/>
    <cellStyle name="Input 3 16 3 9" xfId="14062"/>
    <cellStyle name="Input 3 16 4" xfId="2221"/>
    <cellStyle name="Input 3 16 4 10" xfId="16869"/>
    <cellStyle name="Input 3 16 4 11" xfId="18474"/>
    <cellStyle name="Input 3 16 4 12" xfId="20070"/>
    <cellStyle name="Input 3 16 4 13" xfId="21652"/>
    <cellStyle name="Input 3 16 4 14" xfId="23193"/>
    <cellStyle name="Input 3 16 4 15" xfId="24670"/>
    <cellStyle name="Input 3 16 4 2" xfId="3886"/>
    <cellStyle name="Input 3 16 4 2 2" xfId="38936"/>
    <cellStyle name="Input 3 16 4 2 3" xfId="38935"/>
    <cellStyle name="Input 3 16 4 3" xfId="5482"/>
    <cellStyle name="Input 3 16 4 3 2" xfId="38937"/>
    <cellStyle name="Input 3 16 4 4" xfId="7063"/>
    <cellStyle name="Input 3 16 4 4 2" xfId="38938"/>
    <cellStyle name="Input 3 16 4 5" xfId="8596"/>
    <cellStyle name="Input 3 16 4 5 2" xfId="38939"/>
    <cellStyle name="Input 3 16 4 6" xfId="10073"/>
    <cellStyle name="Input 3 16 4 6 2" xfId="38940"/>
    <cellStyle name="Input 3 16 4 7" xfId="11949"/>
    <cellStyle name="Input 3 16 4 8" xfId="13650"/>
    <cellStyle name="Input 3 16 4 9" xfId="15263"/>
    <cellStyle name="Input 3 16 5" xfId="974"/>
    <cellStyle name="Input 3 16 5 2" xfId="38942"/>
    <cellStyle name="Input 3 16 5 2 2" xfId="38943"/>
    <cellStyle name="Input 3 16 5 3" xfId="38944"/>
    <cellStyle name="Input 3 16 5 4" xfId="38945"/>
    <cellStyle name="Input 3 16 5 5" xfId="38946"/>
    <cellStyle name="Input 3 16 5 6" xfId="38947"/>
    <cellStyle name="Input 3 16 5 7" xfId="38941"/>
    <cellStyle name="Input 3 16 6" xfId="801"/>
    <cellStyle name="Input 3 16 6 2" xfId="38949"/>
    <cellStyle name="Input 3 16 6 2 2" xfId="38950"/>
    <cellStyle name="Input 3 16 6 3" xfId="38951"/>
    <cellStyle name="Input 3 16 6 4" xfId="38952"/>
    <cellStyle name="Input 3 16 6 5" xfId="38953"/>
    <cellStyle name="Input 3 16 6 6" xfId="38954"/>
    <cellStyle name="Input 3 16 6 7" xfId="38948"/>
    <cellStyle name="Input 3 16 7" xfId="2096"/>
    <cellStyle name="Input 3 16 7 2" xfId="38956"/>
    <cellStyle name="Input 3 16 7 2 2" xfId="38957"/>
    <cellStyle name="Input 3 16 7 3" xfId="38958"/>
    <cellStyle name="Input 3 16 7 4" xfId="38959"/>
    <cellStyle name="Input 3 16 7 5" xfId="38960"/>
    <cellStyle name="Input 3 16 7 6" xfId="38961"/>
    <cellStyle name="Input 3 16 7 7" xfId="38955"/>
    <cellStyle name="Input 3 16 8" xfId="4269"/>
    <cellStyle name="Input 3 16 8 2" xfId="38963"/>
    <cellStyle name="Input 3 16 8 2 2" xfId="38964"/>
    <cellStyle name="Input 3 16 8 3" xfId="38965"/>
    <cellStyle name="Input 3 16 8 4" xfId="38966"/>
    <cellStyle name="Input 3 16 8 5" xfId="38967"/>
    <cellStyle name="Input 3 16 8 6" xfId="38968"/>
    <cellStyle name="Input 3 16 8 7" xfId="38962"/>
    <cellStyle name="Input 3 16 9" xfId="5861"/>
    <cellStyle name="Input 3 16 9 2" xfId="38970"/>
    <cellStyle name="Input 3 16 9 2 2" xfId="38971"/>
    <cellStyle name="Input 3 16 9 3" xfId="38972"/>
    <cellStyle name="Input 3 16 9 4" xfId="38973"/>
    <cellStyle name="Input 3 16 9 5" xfId="38974"/>
    <cellStyle name="Input 3 16 9 6" xfId="38975"/>
    <cellStyle name="Input 3 16 9 7" xfId="38969"/>
    <cellStyle name="Input 3 17" xfId="293"/>
    <cellStyle name="Input 3 17 10" xfId="3783"/>
    <cellStyle name="Input 3 17 10 2" xfId="38977"/>
    <cellStyle name="Input 3 17 10 2 2" xfId="38978"/>
    <cellStyle name="Input 3 17 10 3" xfId="38979"/>
    <cellStyle name="Input 3 17 10 4" xfId="38980"/>
    <cellStyle name="Input 3 17 10 5" xfId="38981"/>
    <cellStyle name="Input 3 17 10 6" xfId="38982"/>
    <cellStyle name="Input 3 17 10 7" xfId="38976"/>
    <cellStyle name="Input 3 17 11" xfId="11435"/>
    <cellStyle name="Input 3 17 11 2" xfId="38984"/>
    <cellStyle name="Input 3 17 11 2 2" xfId="38985"/>
    <cellStyle name="Input 3 17 11 3" xfId="38986"/>
    <cellStyle name="Input 3 17 11 4" xfId="38987"/>
    <cellStyle name="Input 3 17 11 5" xfId="38988"/>
    <cellStyle name="Input 3 17 11 6" xfId="38989"/>
    <cellStyle name="Input 3 17 11 7" xfId="38983"/>
    <cellStyle name="Input 3 17 12" xfId="11371"/>
    <cellStyle name="Input 3 17 12 2" xfId="38991"/>
    <cellStyle name="Input 3 17 12 2 2" xfId="38992"/>
    <cellStyle name="Input 3 17 12 3" xfId="38993"/>
    <cellStyle name="Input 3 17 12 4" xfId="38994"/>
    <cellStyle name="Input 3 17 12 5" xfId="38995"/>
    <cellStyle name="Input 3 17 12 6" xfId="38990"/>
    <cellStyle name="Input 3 17 13" xfId="11834"/>
    <cellStyle name="Input 3 17 13 2" xfId="38997"/>
    <cellStyle name="Input 3 17 13 3" xfId="38996"/>
    <cellStyle name="Input 3 17 14" xfId="13632"/>
    <cellStyle name="Input 3 17 14 2" xfId="38999"/>
    <cellStyle name="Input 3 17 14 3" xfId="38998"/>
    <cellStyle name="Input 3 17 15" xfId="11361"/>
    <cellStyle name="Input 3 17 15 2" xfId="39000"/>
    <cellStyle name="Input 3 17 16" xfId="16766"/>
    <cellStyle name="Input 3 17 16 2" xfId="39001"/>
    <cellStyle name="Input 3 17 17" xfId="18842"/>
    <cellStyle name="Input 3 17 17 2" xfId="39002"/>
    <cellStyle name="Input 3 17 18" xfId="21576"/>
    <cellStyle name="Input 3 17 18 2" xfId="39003"/>
    <cellStyle name="Input 3 17 19" xfId="21744"/>
    <cellStyle name="Input 3 17 2" xfId="884"/>
    <cellStyle name="Input 3 17 2 10" xfId="15731"/>
    <cellStyle name="Input 3 17 2 11" xfId="17336"/>
    <cellStyle name="Input 3 17 2 12" xfId="18939"/>
    <cellStyle name="Input 3 17 2 13" xfId="20531"/>
    <cellStyle name="Input 3 17 2 14" xfId="22108"/>
    <cellStyle name="Input 3 17 2 15" xfId="23629"/>
    <cellStyle name="Input 3 17 2 16" xfId="25102"/>
    <cellStyle name="Input 3 17 2 2" xfId="2690"/>
    <cellStyle name="Input 3 17 2 2 2" xfId="39005"/>
    <cellStyle name="Input 3 17 2 2 3" xfId="39004"/>
    <cellStyle name="Input 3 17 2 3" xfId="4353"/>
    <cellStyle name="Input 3 17 2 3 2" xfId="39006"/>
    <cellStyle name="Input 3 17 2 4" xfId="5945"/>
    <cellStyle name="Input 3 17 2 4 2" xfId="39007"/>
    <cellStyle name="Input 3 17 2 5" xfId="7517"/>
    <cellStyle name="Input 3 17 2 5 2" xfId="39008"/>
    <cellStyle name="Input 3 17 2 6" xfId="9032"/>
    <cellStyle name="Input 3 17 2 6 2" xfId="39009"/>
    <cellStyle name="Input 3 17 2 7" xfId="10505"/>
    <cellStyle name="Input 3 17 2 8" xfId="12418"/>
    <cellStyle name="Input 3 17 2 9" xfId="14119"/>
    <cellStyle name="Input 3 17 3" xfId="762"/>
    <cellStyle name="Input 3 17 3 10" xfId="15686"/>
    <cellStyle name="Input 3 17 3 11" xfId="17291"/>
    <cellStyle name="Input 3 17 3 12" xfId="18894"/>
    <cellStyle name="Input 3 17 3 13" xfId="20486"/>
    <cellStyle name="Input 3 17 3 14" xfId="22063"/>
    <cellStyle name="Input 3 17 3 15" xfId="23585"/>
    <cellStyle name="Input 3 17 3 16" xfId="25058"/>
    <cellStyle name="Input 3 17 3 2" xfId="2645"/>
    <cellStyle name="Input 3 17 3 2 2" xfId="39011"/>
    <cellStyle name="Input 3 17 3 2 3" xfId="39010"/>
    <cellStyle name="Input 3 17 3 3" xfId="4308"/>
    <cellStyle name="Input 3 17 3 3 2" xfId="39012"/>
    <cellStyle name="Input 3 17 3 4" xfId="5900"/>
    <cellStyle name="Input 3 17 3 4 2" xfId="39013"/>
    <cellStyle name="Input 3 17 3 5" xfId="7472"/>
    <cellStyle name="Input 3 17 3 5 2" xfId="39014"/>
    <cellStyle name="Input 3 17 3 6" xfId="8988"/>
    <cellStyle name="Input 3 17 3 6 2" xfId="39015"/>
    <cellStyle name="Input 3 17 3 7" xfId="10461"/>
    <cellStyle name="Input 3 17 3 8" xfId="12373"/>
    <cellStyle name="Input 3 17 3 9" xfId="14074"/>
    <cellStyle name="Input 3 17 4" xfId="2229"/>
    <cellStyle name="Input 3 17 4 10" xfId="16877"/>
    <cellStyle name="Input 3 17 4 11" xfId="18482"/>
    <cellStyle name="Input 3 17 4 12" xfId="20078"/>
    <cellStyle name="Input 3 17 4 13" xfId="21660"/>
    <cellStyle name="Input 3 17 4 14" xfId="23201"/>
    <cellStyle name="Input 3 17 4 15" xfId="24678"/>
    <cellStyle name="Input 3 17 4 2" xfId="3894"/>
    <cellStyle name="Input 3 17 4 2 2" xfId="39017"/>
    <cellStyle name="Input 3 17 4 2 3" xfId="39016"/>
    <cellStyle name="Input 3 17 4 3" xfId="5490"/>
    <cellStyle name="Input 3 17 4 3 2" xfId="39018"/>
    <cellStyle name="Input 3 17 4 4" xfId="7071"/>
    <cellStyle name="Input 3 17 4 4 2" xfId="39019"/>
    <cellStyle name="Input 3 17 4 5" xfId="8604"/>
    <cellStyle name="Input 3 17 4 5 2" xfId="39020"/>
    <cellStyle name="Input 3 17 4 6" xfId="10081"/>
    <cellStyle name="Input 3 17 4 6 2" xfId="39021"/>
    <cellStyle name="Input 3 17 4 7" xfId="11957"/>
    <cellStyle name="Input 3 17 4 8" xfId="13658"/>
    <cellStyle name="Input 3 17 4 9" xfId="15271"/>
    <cellStyle name="Input 3 17 5" xfId="741"/>
    <cellStyle name="Input 3 17 5 2" xfId="39023"/>
    <cellStyle name="Input 3 17 5 2 2" xfId="39024"/>
    <cellStyle name="Input 3 17 5 3" xfId="39025"/>
    <cellStyle name="Input 3 17 5 4" xfId="39026"/>
    <cellStyle name="Input 3 17 5 5" xfId="39027"/>
    <cellStyle name="Input 3 17 5 6" xfId="39028"/>
    <cellStyle name="Input 3 17 5 7" xfId="39022"/>
    <cellStyle name="Input 3 17 6" xfId="973"/>
    <cellStyle name="Input 3 17 6 2" xfId="39030"/>
    <cellStyle name="Input 3 17 6 2 2" xfId="39031"/>
    <cellStyle name="Input 3 17 6 3" xfId="39032"/>
    <cellStyle name="Input 3 17 6 4" xfId="39033"/>
    <cellStyle name="Input 3 17 6 5" xfId="39034"/>
    <cellStyle name="Input 3 17 6 6" xfId="39035"/>
    <cellStyle name="Input 3 17 6 7" xfId="39029"/>
    <cellStyle name="Input 3 17 7" xfId="2151"/>
    <cellStyle name="Input 3 17 7 2" xfId="39037"/>
    <cellStyle name="Input 3 17 7 2 2" xfId="39038"/>
    <cellStyle name="Input 3 17 7 3" xfId="39039"/>
    <cellStyle name="Input 3 17 7 4" xfId="39040"/>
    <cellStyle name="Input 3 17 7 5" xfId="39041"/>
    <cellStyle name="Input 3 17 7 6" xfId="39042"/>
    <cellStyle name="Input 3 17 7 7" xfId="39036"/>
    <cellStyle name="Input 3 17 8" xfId="1134"/>
    <cellStyle name="Input 3 17 8 2" xfId="39044"/>
    <cellStyle name="Input 3 17 8 2 2" xfId="39045"/>
    <cellStyle name="Input 3 17 8 3" xfId="39046"/>
    <cellStyle name="Input 3 17 8 4" xfId="39047"/>
    <cellStyle name="Input 3 17 8 5" xfId="39048"/>
    <cellStyle name="Input 3 17 8 6" xfId="39049"/>
    <cellStyle name="Input 3 17 8 7" xfId="39043"/>
    <cellStyle name="Input 3 17 9" xfId="2142"/>
    <cellStyle name="Input 3 17 9 2" xfId="39051"/>
    <cellStyle name="Input 3 17 9 2 2" xfId="39052"/>
    <cellStyle name="Input 3 17 9 3" xfId="39053"/>
    <cellStyle name="Input 3 17 9 4" xfId="39054"/>
    <cellStyle name="Input 3 17 9 5" xfId="39055"/>
    <cellStyle name="Input 3 17 9 6" xfId="39056"/>
    <cellStyle name="Input 3 17 9 7" xfId="39050"/>
    <cellStyle name="Input 3 18" xfId="449"/>
    <cellStyle name="Input 3 18 10" xfId="9817"/>
    <cellStyle name="Input 3 18 10 2" xfId="39058"/>
    <cellStyle name="Input 3 18 10 2 2" xfId="39059"/>
    <cellStyle name="Input 3 18 10 3" xfId="39060"/>
    <cellStyle name="Input 3 18 10 4" xfId="39061"/>
    <cellStyle name="Input 3 18 10 5" xfId="39062"/>
    <cellStyle name="Input 3 18 10 6" xfId="39063"/>
    <cellStyle name="Input 3 18 10 7" xfId="39057"/>
    <cellStyle name="Input 3 18 11" xfId="11591"/>
    <cellStyle name="Input 3 18 11 2" xfId="39065"/>
    <cellStyle name="Input 3 18 11 2 2" xfId="39066"/>
    <cellStyle name="Input 3 18 11 3" xfId="39067"/>
    <cellStyle name="Input 3 18 11 4" xfId="39068"/>
    <cellStyle name="Input 3 18 11 5" xfId="39069"/>
    <cellStyle name="Input 3 18 11 6" xfId="39070"/>
    <cellStyle name="Input 3 18 11 7" xfId="39064"/>
    <cellStyle name="Input 3 18 12" xfId="13293"/>
    <cellStyle name="Input 3 18 12 2" xfId="39072"/>
    <cellStyle name="Input 3 18 12 2 2" xfId="39073"/>
    <cellStyle name="Input 3 18 12 3" xfId="39074"/>
    <cellStyle name="Input 3 18 12 4" xfId="39075"/>
    <cellStyle name="Input 3 18 12 5" xfId="39076"/>
    <cellStyle name="Input 3 18 12 6" xfId="39071"/>
    <cellStyle name="Input 3 18 13" xfId="14905"/>
    <cellStyle name="Input 3 18 13 2" xfId="39078"/>
    <cellStyle name="Input 3 18 13 3" xfId="39077"/>
    <cellStyle name="Input 3 18 14" xfId="16516"/>
    <cellStyle name="Input 3 18 14 2" xfId="39080"/>
    <cellStyle name="Input 3 18 14 3" xfId="39079"/>
    <cellStyle name="Input 3 18 15" xfId="18121"/>
    <cellStyle name="Input 3 18 15 2" xfId="39081"/>
    <cellStyle name="Input 3 18 16" xfId="19725"/>
    <cellStyle name="Input 3 18 16 2" xfId="39082"/>
    <cellStyle name="Input 3 18 17" xfId="21317"/>
    <cellStyle name="Input 3 18 17 2" xfId="39083"/>
    <cellStyle name="Input 3 18 18" xfId="22899"/>
    <cellStyle name="Input 3 18 18 2" xfId="39084"/>
    <cellStyle name="Input 3 18 19" xfId="24414"/>
    <cellStyle name="Input 3 18 2" xfId="1039"/>
    <cellStyle name="Input 3 18 2 10" xfId="15875"/>
    <cellStyle name="Input 3 18 2 11" xfId="17480"/>
    <cellStyle name="Input 3 18 2 12" xfId="19083"/>
    <cellStyle name="Input 3 18 2 13" xfId="20675"/>
    <cellStyle name="Input 3 18 2 14" xfId="22252"/>
    <cellStyle name="Input 3 18 2 15" xfId="23773"/>
    <cellStyle name="Input 3 18 2 16" xfId="25246"/>
    <cellStyle name="Input 3 18 2 2" xfId="2834"/>
    <cellStyle name="Input 3 18 2 2 2" xfId="39086"/>
    <cellStyle name="Input 3 18 2 2 3" xfId="39085"/>
    <cellStyle name="Input 3 18 2 3" xfId="4497"/>
    <cellStyle name="Input 3 18 2 3 2" xfId="39087"/>
    <cellStyle name="Input 3 18 2 4" xfId="6089"/>
    <cellStyle name="Input 3 18 2 4 2" xfId="39088"/>
    <cellStyle name="Input 3 18 2 5" xfId="7661"/>
    <cellStyle name="Input 3 18 2 5 2" xfId="39089"/>
    <cellStyle name="Input 3 18 2 6" xfId="9176"/>
    <cellStyle name="Input 3 18 2 6 2" xfId="39090"/>
    <cellStyle name="Input 3 18 2 7" xfId="10649"/>
    <cellStyle name="Input 3 18 2 8" xfId="12562"/>
    <cellStyle name="Input 3 18 2 9" xfId="14263"/>
    <cellStyle name="Input 3 18 3" xfId="1447"/>
    <cellStyle name="Input 3 18 3 10" xfId="16247"/>
    <cellStyle name="Input 3 18 3 11" xfId="17852"/>
    <cellStyle name="Input 3 18 3 12" xfId="19455"/>
    <cellStyle name="Input 3 18 3 13" xfId="21047"/>
    <cellStyle name="Input 3 18 3 14" xfId="22624"/>
    <cellStyle name="Input 3 18 3 15" xfId="24145"/>
    <cellStyle name="Input 3 18 3 16" xfId="25618"/>
    <cellStyle name="Input 3 18 3 2" xfId="3206"/>
    <cellStyle name="Input 3 18 3 2 2" xfId="39092"/>
    <cellStyle name="Input 3 18 3 2 3" xfId="39091"/>
    <cellStyle name="Input 3 18 3 3" xfId="4869"/>
    <cellStyle name="Input 3 18 3 3 2" xfId="39093"/>
    <cellStyle name="Input 3 18 3 4" xfId="6461"/>
    <cellStyle name="Input 3 18 3 4 2" xfId="39094"/>
    <cellStyle name="Input 3 18 3 5" xfId="8033"/>
    <cellStyle name="Input 3 18 3 5 2" xfId="39095"/>
    <cellStyle name="Input 3 18 3 6" xfId="9548"/>
    <cellStyle name="Input 3 18 3 6 2" xfId="39096"/>
    <cellStyle name="Input 3 18 3 7" xfId="11021"/>
    <cellStyle name="Input 3 18 3 8" xfId="12934"/>
    <cellStyle name="Input 3 18 3 9" xfId="14635"/>
    <cellStyle name="Input 3 18 4" xfId="2381"/>
    <cellStyle name="Input 3 18 4 10" xfId="17028"/>
    <cellStyle name="Input 3 18 4 11" xfId="18632"/>
    <cellStyle name="Input 3 18 4 12" xfId="20230"/>
    <cellStyle name="Input 3 18 4 13" xfId="21808"/>
    <cellStyle name="Input 3 18 4 14" xfId="23344"/>
    <cellStyle name="Input 3 18 4 15" xfId="24818"/>
    <cellStyle name="Input 3 18 4 2" xfId="4045"/>
    <cellStyle name="Input 3 18 4 2 2" xfId="39098"/>
    <cellStyle name="Input 3 18 4 2 3" xfId="39097"/>
    <cellStyle name="Input 3 18 4 3" xfId="5640"/>
    <cellStyle name="Input 3 18 4 3 2" xfId="39099"/>
    <cellStyle name="Input 3 18 4 4" xfId="7219"/>
    <cellStyle name="Input 3 18 4 4 2" xfId="39100"/>
    <cellStyle name="Input 3 18 4 5" xfId="8747"/>
    <cellStyle name="Input 3 18 4 5 2" xfId="39101"/>
    <cellStyle name="Input 3 18 4 6" xfId="10221"/>
    <cellStyle name="Input 3 18 4 6 2" xfId="39102"/>
    <cellStyle name="Input 3 18 4 7" xfId="12109"/>
    <cellStyle name="Input 3 18 4 8" xfId="13810"/>
    <cellStyle name="Input 3 18 4 9" xfId="15423"/>
    <cellStyle name="Input 3 18 5" xfId="1864"/>
    <cellStyle name="Input 3 18 5 2" xfId="39104"/>
    <cellStyle name="Input 3 18 5 2 2" xfId="39105"/>
    <cellStyle name="Input 3 18 5 3" xfId="39106"/>
    <cellStyle name="Input 3 18 5 4" xfId="39107"/>
    <cellStyle name="Input 3 18 5 5" xfId="39108"/>
    <cellStyle name="Input 3 18 5 6" xfId="39109"/>
    <cellStyle name="Input 3 18 5 7" xfId="39103"/>
    <cellStyle name="Input 3 18 6" xfId="3534"/>
    <cellStyle name="Input 3 18 6 2" xfId="39111"/>
    <cellStyle name="Input 3 18 6 2 2" xfId="39112"/>
    <cellStyle name="Input 3 18 6 3" xfId="39113"/>
    <cellStyle name="Input 3 18 6 4" xfId="39114"/>
    <cellStyle name="Input 3 18 6 5" xfId="39115"/>
    <cellStyle name="Input 3 18 6 6" xfId="39116"/>
    <cellStyle name="Input 3 18 6 7" xfId="39110"/>
    <cellStyle name="Input 3 18 7" xfId="5138"/>
    <cellStyle name="Input 3 18 7 2" xfId="39118"/>
    <cellStyle name="Input 3 18 7 2 2" xfId="39119"/>
    <cellStyle name="Input 3 18 7 3" xfId="39120"/>
    <cellStyle name="Input 3 18 7 4" xfId="39121"/>
    <cellStyle name="Input 3 18 7 5" xfId="39122"/>
    <cellStyle name="Input 3 18 7 6" xfId="39123"/>
    <cellStyle name="Input 3 18 7 7" xfId="39117"/>
    <cellStyle name="Input 3 18 8" xfId="6730"/>
    <cellStyle name="Input 3 18 8 2" xfId="39125"/>
    <cellStyle name="Input 3 18 8 2 2" xfId="39126"/>
    <cellStyle name="Input 3 18 8 3" xfId="39127"/>
    <cellStyle name="Input 3 18 8 4" xfId="39128"/>
    <cellStyle name="Input 3 18 8 5" xfId="39129"/>
    <cellStyle name="Input 3 18 8 6" xfId="39130"/>
    <cellStyle name="Input 3 18 8 7" xfId="39124"/>
    <cellStyle name="Input 3 18 9" xfId="8302"/>
    <cellStyle name="Input 3 18 9 2" xfId="39132"/>
    <cellStyle name="Input 3 18 9 2 2" xfId="39133"/>
    <cellStyle name="Input 3 18 9 3" xfId="39134"/>
    <cellStyle name="Input 3 18 9 4" xfId="39135"/>
    <cellStyle name="Input 3 18 9 5" xfId="39136"/>
    <cellStyle name="Input 3 18 9 6" xfId="39137"/>
    <cellStyle name="Input 3 18 9 7" xfId="39131"/>
    <cellStyle name="Input 3 19" xfId="429"/>
    <cellStyle name="Input 3 19 10" xfId="9797"/>
    <cellStyle name="Input 3 19 10 2" xfId="39139"/>
    <cellStyle name="Input 3 19 10 2 2" xfId="39140"/>
    <cellStyle name="Input 3 19 10 3" xfId="39141"/>
    <cellStyle name="Input 3 19 10 4" xfId="39142"/>
    <cellStyle name="Input 3 19 10 5" xfId="39143"/>
    <cellStyle name="Input 3 19 10 6" xfId="39144"/>
    <cellStyle name="Input 3 19 10 7" xfId="39138"/>
    <cellStyle name="Input 3 19 11" xfId="11571"/>
    <cellStyle name="Input 3 19 11 2" xfId="39146"/>
    <cellStyle name="Input 3 19 11 2 2" xfId="39147"/>
    <cellStyle name="Input 3 19 11 3" xfId="39148"/>
    <cellStyle name="Input 3 19 11 4" xfId="39149"/>
    <cellStyle name="Input 3 19 11 5" xfId="39150"/>
    <cellStyle name="Input 3 19 11 6" xfId="39151"/>
    <cellStyle name="Input 3 19 11 7" xfId="39145"/>
    <cellStyle name="Input 3 19 12" xfId="13273"/>
    <cellStyle name="Input 3 19 12 2" xfId="39153"/>
    <cellStyle name="Input 3 19 12 2 2" xfId="39154"/>
    <cellStyle name="Input 3 19 12 3" xfId="39155"/>
    <cellStyle name="Input 3 19 12 4" xfId="39156"/>
    <cellStyle name="Input 3 19 12 5" xfId="39157"/>
    <cellStyle name="Input 3 19 12 6" xfId="39152"/>
    <cellStyle name="Input 3 19 13" xfId="14885"/>
    <cellStyle name="Input 3 19 13 2" xfId="39159"/>
    <cellStyle name="Input 3 19 13 3" xfId="39158"/>
    <cellStyle name="Input 3 19 14" xfId="16496"/>
    <cellStyle name="Input 3 19 14 2" xfId="39161"/>
    <cellStyle name="Input 3 19 14 3" xfId="39160"/>
    <cellStyle name="Input 3 19 15" xfId="18101"/>
    <cellStyle name="Input 3 19 15 2" xfId="39162"/>
    <cellStyle name="Input 3 19 16" xfId="19705"/>
    <cellStyle name="Input 3 19 16 2" xfId="39163"/>
    <cellStyle name="Input 3 19 17" xfId="21297"/>
    <cellStyle name="Input 3 19 17 2" xfId="39164"/>
    <cellStyle name="Input 3 19 18" xfId="22879"/>
    <cellStyle name="Input 3 19 18 2" xfId="39165"/>
    <cellStyle name="Input 3 19 19" xfId="24394"/>
    <cellStyle name="Input 3 19 2" xfId="1019"/>
    <cellStyle name="Input 3 19 2 10" xfId="15855"/>
    <cellStyle name="Input 3 19 2 11" xfId="17460"/>
    <cellStyle name="Input 3 19 2 12" xfId="19063"/>
    <cellStyle name="Input 3 19 2 13" xfId="20655"/>
    <cellStyle name="Input 3 19 2 14" xfId="22232"/>
    <cellStyle name="Input 3 19 2 15" xfId="23753"/>
    <cellStyle name="Input 3 19 2 16" xfId="25226"/>
    <cellStyle name="Input 3 19 2 2" xfId="2814"/>
    <cellStyle name="Input 3 19 2 2 2" xfId="39167"/>
    <cellStyle name="Input 3 19 2 2 3" xfId="39166"/>
    <cellStyle name="Input 3 19 2 3" xfId="4477"/>
    <cellStyle name="Input 3 19 2 3 2" xfId="39168"/>
    <cellStyle name="Input 3 19 2 4" xfId="6069"/>
    <cellStyle name="Input 3 19 2 4 2" xfId="39169"/>
    <cellStyle name="Input 3 19 2 5" xfId="7641"/>
    <cellStyle name="Input 3 19 2 5 2" xfId="39170"/>
    <cellStyle name="Input 3 19 2 6" xfId="9156"/>
    <cellStyle name="Input 3 19 2 6 2" xfId="39171"/>
    <cellStyle name="Input 3 19 2 7" xfId="10629"/>
    <cellStyle name="Input 3 19 2 8" xfId="12542"/>
    <cellStyle name="Input 3 19 2 9" xfId="14243"/>
    <cellStyle name="Input 3 19 3" xfId="1427"/>
    <cellStyle name="Input 3 19 3 10" xfId="16227"/>
    <cellStyle name="Input 3 19 3 11" xfId="17832"/>
    <cellStyle name="Input 3 19 3 12" xfId="19435"/>
    <cellStyle name="Input 3 19 3 13" xfId="21027"/>
    <cellStyle name="Input 3 19 3 14" xfId="22604"/>
    <cellStyle name="Input 3 19 3 15" xfId="24125"/>
    <cellStyle name="Input 3 19 3 16" xfId="25598"/>
    <cellStyle name="Input 3 19 3 2" xfId="3186"/>
    <cellStyle name="Input 3 19 3 2 2" xfId="39173"/>
    <cellStyle name="Input 3 19 3 2 3" xfId="39172"/>
    <cellStyle name="Input 3 19 3 3" xfId="4849"/>
    <cellStyle name="Input 3 19 3 3 2" xfId="39174"/>
    <cellStyle name="Input 3 19 3 4" xfId="6441"/>
    <cellStyle name="Input 3 19 3 4 2" xfId="39175"/>
    <cellStyle name="Input 3 19 3 5" xfId="8013"/>
    <cellStyle name="Input 3 19 3 5 2" xfId="39176"/>
    <cellStyle name="Input 3 19 3 6" xfId="9528"/>
    <cellStyle name="Input 3 19 3 6 2" xfId="39177"/>
    <cellStyle name="Input 3 19 3 7" xfId="11001"/>
    <cellStyle name="Input 3 19 3 8" xfId="12914"/>
    <cellStyle name="Input 3 19 3 9" xfId="14615"/>
    <cellStyle name="Input 3 19 4" xfId="2361"/>
    <cellStyle name="Input 3 19 4 10" xfId="17008"/>
    <cellStyle name="Input 3 19 4 11" xfId="18612"/>
    <cellStyle name="Input 3 19 4 12" xfId="20210"/>
    <cellStyle name="Input 3 19 4 13" xfId="21788"/>
    <cellStyle name="Input 3 19 4 14" xfId="23324"/>
    <cellStyle name="Input 3 19 4 15" xfId="24798"/>
    <cellStyle name="Input 3 19 4 2" xfId="4025"/>
    <cellStyle name="Input 3 19 4 2 2" xfId="39179"/>
    <cellStyle name="Input 3 19 4 2 3" xfId="39178"/>
    <cellStyle name="Input 3 19 4 3" xfId="5620"/>
    <cellStyle name="Input 3 19 4 3 2" xfId="39180"/>
    <cellStyle name="Input 3 19 4 4" xfId="7199"/>
    <cellStyle name="Input 3 19 4 4 2" xfId="39181"/>
    <cellStyle name="Input 3 19 4 5" xfId="8727"/>
    <cellStyle name="Input 3 19 4 5 2" xfId="39182"/>
    <cellStyle name="Input 3 19 4 6" xfId="10201"/>
    <cellStyle name="Input 3 19 4 6 2" xfId="39183"/>
    <cellStyle name="Input 3 19 4 7" xfId="12089"/>
    <cellStyle name="Input 3 19 4 8" xfId="13790"/>
    <cellStyle name="Input 3 19 4 9" xfId="15403"/>
    <cellStyle name="Input 3 19 5" xfId="1844"/>
    <cellStyle name="Input 3 19 5 2" xfId="39185"/>
    <cellStyle name="Input 3 19 5 2 2" xfId="39186"/>
    <cellStyle name="Input 3 19 5 3" xfId="39187"/>
    <cellStyle name="Input 3 19 5 4" xfId="39188"/>
    <cellStyle name="Input 3 19 5 5" xfId="39189"/>
    <cellStyle name="Input 3 19 5 6" xfId="39190"/>
    <cellStyle name="Input 3 19 5 7" xfId="39184"/>
    <cellStyle name="Input 3 19 6" xfId="3514"/>
    <cellStyle name="Input 3 19 6 2" xfId="39192"/>
    <cellStyle name="Input 3 19 6 2 2" xfId="39193"/>
    <cellStyle name="Input 3 19 6 3" xfId="39194"/>
    <cellStyle name="Input 3 19 6 4" xfId="39195"/>
    <cellStyle name="Input 3 19 6 5" xfId="39196"/>
    <cellStyle name="Input 3 19 6 6" xfId="39197"/>
    <cellStyle name="Input 3 19 6 7" xfId="39191"/>
    <cellStyle name="Input 3 19 7" xfId="5118"/>
    <cellStyle name="Input 3 19 7 2" xfId="39199"/>
    <cellStyle name="Input 3 19 7 2 2" xfId="39200"/>
    <cellStyle name="Input 3 19 7 3" xfId="39201"/>
    <cellStyle name="Input 3 19 7 4" xfId="39202"/>
    <cellStyle name="Input 3 19 7 5" xfId="39203"/>
    <cellStyle name="Input 3 19 7 6" xfId="39204"/>
    <cellStyle name="Input 3 19 7 7" xfId="39198"/>
    <cellStyle name="Input 3 19 8" xfId="6710"/>
    <cellStyle name="Input 3 19 8 2" xfId="39206"/>
    <cellStyle name="Input 3 19 8 2 2" xfId="39207"/>
    <cellStyle name="Input 3 19 8 3" xfId="39208"/>
    <cellStyle name="Input 3 19 8 4" xfId="39209"/>
    <cellStyle name="Input 3 19 8 5" xfId="39210"/>
    <cellStyle name="Input 3 19 8 6" xfId="39211"/>
    <cellStyle name="Input 3 19 8 7" xfId="39205"/>
    <cellStyle name="Input 3 19 9" xfId="8282"/>
    <cellStyle name="Input 3 19 9 2" xfId="39213"/>
    <cellStyle name="Input 3 19 9 2 2" xfId="39214"/>
    <cellStyle name="Input 3 19 9 3" xfId="39215"/>
    <cellStyle name="Input 3 19 9 4" xfId="39216"/>
    <cellStyle name="Input 3 19 9 5" xfId="39217"/>
    <cellStyle name="Input 3 19 9 6" xfId="39218"/>
    <cellStyle name="Input 3 19 9 7" xfId="39212"/>
    <cellStyle name="Input 3 2" xfId="376"/>
    <cellStyle name="Input 3 2 10" xfId="6970"/>
    <cellStyle name="Input 3 2 10 2" xfId="39220"/>
    <cellStyle name="Input 3 2 10 2 2" xfId="39221"/>
    <cellStyle name="Input 3 2 10 3" xfId="39222"/>
    <cellStyle name="Input 3 2 10 4" xfId="39223"/>
    <cellStyle name="Input 3 2 10 5" xfId="39224"/>
    <cellStyle name="Input 3 2 10 6" xfId="39225"/>
    <cellStyle name="Input 3 2 10 7" xfId="39219"/>
    <cellStyle name="Input 3 2 11" xfId="11518"/>
    <cellStyle name="Input 3 2 11 2" xfId="39227"/>
    <cellStyle name="Input 3 2 11 2 2" xfId="39228"/>
    <cellStyle name="Input 3 2 11 3" xfId="39229"/>
    <cellStyle name="Input 3 2 11 4" xfId="39230"/>
    <cellStyle name="Input 3 2 11 5" xfId="39231"/>
    <cellStyle name="Input 3 2 11 6" xfId="39232"/>
    <cellStyle name="Input 3 2 11 7" xfId="39226"/>
    <cellStyle name="Input 3 2 12" xfId="13220"/>
    <cellStyle name="Input 3 2 12 2" xfId="39234"/>
    <cellStyle name="Input 3 2 12 2 2" xfId="39235"/>
    <cellStyle name="Input 3 2 12 3" xfId="39236"/>
    <cellStyle name="Input 3 2 12 4" xfId="39237"/>
    <cellStyle name="Input 3 2 12 5" xfId="39238"/>
    <cellStyle name="Input 3 2 12 6" xfId="39233"/>
    <cellStyle name="Input 3 2 13" xfId="11936"/>
    <cellStyle name="Input 3 2 13 2" xfId="39240"/>
    <cellStyle name="Input 3 2 13 3" xfId="39239"/>
    <cellStyle name="Input 3 2 14" xfId="11888"/>
    <cellStyle name="Input 3 2 14 2" xfId="39242"/>
    <cellStyle name="Input 3 2 14 3" xfId="39241"/>
    <cellStyle name="Input 3 2 15" xfId="15156"/>
    <cellStyle name="Input 3 2 15 2" xfId="39243"/>
    <cellStyle name="Input 3 2 16" xfId="13580"/>
    <cellStyle name="Input 3 2 16 2" xfId="39244"/>
    <cellStyle name="Input 3 2 17" xfId="17255"/>
    <cellStyle name="Input 3 2 17 2" xfId="39245"/>
    <cellStyle name="Input 3 2 18" xfId="21594"/>
    <cellStyle name="Input 3 2 18 2" xfId="39246"/>
    <cellStyle name="Input 3 2 19" xfId="21410"/>
    <cellStyle name="Input 3 2 2" xfId="966"/>
    <cellStyle name="Input 3 2 2 10" xfId="15806"/>
    <cellStyle name="Input 3 2 2 11" xfId="17411"/>
    <cellStyle name="Input 3 2 2 12" xfId="19014"/>
    <cellStyle name="Input 3 2 2 13" xfId="20606"/>
    <cellStyle name="Input 3 2 2 14" xfId="22183"/>
    <cellStyle name="Input 3 2 2 15" xfId="23704"/>
    <cellStyle name="Input 3 2 2 16" xfId="25177"/>
    <cellStyle name="Input 3 2 2 17" xfId="26029"/>
    <cellStyle name="Input 3 2 2 2" xfId="2765"/>
    <cellStyle name="Input 3 2 2 2 2" xfId="39247"/>
    <cellStyle name="Input 3 2 2 2 3" xfId="26140"/>
    <cellStyle name="Input 3 2 2 3" xfId="4428"/>
    <cellStyle name="Input 3 2 2 3 2" xfId="39248"/>
    <cellStyle name="Input 3 2 2 4" xfId="6020"/>
    <cellStyle name="Input 3 2 2 4 2" xfId="39249"/>
    <cellStyle name="Input 3 2 2 5" xfId="7592"/>
    <cellStyle name="Input 3 2 2 5 2" xfId="39250"/>
    <cellStyle name="Input 3 2 2 6" xfId="9107"/>
    <cellStyle name="Input 3 2 2 6 2" xfId="39251"/>
    <cellStyle name="Input 3 2 2 7" xfId="10580"/>
    <cellStyle name="Input 3 2 2 8" xfId="12493"/>
    <cellStyle name="Input 3 2 2 9" xfId="14194"/>
    <cellStyle name="Input 3 2 20" xfId="25900"/>
    <cellStyle name="Input 3 2 3" xfId="1374"/>
    <cellStyle name="Input 3 2 3 10" xfId="16178"/>
    <cellStyle name="Input 3 2 3 11" xfId="17783"/>
    <cellStyle name="Input 3 2 3 12" xfId="19386"/>
    <cellStyle name="Input 3 2 3 13" xfId="20978"/>
    <cellStyle name="Input 3 2 3 14" xfId="22555"/>
    <cellStyle name="Input 3 2 3 15" xfId="24076"/>
    <cellStyle name="Input 3 2 3 16" xfId="25549"/>
    <cellStyle name="Input 3 2 3 17" xfId="26110"/>
    <cellStyle name="Input 3 2 3 2" xfId="3137"/>
    <cellStyle name="Input 3 2 3 2 2" xfId="39253"/>
    <cellStyle name="Input 3 2 3 2 3" xfId="39252"/>
    <cellStyle name="Input 3 2 3 3" xfId="4800"/>
    <cellStyle name="Input 3 2 3 3 2" xfId="39254"/>
    <cellStyle name="Input 3 2 3 4" xfId="6392"/>
    <cellStyle name="Input 3 2 3 4 2" xfId="39255"/>
    <cellStyle name="Input 3 2 3 5" xfId="7964"/>
    <cellStyle name="Input 3 2 3 5 2" xfId="39256"/>
    <cellStyle name="Input 3 2 3 6" xfId="9479"/>
    <cellStyle name="Input 3 2 3 6 2" xfId="39257"/>
    <cellStyle name="Input 3 2 3 7" xfId="10952"/>
    <cellStyle name="Input 3 2 3 8" xfId="12865"/>
    <cellStyle name="Input 3 2 3 9" xfId="14566"/>
    <cellStyle name="Input 3 2 4" xfId="2308"/>
    <cellStyle name="Input 3 2 4 10" xfId="16955"/>
    <cellStyle name="Input 3 2 4 11" xfId="18559"/>
    <cellStyle name="Input 3 2 4 12" xfId="20157"/>
    <cellStyle name="Input 3 2 4 13" xfId="21737"/>
    <cellStyle name="Input 3 2 4 14" xfId="23274"/>
    <cellStyle name="Input 3 2 4 15" xfId="24749"/>
    <cellStyle name="Input 3 2 4 16" xfId="26187"/>
    <cellStyle name="Input 3 2 4 2" xfId="3972"/>
    <cellStyle name="Input 3 2 4 2 2" xfId="39259"/>
    <cellStyle name="Input 3 2 4 2 3" xfId="39258"/>
    <cellStyle name="Input 3 2 4 3" xfId="5567"/>
    <cellStyle name="Input 3 2 4 3 2" xfId="39260"/>
    <cellStyle name="Input 3 2 4 4" xfId="7147"/>
    <cellStyle name="Input 3 2 4 4 2" xfId="39261"/>
    <cellStyle name="Input 3 2 4 5" xfId="8677"/>
    <cellStyle name="Input 3 2 4 5 2" xfId="39262"/>
    <cellStyle name="Input 3 2 4 6" xfId="10152"/>
    <cellStyle name="Input 3 2 4 6 2" xfId="39263"/>
    <cellStyle name="Input 3 2 4 7" xfId="12036"/>
    <cellStyle name="Input 3 2 4 8" xfId="13737"/>
    <cellStyle name="Input 3 2 4 9" xfId="15350"/>
    <cellStyle name="Input 3 2 5" xfId="1791"/>
    <cellStyle name="Input 3 2 5 2" xfId="39265"/>
    <cellStyle name="Input 3 2 5 2 2" xfId="39266"/>
    <cellStyle name="Input 3 2 5 3" xfId="39267"/>
    <cellStyle name="Input 3 2 5 4" xfId="39268"/>
    <cellStyle name="Input 3 2 5 5" xfId="39269"/>
    <cellStyle name="Input 3 2 5 6" xfId="39270"/>
    <cellStyle name="Input 3 2 5 7" xfId="39264"/>
    <cellStyle name="Input 3 2 6" xfId="3461"/>
    <cellStyle name="Input 3 2 6 2" xfId="39272"/>
    <cellStyle name="Input 3 2 6 2 2" xfId="39273"/>
    <cellStyle name="Input 3 2 6 3" xfId="39274"/>
    <cellStyle name="Input 3 2 6 4" xfId="39275"/>
    <cellStyle name="Input 3 2 6 5" xfId="39276"/>
    <cellStyle name="Input 3 2 6 6" xfId="39277"/>
    <cellStyle name="Input 3 2 6 7" xfId="39271"/>
    <cellStyle name="Input 3 2 7" xfId="1799"/>
    <cellStyle name="Input 3 2 7 2" xfId="39279"/>
    <cellStyle name="Input 3 2 7 2 2" xfId="39280"/>
    <cellStyle name="Input 3 2 7 3" xfId="39281"/>
    <cellStyle name="Input 3 2 7 4" xfId="39282"/>
    <cellStyle name="Input 3 2 7 5" xfId="39283"/>
    <cellStyle name="Input 3 2 7 6" xfId="39284"/>
    <cellStyle name="Input 3 2 7 7" xfId="39278"/>
    <cellStyle name="Input 3 2 8" xfId="3784"/>
    <cellStyle name="Input 3 2 8 2" xfId="39286"/>
    <cellStyle name="Input 3 2 8 2 2" xfId="39287"/>
    <cellStyle name="Input 3 2 8 3" xfId="39288"/>
    <cellStyle name="Input 3 2 8 4" xfId="39289"/>
    <cellStyle name="Input 3 2 8 5" xfId="39290"/>
    <cellStyle name="Input 3 2 8 6" xfId="39291"/>
    <cellStyle name="Input 3 2 8 7" xfId="39285"/>
    <cellStyle name="Input 3 2 9" xfId="5384"/>
    <cellStyle name="Input 3 2 9 2" xfId="39293"/>
    <cellStyle name="Input 3 2 9 2 2" xfId="39294"/>
    <cellStyle name="Input 3 2 9 3" xfId="39295"/>
    <cellStyle name="Input 3 2 9 4" xfId="39296"/>
    <cellStyle name="Input 3 2 9 5" xfId="39297"/>
    <cellStyle name="Input 3 2 9 6" xfId="39298"/>
    <cellStyle name="Input 3 2 9 7" xfId="39292"/>
    <cellStyle name="Input 3 20" xfId="473"/>
    <cellStyle name="Input 3 20 10" xfId="9841"/>
    <cellStyle name="Input 3 20 10 2" xfId="39300"/>
    <cellStyle name="Input 3 20 10 2 2" xfId="39301"/>
    <cellStyle name="Input 3 20 10 3" xfId="39302"/>
    <cellStyle name="Input 3 20 10 4" xfId="39303"/>
    <cellStyle name="Input 3 20 10 5" xfId="39304"/>
    <cellStyle name="Input 3 20 10 6" xfId="39305"/>
    <cellStyle name="Input 3 20 10 7" xfId="39299"/>
    <cellStyle name="Input 3 20 11" xfId="11615"/>
    <cellStyle name="Input 3 20 11 2" xfId="39307"/>
    <cellStyle name="Input 3 20 11 2 2" xfId="39308"/>
    <cellStyle name="Input 3 20 11 3" xfId="39309"/>
    <cellStyle name="Input 3 20 11 4" xfId="39310"/>
    <cellStyle name="Input 3 20 11 5" xfId="39311"/>
    <cellStyle name="Input 3 20 11 6" xfId="39312"/>
    <cellStyle name="Input 3 20 11 7" xfId="39306"/>
    <cellStyle name="Input 3 20 12" xfId="13317"/>
    <cellStyle name="Input 3 20 12 2" xfId="39314"/>
    <cellStyle name="Input 3 20 12 2 2" xfId="39315"/>
    <cellStyle name="Input 3 20 12 3" xfId="39316"/>
    <cellStyle name="Input 3 20 12 4" xfId="39317"/>
    <cellStyle name="Input 3 20 12 5" xfId="39318"/>
    <cellStyle name="Input 3 20 12 6" xfId="39313"/>
    <cellStyle name="Input 3 20 13" xfId="14929"/>
    <cellStyle name="Input 3 20 13 2" xfId="39320"/>
    <cellStyle name="Input 3 20 13 3" xfId="39319"/>
    <cellStyle name="Input 3 20 14" xfId="16540"/>
    <cellStyle name="Input 3 20 14 2" xfId="39322"/>
    <cellStyle name="Input 3 20 14 3" xfId="39321"/>
    <cellStyle name="Input 3 20 15" xfId="18145"/>
    <cellStyle name="Input 3 20 15 2" xfId="39323"/>
    <cellStyle name="Input 3 20 16" xfId="19749"/>
    <cellStyle name="Input 3 20 16 2" xfId="39324"/>
    <cellStyle name="Input 3 20 17" xfId="21341"/>
    <cellStyle name="Input 3 20 17 2" xfId="39325"/>
    <cellStyle name="Input 3 20 18" xfId="22923"/>
    <cellStyle name="Input 3 20 18 2" xfId="39326"/>
    <cellStyle name="Input 3 20 19" xfId="24438"/>
    <cellStyle name="Input 3 20 2" xfId="1063"/>
    <cellStyle name="Input 3 20 2 10" xfId="15899"/>
    <cellStyle name="Input 3 20 2 11" xfId="17504"/>
    <cellStyle name="Input 3 20 2 12" xfId="19107"/>
    <cellStyle name="Input 3 20 2 13" xfId="20699"/>
    <cellStyle name="Input 3 20 2 14" xfId="22276"/>
    <cellStyle name="Input 3 20 2 15" xfId="23797"/>
    <cellStyle name="Input 3 20 2 16" xfId="25270"/>
    <cellStyle name="Input 3 20 2 2" xfId="2858"/>
    <cellStyle name="Input 3 20 2 2 2" xfId="39328"/>
    <cellStyle name="Input 3 20 2 2 3" xfId="39327"/>
    <cellStyle name="Input 3 20 2 3" xfId="4521"/>
    <cellStyle name="Input 3 20 2 3 2" xfId="39329"/>
    <cellStyle name="Input 3 20 2 4" xfId="6113"/>
    <cellStyle name="Input 3 20 2 4 2" xfId="39330"/>
    <cellStyle name="Input 3 20 2 5" xfId="7685"/>
    <cellStyle name="Input 3 20 2 5 2" xfId="39331"/>
    <cellStyle name="Input 3 20 2 6" xfId="9200"/>
    <cellStyle name="Input 3 20 2 6 2" xfId="39332"/>
    <cellStyle name="Input 3 20 2 7" xfId="10673"/>
    <cellStyle name="Input 3 20 2 8" xfId="12586"/>
    <cellStyle name="Input 3 20 2 9" xfId="14287"/>
    <cellStyle name="Input 3 20 3" xfId="1471"/>
    <cellStyle name="Input 3 20 3 10" xfId="16271"/>
    <cellStyle name="Input 3 20 3 11" xfId="17876"/>
    <cellStyle name="Input 3 20 3 12" xfId="19479"/>
    <cellStyle name="Input 3 20 3 13" xfId="21071"/>
    <cellStyle name="Input 3 20 3 14" xfId="22648"/>
    <cellStyle name="Input 3 20 3 15" xfId="24169"/>
    <cellStyle name="Input 3 20 3 16" xfId="25642"/>
    <cellStyle name="Input 3 20 3 2" xfId="3230"/>
    <cellStyle name="Input 3 20 3 2 2" xfId="39334"/>
    <cellStyle name="Input 3 20 3 2 3" xfId="39333"/>
    <cellStyle name="Input 3 20 3 3" xfId="4893"/>
    <cellStyle name="Input 3 20 3 3 2" xfId="39335"/>
    <cellStyle name="Input 3 20 3 4" xfId="6485"/>
    <cellStyle name="Input 3 20 3 4 2" xfId="39336"/>
    <cellStyle name="Input 3 20 3 5" xfId="8057"/>
    <cellStyle name="Input 3 20 3 5 2" xfId="39337"/>
    <cellStyle name="Input 3 20 3 6" xfId="9572"/>
    <cellStyle name="Input 3 20 3 6 2" xfId="39338"/>
    <cellStyle name="Input 3 20 3 7" xfId="11045"/>
    <cellStyle name="Input 3 20 3 8" xfId="12958"/>
    <cellStyle name="Input 3 20 3 9" xfId="14659"/>
    <cellStyle name="Input 3 20 4" xfId="2405"/>
    <cellStyle name="Input 3 20 4 10" xfId="17052"/>
    <cellStyle name="Input 3 20 4 11" xfId="18656"/>
    <cellStyle name="Input 3 20 4 12" xfId="20254"/>
    <cellStyle name="Input 3 20 4 13" xfId="21832"/>
    <cellStyle name="Input 3 20 4 14" xfId="23368"/>
    <cellStyle name="Input 3 20 4 15" xfId="24842"/>
    <cellStyle name="Input 3 20 4 2" xfId="4069"/>
    <cellStyle name="Input 3 20 4 2 2" xfId="39340"/>
    <cellStyle name="Input 3 20 4 2 3" xfId="39339"/>
    <cellStyle name="Input 3 20 4 3" xfId="5664"/>
    <cellStyle name="Input 3 20 4 3 2" xfId="39341"/>
    <cellStyle name="Input 3 20 4 4" xfId="7243"/>
    <cellStyle name="Input 3 20 4 4 2" xfId="39342"/>
    <cellStyle name="Input 3 20 4 5" xfId="8771"/>
    <cellStyle name="Input 3 20 4 5 2" xfId="39343"/>
    <cellStyle name="Input 3 20 4 6" xfId="10245"/>
    <cellStyle name="Input 3 20 4 6 2" xfId="39344"/>
    <cellStyle name="Input 3 20 4 7" xfId="12133"/>
    <cellStyle name="Input 3 20 4 8" xfId="13834"/>
    <cellStyle name="Input 3 20 4 9" xfId="15447"/>
    <cellStyle name="Input 3 20 5" xfId="1888"/>
    <cellStyle name="Input 3 20 5 2" xfId="39346"/>
    <cellStyle name="Input 3 20 5 2 2" xfId="39347"/>
    <cellStyle name="Input 3 20 5 3" xfId="39348"/>
    <cellStyle name="Input 3 20 5 4" xfId="39349"/>
    <cellStyle name="Input 3 20 5 5" xfId="39350"/>
    <cellStyle name="Input 3 20 5 6" xfId="39351"/>
    <cellStyle name="Input 3 20 5 7" xfId="39345"/>
    <cellStyle name="Input 3 20 6" xfId="3558"/>
    <cellStyle name="Input 3 20 6 2" xfId="39353"/>
    <cellStyle name="Input 3 20 6 2 2" xfId="39354"/>
    <cellStyle name="Input 3 20 6 3" xfId="39355"/>
    <cellStyle name="Input 3 20 6 4" xfId="39356"/>
    <cellStyle name="Input 3 20 6 5" xfId="39357"/>
    <cellStyle name="Input 3 20 6 6" xfId="39358"/>
    <cellStyle name="Input 3 20 6 7" xfId="39352"/>
    <cellStyle name="Input 3 20 7" xfId="5162"/>
    <cellStyle name="Input 3 20 7 2" xfId="39360"/>
    <cellStyle name="Input 3 20 7 2 2" xfId="39361"/>
    <cellStyle name="Input 3 20 7 3" xfId="39362"/>
    <cellStyle name="Input 3 20 7 4" xfId="39363"/>
    <cellStyle name="Input 3 20 7 5" xfId="39364"/>
    <cellStyle name="Input 3 20 7 6" xfId="39365"/>
    <cellStyle name="Input 3 20 7 7" xfId="39359"/>
    <cellStyle name="Input 3 20 8" xfId="6754"/>
    <cellStyle name="Input 3 20 8 2" xfId="39367"/>
    <cellStyle name="Input 3 20 8 2 2" xfId="39368"/>
    <cellStyle name="Input 3 20 8 3" xfId="39369"/>
    <cellStyle name="Input 3 20 8 4" xfId="39370"/>
    <cellStyle name="Input 3 20 8 5" xfId="39371"/>
    <cellStyle name="Input 3 20 8 6" xfId="39372"/>
    <cellStyle name="Input 3 20 8 7" xfId="39366"/>
    <cellStyle name="Input 3 20 9" xfId="8326"/>
    <cellStyle name="Input 3 20 9 2" xfId="39374"/>
    <cellStyle name="Input 3 20 9 2 2" xfId="39375"/>
    <cellStyle name="Input 3 20 9 3" xfId="39376"/>
    <cellStyle name="Input 3 20 9 4" xfId="39377"/>
    <cellStyle name="Input 3 20 9 5" xfId="39378"/>
    <cellStyle name="Input 3 20 9 6" xfId="39379"/>
    <cellStyle name="Input 3 20 9 7" xfId="39373"/>
    <cellStyle name="Input 3 21" xfId="289"/>
    <cellStyle name="Input 3 21 10" xfId="7049"/>
    <cellStyle name="Input 3 21 10 2" xfId="39381"/>
    <cellStyle name="Input 3 21 10 2 2" xfId="39382"/>
    <cellStyle name="Input 3 21 10 3" xfId="39383"/>
    <cellStyle name="Input 3 21 10 4" xfId="39384"/>
    <cellStyle name="Input 3 21 10 5" xfId="39385"/>
    <cellStyle name="Input 3 21 10 6" xfId="39386"/>
    <cellStyle name="Input 3 21 10 7" xfId="39380"/>
    <cellStyle name="Input 3 21 11" xfId="11431"/>
    <cellStyle name="Input 3 21 11 2" xfId="39388"/>
    <cellStyle name="Input 3 21 11 2 2" xfId="39389"/>
    <cellStyle name="Input 3 21 11 3" xfId="39390"/>
    <cellStyle name="Input 3 21 11 4" xfId="39391"/>
    <cellStyle name="Input 3 21 11 5" xfId="39392"/>
    <cellStyle name="Input 3 21 11 6" xfId="39393"/>
    <cellStyle name="Input 3 21 11 7" xfId="39387"/>
    <cellStyle name="Input 3 21 12" xfId="11372"/>
    <cellStyle name="Input 3 21 12 2" xfId="39395"/>
    <cellStyle name="Input 3 21 12 2 2" xfId="39396"/>
    <cellStyle name="Input 3 21 12 3" xfId="39397"/>
    <cellStyle name="Input 3 21 12 4" xfId="39398"/>
    <cellStyle name="Input 3 21 12 5" xfId="39399"/>
    <cellStyle name="Input 3 21 12 6" xfId="39394"/>
    <cellStyle name="Input 3 21 13" xfId="11302"/>
    <cellStyle name="Input 3 21 13 2" xfId="39401"/>
    <cellStyle name="Input 3 21 13 3" xfId="39400"/>
    <cellStyle name="Input 3 21 14" xfId="14035"/>
    <cellStyle name="Input 3 21 14 2" xfId="39403"/>
    <cellStyle name="Input 3 21 14 3" xfId="39402"/>
    <cellStyle name="Input 3 21 15" xfId="15245"/>
    <cellStyle name="Input 3 21 15 2" xfId="39404"/>
    <cellStyle name="Input 3 21 16" xfId="17239"/>
    <cellStyle name="Input 3 21 16 2" xfId="39405"/>
    <cellStyle name="Input 3 21 17" xfId="18328"/>
    <cellStyle name="Input 3 21 17 2" xfId="39406"/>
    <cellStyle name="Input 3 21 18" xfId="21611"/>
    <cellStyle name="Input 3 21 18 2" xfId="39407"/>
    <cellStyle name="Input 3 21 19" xfId="18870"/>
    <cellStyle name="Input 3 21 2" xfId="880"/>
    <cellStyle name="Input 3 21 2 10" xfId="15727"/>
    <cellStyle name="Input 3 21 2 11" xfId="17332"/>
    <cellStyle name="Input 3 21 2 12" xfId="18935"/>
    <cellStyle name="Input 3 21 2 13" xfId="20527"/>
    <cellStyle name="Input 3 21 2 14" xfId="22104"/>
    <cellStyle name="Input 3 21 2 15" xfId="23625"/>
    <cellStyle name="Input 3 21 2 16" xfId="25098"/>
    <cellStyle name="Input 3 21 2 2" xfId="2686"/>
    <cellStyle name="Input 3 21 2 2 2" xfId="39409"/>
    <cellStyle name="Input 3 21 2 2 3" xfId="39408"/>
    <cellStyle name="Input 3 21 2 3" xfId="4349"/>
    <cellStyle name="Input 3 21 2 3 2" xfId="39410"/>
    <cellStyle name="Input 3 21 2 4" xfId="5941"/>
    <cellStyle name="Input 3 21 2 4 2" xfId="39411"/>
    <cellStyle name="Input 3 21 2 5" xfId="7513"/>
    <cellStyle name="Input 3 21 2 5 2" xfId="39412"/>
    <cellStyle name="Input 3 21 2 6" xfId="9028"/>
    <cellStyle name="Input 3 21 2 6 2" xfId="39413"/>
    <cellStyle name="Input 3 21 2 7" xfId="10501"/>
    <cellStyle name="Input 3 21 2 8" xfId="12414"/>
    <cellStyle name="Input 3 21 2 9" xfId="14115"/>
    <cellStyle name="Input 3 21 3" xfId="819"/>
    <cellStyle name="Input 3 21 3 10" xfId="15702"/>
    <cellStyle name="Input 3 21 3 11" xfId="17307"/>
    <cellStyle name="Input 3 21 3 12" xfId="18910"/>
    <cellStyle name="Input 3 21 3 13" xfId="20502"/>
    <cellStyle name="Input 3 21 3 14" xfId="22079"/>
    <cellStyle name="Input 3 21 3 15" xfId="23601"/>
    <cellStyle name="Input 3 21 3 16" xfId="25074"/>
    <cellStyle name="Input 3 21 3 2" xfId="2661"/>
    <cellStyle name="Input 3 21 3 2 2" xfId="39415"/>
    <cellStyle name="Input 3 21 3 2 3" xfId="39414"/>
    <cellStyle name="Input 3 21 3 3" xfId="4324"/>
    <cellStyle name="Input 3 21 3 3 2" xfId="39416"/>
    <cellStyle name="Input 3 21 3 4" xfId="5916"/>
    <cellStyle name="Input 3 21 3 4 2" xfId="39417"/>
    <cellStyle name="Input 3 21 3 5" xfId="7488"/>
    <cellStyle name="Input 3 21 3 5 2" xfId="39418"/>
    <cellStyle name="Input 3 21 3 6" xfId="9004"/>
    <cellStyle name="Input 3 21 3 6 2" xfId="39419"/>
    <cellStyle name="Input 3 21 3 7" xfId="10477"/>
    <cellStyle name="Input 3 21 3 8" xfId="12389"/>
    <cellStyle name="Input 3 21 3 9" xfId="14090"/>
    <cellStyle name="Input 3 21 4" xfId="2225"/>
    <cellStyle name="Input 3 21 4 10" xfId="16873"/>
    <cellStyle name="Input 3 21 4 11" xfId="18478"/>
    <cellStyle name="Input 3 21 4 12" xfId="20074"/>
    <cellStyle name="Input 3 21 4 13" xfId="21656"/>
    <cellStyle name="Input 3 21 4 14" xfId="23197"/>
    <cellStyle name="Input 3 21 4 15" xfId="24674"/>
    <cellStyle name="Input 3 21 4 2" xfId="3890"/>
    <cellStyle name="Input 3 21 4 2 2" xfId="39421"/>
    <cellStyle name="Input 3 21 4 2 3" xfId="39420"/>
    <cellStyle name="Input 3 21 4 3" xfId="5486"/>
    <cellStyle name="Input 3 21 4 3 2" xfId="39422"/>
    <cellStyle name="Input 3 21 4 4" xfId="7067"/>
    <cellStyle name="Input 3 21 4 4 2" xfId="39423"/>
    <cellStyle name="Input 3 21 4 5" xfId="8600"/>
    <cellStyle name="Input 3 21 4 5 2" xfId="39424"/>
    <cellStyle name="Input 3 21 4 6" xfId="10077"/>
    <cellStyle name="Input 3 21 4 6 2" xfId="39425"/>
    <cellStyle name="Input 3 21 4 7" xfId="11953"/>
    <cellStyle name="Input 3 21 4 8" xfId="13654"/>
    <cellStyle name="Input 3 21 4 9" xfId="15267"/>
    <cellStyle name="Input 3 21 5" xfId="751"/>
    <cellStyle name="Input 3 21 5 2" xfId="39427"/>
    <cellStyle name="Input 3 21 5 2 2" xfId="39428"/>
    <cellStyle name="Input 3 21 5 3" xfId="39429"/>
    <cellStyle name="Input 3 21 5 4" xfId="39430"/>
    <cellStyle name="Input 3 21 5 5" xfId="39431"/>
    <cellStyle name="Input 3 21 5 6" xfId="39432"/>
    <cellStyle name="Input 3 21 5 7" xfId="39426"/>
    <cellStyle name="Input 3 21 6" xfId="1695"/>
    <cellStyle name="Input 3 21 6 2" xfId="39434"/>
    <cellStyle name="Input 3 21 6 2 2" xfId="39435"/>
    <cellStyle name="Input 3 21 6 3" xfId="39436"/>
    <cellStyle name="Input 3 21 6 4" xfId="39437"/>
    <cellStyle name="Input 3 21 6 5" xfId="39438"/>
    <cellStyle name="Input 3 21 6 6" xfId="39439"/>
    <cellStyle name="Input 3 21 6 7" xfId="39433"/>
    <cellStyle name="Input 3 21 7" xfId="2106"/>
    <cellStyle name="Input 3 21 7 2" xfId="39441"/>
    <cellStyle name="Input 3 21 7 2 2" xfId="39442"/>
    <cellStyle name="Input 3 21 7 3" xfId="39443"/>
    <cellStyle name="Input 3 21 7 4" xfId="39444"/>
    <cellStyle name="Input 3 21 7 5" xfId="39445"/>
    <cellStyle name="Input 3 21 7 6" xfId="39446"/>
    <cellStyle name="Input 3 21 7 7" xfId="39440"/>
    <cellStyle name="Input 3 21 8" xfId="3869"/>
    <cellStyle name="Input 3 21 8 2" xfId="39448"/>
    <cellStyle name="Input 3 21 8 2 2" xfId="39449"/>
    <cellStyle name="Input 3 21 8 3" xfId="39450"/>
    <cellStyle name="Input 3 21 8 4" xfId="39451"/>
    <cellStyle name="Input 3 21 8 5" xfId="39452"/>
    <cellStyle name="Input 3 21 8 6" xfId="39453"/>
    <cellStyle name="Input 3 21 8 7" xfId="39447"/>
    <cellStyle name="Input 3 21 9" xfId="5467"/>
    <cellStyle name="Input 3 21 9 2" xfId="39455"/>
    <cellStyle name="Input 3 21 9 2 2" xfId="39456"/>
    <cellStyle name="Input 3 21 9 3" xfId="39457"/>
    <cellStyle name="Input 3 21 9 4" xfId="39458"/>
    <cellStyle name="Input 3 21 9 5" xfId="39459"/>
    <cellStyle name="Input 3 21 9 6" xfId="39460"/>
    <cellStyle name="Input 3 21 9 7" xfId="39454"/>
    <cellStyle name="Input 3 22" xfId="288"/>
    <cellStyle name="Input 3 22 10" xfId="7033"/>
    <cellStyle name="Input 3 22 10 2" xfId="39462"/>
    <cellStyle name="Input 3 22 10 2 2" xfId="39463"/>
    <cellStyle name="Input 3 22 10 3" xfId="39464"/>
    <cellStyle name="Input 3 22 10 4" xfId="39465"/>
    <cellStyle name="Input 3 22 10 5" xfId="39466"/>
    <cellStyle name="Input 3 22 10 6" xfId="39467"/>
    <cellStyle name="Input 3 22 10 7" xfId="39461"/>
    <cellStyle name="Input 3 22 11" xfId="11430"/>
    <cellStyle name="Input 3 22 11 2" xfId="39469"/>
    <cellStyle name="Input 3 22 11 2 2" xfId="39470"/>
    <cellStyle name="Input 3 22 11 3" xfId="39471"/>
    <cellStyle name="Input 3 22 11 4" xfId="39472"/>
    <cellStyle name="Input 3 22 11 5" xfId="39473"/>
    <cellStyle name="Input 3 22 11 6" xfId="39474"/>
    <cellStyle name="Input 3 22 11 7" xfId="39468"/>
    <cellStyle name="Input 3 22 12" xfId="11881"/>
    <cellStyle name="Input 3 22 12 2" xfId="39476"/>
    <cellStyle name="Input 3 22 12 2 2" xfId="39477"/>
    <cellStyle name="Input 3 22 12 3" xfId="39478"/>
    <cellStyle name="Input 3 22 12 4" xfId="39479"/>
    <cellStyle name="Input 3 22 12 5" xfId="39480"/>
    <cellStyle name="Input 3 22 12 6" xfId="39475"/>
    <cellStyle name="Input 3 22 13" xfId="11347"/>
    <cellStyle name="Input 3 22 13 2" xfId="39482"/>
    <cellStyle name="Input 3 22 13 3" xfId="39481"/>
    <cellStyle name="Input 3 22 14" xfId="11322"/>
    <cellStyle name="Input 3 22 14 2" xfId="39484"/>
    <cellStyle name="Input 3 22 14 3" xfId="39483"/>
    <cellStyle name="Input 3 22 15" xfId="15224"/>
    <cellStyle name="Input 3 22 15 2" xfId="39485"/>
    <cellStyle name="Input 3 22 16" xfId="16851"/>
    <cellStyle name="Input 3 22 16 2" xfId="39486"/>
    <cellStyle name="Input 3 22 17" xfId="18856"/>
    <cellStyle name="Input 3 22 17 2" xfId="39487"/>
    <cellStyle name="Input 3 22 18" xfId="20438"/>
    <cellStyle name="Input 3 22 18 2" xfId="39488"/>
    <cellStyle name="Input 3 22 19" xfId="21624"/>
    <cellStyle name="Input 3 22 2" xfId="879"/>
    <cellStyle name="Input 3 22 2 10" xfId="15726"/>
    <cellStyle name="Input 3 22 2 11" xfId="17331"/>
    <cellStyle name="Input 3 22 2 12" xfId="18934"/>
    <cellStyle name="Input 3 22 2 13" xfId="20526"/>
    <cellStyle name="Input 3 22 2 14" xfId="22103"/>
    <cellStyle name="Input 3 22 2 15" xfId="23624"/>
    <cellStyle name="Input 3 22 2 16" xfId="25097"/>
    <cellStyle name="Input 3 22 2 2" xfId="2685"/>
    <cellStyle name="Input 3 22 2 2 2" xfId="39490"/>
    <cellStyle name="Input 3 22 2 2 3" xfId="39489"/>
    <cellStyle name="Input 3 22 2 3" xfId="4348"/>
    <cellStyle name="Input 3 22 2 3 2" xfId="39491"/>
    <cellStyle name="Input 3 22 2 4" xfId="5940"/>
    <cellStyle name="Input 3 22 2 4 2" xfId="39492"/>
    <cellStyle name="Input 3 22 2 5" xfId="7512"/>
    <cellStyle name="Input 3 22 2 5 2" xfId="39493"/>
    <cellStyle name="Input 3 22 2 6" xfId="9027"/>
    <cellStyle name="Input 3 22 2 6 2" xfId="39494"/>
    <cellStyle name="Input 3 22 2 7" xfId="10500"/>
    <cellStyle name="Input 3 22 2 8" xfId="12413"/>
    <cellStyle name="Input 3 22 2 9" xfId="14114"/>
    <cellStyle name="Input 3 22 3" xfId="719"/>
    <cellStyle name="Input 3 22 3 10" xfId="15673"/>
    <cellStyle name="Input 3 22 3 11" xfId="17278"/>
    <cellStyle name="Input 3 22 3 12" xfId="18881"/>
    <cellStyle name="Input 3 22 3 13" xfId="20473"/>
    <cellStyle name="Input 3 22 3 14" xfId="22050"/>
    <cellStyle name="Input 3 22 3 15" xfId="23572"/>
    <cellStyle name="Input 3 22 3 16" xfId="25045"/>
    <cellStyle name="Input 3 22 3 2" xfId="2632"/>
    <cellStyle name="Input 3 22 3 2 2" xfId="39496"/>
    <cellStyle name="Input 3 22 3 2 3" xfId="39495"/>
    <cellStyle name="Input 3 22 3 3" xfId="4295"/>
    <cellStyle name="Input 3 22 3 3 2" xfId="39497"/>
    <cellStyle name="Input 3 22 3 4" xfId="5887"/>
    <cellStyle name="Input 3 22 3 4 2" xfId="39498"/>
    <cellStyle name="Input 3 22 3 5" xfId="7459"/>
    <cellStyle name="Input 3 22 3 5 2" xfId="39499"/>
    <cellStyle name="Input 3 22 3 6" xfId="8975"/>
    <cellStyle name="Input 3 22 3 6 2" xfId="39500"/>
    <cellStyle name="Input 3 22 3 7" xfId="10448"/>
    <cellStyle name="Input 3 22 3 8" xfId="12360"/>
    <cellStyle name="Input 3 22 3 9" xfId="14061"/>
    <cellStyle name="Input 3 22 4" xfId="2224"/>
    <cellStyle name="Input 3 22 4 10" xfId="16872"/>
    <cellStyle name="Input 3 22 4 11" xfId="18477"/>
    <cellStyle name="Input 3 22 4 12" xfId="20073"/>
    <cellStyle name="Input 3 22 4 13" xfId="21655"/>
    <cellStyle name="Input 3 22 4 14" xfId="23196"/>
    <cellStyle name="Input 3 22 4 15" xfId="24673"/>
    <cellStyle name="Input 3 22 4 2" xfId="3889"/>
    <cellStyle name="Input 3 22 4 2 2" xfId="39502"/>
    <cellStyle name="Input 3 22 4 2 3" xfId="39501"/>
    <cellStyle name="Input 3 22 4 3" xfId="5485"/>
    <cellStyle name="Input 3 22 4 3 2" xfId="39503"/>
    <cellStyle name="Input 3 22 4 4" xfId="7066"/>
    <cellStyle name="Input 3 22 4 4 2" xfId="39504"/>
    <cellStyle name="Input 3 22 4 5" xfId="8599"/>
    <cellStyle name="Input 3 22 4 5 2" xfId="39505"/>
    <cellStyle name="Input 3 22 4 6" xfId="10076"/>
    <cellStyle name="Input 3 22 4 6 2" xfId="39506"/>
    <cellStyle name="Input 3 22 4 7" xfId="11952"/>
    <cellStyle name="Input 3 22 4 8" xfId="13653"/>
    <cellStyle name="Input 3 22 4 9" xfId="15266"/>
    <cellStyle name="Input 3 22 5" xfId="1166"/>
    <cellStyle name="Input 3 22 5 2" xfId="39508"/>
    <cellStyle name="Input 3 22 5 2 2" xfId="39509"/>
    <cellStyle name="Input 3 22 5 3" xfId="39510"/>
    <cellStyle name="Input 3 22 5 4" xfId="39511"/>
    <cellStyle name="Input 3 22 5 5" xfId="39512"/>
    <cellStyle name="Input 3 22 5 6" xfId="39513"/>
    <cellStyle name="Input 3 22 5 7" xfId="39507"/>
    <cellStyle name="Input 3 22 6" xfId="834"/>
    <cellStyle name="Input 3 22 6 2" xfId="39515"/>
    <cellStyle name="Input 3 22 6 2 2" xfId="39516"/>
    <cellStyle name="Input 3 22 6 3" xfId="39517"/>
    <cellStyle name="Input 3 22 6 4" xfId="39518"/>
    <cellStyle name="Input 3 22 6 5" xfId="39519"/>
    <cellStyle name="Input 3 22 6 6" xfId="39520"/>
    <cellStyle name="Input 3 22 6 7" xfId="39514"/>
    <cellStyle name="Input 3 22 7" xfId="2131"/>
    <cellStyle name="Input 3 22 7 2" xfId="39522"/>
    <cellStyle name="Input 3 22 7 2 2" xfId="39523"/>
    <cellStyle name="Input 3 22 7 3" xfId="39524"/>
    <cellStyle name="Input 3 22 7 4" xfId="39525"/>
    <cellStyle name="Input 3 22 7 5" xfId="39526"/>
    <cellStyle name="Input 3 22 7 6" xfId="39527"/>
    <cellStyle name="Input 3 22 7 7" xfId="39521"/>
    <cellStyle name="Input 3 22 8" xfId="3849"/>
    <cellStyle name="Input 3 22 8 2" xfId="39529"/>
    <cellStyle name="Input 3 22 8 2 2" xfId="39530"/>
    <cellStyle name="Input 3 22 8 3" xfId="39531"/>
    <cellStyle name="Input 3 22 8 4" xfId="39532"/>
    <cellStyle name="Input 3 22 8 5" xfId="39533"/>
    <cellStyle name="Input 3 22 8 6" xfId="39534"/>
    <cellStyle name="Input 3 22 8 7" xfId="39528"/>
    <cellStyle name="Input 3 22 9" xfId="5449"/>
    <cellStyle name="Input 3 22 9 2" xfId="39536"/>
    <cellStyle name="Input 3 22 9 2 2" xfId="39537"/>
    <cellStyle name="Input 3 22 9 3" xfId="39538"/>
    <cellStyle name="Input 3 22 9 4" xfId="39539"/>
    <cellStyle name="Input 3 22 9 5" xfId="39540"/>
    <cellStyle name="Input 3 22 9 6" xfId="39541"/>
    <cellStyle name="Input 3 22 9 7" xfId="39535"/>
    <cellStyle name="Input 3 23" xfId="312"/>
    <cellStyle name="Input 3 23 10" xfId="8681"/>
    <cellStyle name="Input 3 23 10 2" xfId="39543"/>
    <cellStyle name="Input 3 23 10 2 2" xfId="39544"/>
    <cellStyle name="Input 3 23 10 3" xfId="39545"/>
    <cellStyle name="Input 3 23 10 4" xfId="39546"/>
    <cellStyle name="Input 3 23 10 5" xfId="39547"/>
    <cellStyle name="Input 3 23 10 6" xfId="39548"/>
    <cellStyle name="Input 3 23 10 7" xfId="39542"/>
    <cellStyle name="Input 3 23 11" xfId="11454"/>
    <cellStyle name="Input 3 23 11 2" xfId="39550"/>
    <cellStyle name="Input 3 23 11 2 2" xfId="39551"/>
    <cellStyle name="Input 3 23 11 3" xfId="39552"/>
    <cellStyle name="Input 3 23 11 4" xfId="39553"/>
    <cellStyle name="Input 3 23 11 5" xfId="39554"/>
    <cellStyle name="Input 3 23 11 6" xfId="39555"/>
    <cellStyle name="Input 3 23 11 7" xfId="39549"/>
    <cellStyle name="Input 3 23 12" xfId="11873"/>
    <cellStyle name="Input 3 23 12 2" xfId="39557"/>
    <cellStyle name="Input 3 23 12 2 2" xfId="39558"/>
    <cellStyle name="Input 3 23 12 3" xfId="39559"/>
    <cellStyle name="Input 3 23 12 4" xfId="39560"/>
    <cellStyle name="Input 3 23 12 5" xfId="39561"/>
    <cellStyle name="Input 3 23 12 6" xfId="39556"/>
    <cellStyle name="Input 3 23 13" xfId="13224"/>
    <cellStyle name="Input 3 23 13 2" xfId="39563"/>
    <cellStyle name="Input 3 23 13 3" xfId="39562"/>
    <cellStyle name="Input 3 23 14" xfId="15354"/>
    <cellStyle name="Input 3 23 14 2" xfId="39565"/>
    <cellStyle name="Input 3 23 14 3" xfId="39564"/>
    <cellStyle name="Input 3 23 15" xfId="16959"/>
    <cellStyle name="Input 3 23 15 2" xfId="39566"/>
    <cellStyle name="Input 3 23 16" xfId="15662"/>
    <cellStyle name="Input 3 23 16 2" xfId="39567"/>
    <cellStyle name="Input 3 23 17" xfId="15115"/>
    <cellStyle name="Input 3 23 17 2" xfId="39568"/>
    <cellStyle name="Input 3 23 18" xfId="21608"/>
    <cellStyle name="Input 3 23 18 2" xfId="39569"/>
    <cellStyle name="Input 3 23 19" xfId="23278"/>
    <cellStyle name="Input 3 23 2" xfId="903"/>
    <cellStyle name="Input 3 23 2 10" xfId="15750"/>
    <cellStyle name="Input 3 23 2 11" xfId="17355"/>
    <cellStyle name="Input 3 23 2 12" xfId="18958"/>
    <cellStyle name="Input 3 23 2 13" xfId="20550"/>
    <cellStyle name="Input 3 23 2 14" xfId="22127"/>
    <cellStyle name="Input 3 23 2 15" xfId="23648"/>
    <cellStyle name="Input 3 23 2 16" xfId="25121"/>
    <cellStyle name="Input 3 23 2 2" xfId="2709"/>
    <cellStyle name="Input 3 23 2 2 2" xfId="39571"/>
    <cellStyle name="Input 3 23 2 2 3" xfId="39570"/>
    <cellStyle name="Input 3 23 2 3" xfId="4372"/>
    <cellStyle name="Input 3 23 2 3 2" xfId="39572"/>
    <cellStyle name="Input 3 23 2 4" xfId="5964"/>
    <cellStyle name="Input 3 23 2 4 2" xfId="39573"/>
    <cellStyle name="Input 3 23 2 5" xfId="7536"/>
    <cellStyle name="Input 3 23 2 5 2" xfId="39574"/>
    <cellStyle name="Input 3 23 2 6" xfId="9051"/>
    <cellStyle name="Input 3 23 2 6 2" xfId="39575"/>
    <cellStyle name="Input 3 23 2 7" xfId="10524"/>
    <cellStyle name="Input 3 23 2 8" xfId="12437"/>
    <cellStyle name="Input 3 23 2 9" xfId="14138"/>
    <cellStyle name="Input 3 23 3" xfId="1310"/>
    <cellStyle name="Input 3 23 3 10" xfId="16122"/>
    <cellStyle name="Input 3 23 3 11" xfId="17727"/>
    <cellStyle name="Input 3 23 3 12" xfId="19330"/>
    <cellStyle name="Input 3 23 3 13" xfId="20922"/>
    <cellStyle name="Input 3 23 3 14" xfId="22499"/>
    <cellStyle name="Input 3 23 3 15" xfId="24020"/>
    <cellStyle name="Input 3 23 3 16" xfId="25493"/>
    <cellStyle name="Input 3 23 3 2" xfId="3081"/>
    <cellStyle name="Input 3 23 3 2 2" xfId="39577"/>
    <cellStyle name="Input 3 23 3 2 3" xfId="39576"/>
    <cellStyle name="Input 3 23 3 3" xfId="4744"/>
    <cellStyle name="Input 3 23 3 3 2" xfId="39578"/>
    <cellStyle name="Input 3 23 3 4" xfId="6336"/>
    <cellStyle name="Input 3 23 3 4 2" xfId="39579"/>
    <cellStyle name="Input 3 23 3 5" xfId="7908"/>
    <cellStyle name="Input 3 23 3 5 2" xfId="39580"/>
    <cellStyle name="Input 3 23 3 6" xfId="9423"/>
    <cellStyle name="Input 3 23 3 6 2" xfId="39581"/>
    <cellStyle name="Input 3 23 3 7" xfId="10896"/>
    <cellStyle name="Input 3 23 3 8" xfId="12809"/>
    <cellStyle name="Input 3 23 3 9" xfId="14510"/>
    <cellStyle name="Input 3 23 4" xfId="2248"/>
    <cellStyle name="Input 3 23 4 10" xfId="16896"/>
    <cellStyle name="Input 3 23 4 11" xfId="18501"/>
    <cellStyle name="Input 3 23 4 12" xfId="20097"/>
    <cellStyle name="Input 3 23 4 13" xfId="21679"/>
    <cellStyle name="Input 3 23 4 14" xfId="23220"/>
    <cellStyle name="Input 3 23 4 15" xfId="24697"/>
    <cellStyle name="Input 3 23 4 2" xfId="3913"/>
    <cellStyle name="Input 3 23 4 2 2" xfId="39583"/>
    <cellStyle name="Input 3 23 4 2 3" xfId="39582"/>
    <cellStyle name="Input 3 23 4 3" xfId="5509"/>
    <cellStyle name="Input 3 23 4 3 2" xfId="39584"/>
    <cellStyle name="Input 3 23 4 4" xfId="7090"/>
    <cellStyle name="Input 3 23 4 4 2" xfId="39585"/>
    <cellStyle name="Input 3 23 4 5" xfId="8623"/>
    <cellStyle name="Input 3 23 4 5 2" xfId="39586"/>
    <cellStyle name="Input 3 23 4 6" xfId="10100"/>
    <cellStyle name="Input 3 23 4 6 2" xfId="39587"/>
    <cellStyle name="Input 3 23 4 7" xfId="11976"/>
    <cellStyle name="Input 3 23 4 8" xfId="13677"/>
    <cellStyle name="Input 3 23 4 9" xfId="15290"/>
    <cellStyle name="Input 3 23 5" xfId="1727"/>
    <cellStyle name="Input 3 23 5 2" xfId="39589"/>
    <cellStyle name="Input 3 23 5 2 2" xfId="39590"/>
    <cellStyle name="Input 3 23 5 3" xfId="39591"/>
    <cellStyle name="Input 3 23 5 4" xfId="39592"/>
    <cellStyle name="Input 3 23 5 5" xfId="39593"/>
    <cellStyle name="Input 3 23 5 6" xfId="39594"/>
    <cellStyle name="Input 3 23 5 7" xfId="39588"/>
    <cellStyle name="Input 3 23 6" xfId="735"/>
    <cellStyle name="Input 3 23 6 2" xfId="39596"/>
    <cellStyle name="Input 3 23 6 2 2" xfId="39597"/>
    <cellStyle name="Input 3 23 6 3" xfId="39598"/>
    <cellStyle name="Input 3 23 6 4" xfId="39599"/>
    <cellStyle name="Input 3 23 6 5" xfId="39600"/>
    <cellStyle name="Input 3 23 6 6" xfId="39601"/>
    <cellStyle name="Input 3 23 6 7" xfId="39595"/>
    <cellStyle name="Input 3 23 7" xfId="3976"/>
    <cellStyle name="Input 3 23 7 2" xfId="39603"/>
    <cellStyle name="Input 3 23 7 2 2" xfId="39604"/>
    <cellStyle name="Input 3 23 7 3" xfId="39605"/>
    <cellStyle name="Input 3 23 7 4" xfId="39606"/>
    <cellStyle name="Input 3 23 7 5" xfId="39607"/>
    <cellStyle name="Input 3 23 7 6" xfId="39608"/>
    <cellStyle name="Input 3 23 7 7" xfId="39602"/>
    <cellStyle name="Input 3 23 8" xfId="5571"/>
    <cellStyle name="Input 3 23 8 2" xfId="39610"/>
    <cellStyle name="Input 3 23 8 2 2" xfId="39611"/>
    <cellStyle name="Input 3 23 8 3" xfId="39612"/>
    <cellStyle name="Input 3 23 8 4" xfId="39613"/>
    <cellStyle name="Input 3 23 8 5" xfId="39614"/>
    <cellStyle name="Input 3 23 8 6" xfId="39615"/>
    <cellStyle name="Input 3 23 8 7" xfId="39609"/>
    <cellStyle name="Input 3 23 9" xfId="7151"/>
    <cellStyle name="Input 3 23 9 2" xfId="39617"/>
    <cellStyle name="Input 3 23 9 2 2" xfId="39618"/>
    <cellStyle name="Input 3 23 9 3" xfId="39619"/>
    <cellStyle name="Input 3 23 9 4" xfId="39620"/>
    <cellStyle name="Input 3 23 9 5" xfId="39621"/>
    <cellStyle name="Input 3 23 9 6" xfId="39622"/>
    <cellStyle name="Input 3 23 9 7" xfId="39616"/>
    <cellStyle name="Input 3 24" xfId="568"/>
    <cellStyle name="Input 3 24 10" xfId="9930"/>
    <cellStyle name="Input 3 24 10 2" xfId="39624"/>
    <cellStyle name="Input 3 24 10 2 2" xfId="39625"/>
    <cellStyle name="Input 3 24 10 3" xfId="39626"/>
    <cellStyle name="Input 3 24 10 4" xfId="39627"/>
    <cellStyle name="Input 3 24 10 5" xfId="39628"/>
    <cellStyle name="Input 3 24 10 6" xfId="39629"/>
    <cellStyle name="Input 3 24 10 7" xfId="39623"/>
    <cellStyle name="Input 3 24 11" xfId="11710"/>
    <cellStyle name="Input 3 24 11 2" xfId="39631"/>
    <cellStyle name="Input 3 24 11 2 2" xfId="39632"/>
    <cellStyle name="Input 3 24 11 3" xfId="39633"/>
    <cellStyle name="Input 3 24 11 4" xfId="39634"/>
    <cellStyle name="Input 3 24 11 5" xfId="39635"/>
    <cellStyle name="Input 3 24 11 6" xfId="39636"/>
    <cellStyle name="Input 3 24 11 7" xfId="39630"/>
    <cellStyle name="Input 3 24 12" xfId="13412"/>
    <cellStyle name="Input 3 24 12 2" xfId="39638"/>
    <cellStyle name="Input 3 24 12 2 2" xfId="39639"/>
    <cellStyle name="Input 3 24 12 3" xfId="39640"/>
    <cellStyle name="Input 3 24 12 4" xfId="39641"/>
    <cellStyle name="Input 3 24 12 5" xfId="39642"/>
    <cellStyle name="Input 3 24 12 6" xfId="39637"/>
    <cellStyle name="Input 3 24 13" xfId="15024"/>
    <cellStyle name="Input 3 24 13 2" xfId="39644"/>
    <cellStyle name="Input 3 24 13 3" xfId="39643"/>
    <cellStyle name="Input 3 24 14" xfId="16635"/>
    <cellStyle name="Input 3 24 14 2" xfId="39646"/>
    <cellStyle name="Input 3 24 14 3" xfId="39645"/>
    <cellStyle name="Input 3 24 15" xfId="18239"/>
    <cellStyle name="Input 3 24 15 2" xfId="39647"/>
    <cellStyle name="Input 3 24 16" xfId="19842"/>
    <cellStyle name="Input 3 24 16 2" xfId="39648"/>
    <cellStyle name="Input 3 24 17" xfId="21435"/>
    <cellStyle name="Input 3 24 17 2" xfId="39649"/>
    <cellStyle name="Input 3 24 18" xfId="23012"/>
    <cellStyle name="Input 3 24 18 2" xfId="39650"/>
    <cellStyle name="Input 3 24 19" xfId="24527"/>
    <cellStyle name="Input 3 24 2" xfId="1158"/>
    <cellStyle name="Input 3 24 2 10" xfId="15988"/>
    <cellStyle name="Input 3 24 2 11" xfId="17593"/>
    <cellStyle name="Input 3 24 2 12" xfId="19196"/>
    <cellStyle name="Input 3 24 2 13" xfId="20788"/>
    <cellStyle name="Input 3 24 2 14" xfId="22365"/>
    <cellStyle name="Input 3 24 2 15" xfId="23886"/>
    <cellStyle name="Input 3 24 2 16" xfId="25359"/>
    <cellStyle name="Input 3 24 2 2" xfId="2947"/>
    <cellStyle name="Input 3 24 2 2 2" xfId="39652"/>
    <cellStyle name="Input 3 24 2 2 3" xfId="39651"/>
    <cellStyle name="Input 3 24 2 3" xfId="4610"/>
    <cellStyle name="Input 3 24 2 3 2" xfId="39653"/>
    <cellStyle name="Input 3 24 2 4" xfId="6202"/>
    <cellStyle name="Input 3 24 2 4 2" xfId="39654"/>
    <cellStyle name="Input 3 24 2 5" xfId="7774"/>
    <cellStyle name="Input 3 24 2 5 2" xfId="39655"/>
    <cellStyle name="Input 3 24 2 6" xfId="9289"/>
    <cellStyle name="Input 3 24 2 6 2" xfId="39656"/>
    <cellStyle name="Input 3 24 2 7" xfId="10762"/>
    <cellStyle name="Input 3 24 2 8" xfId="12675"/>
    <cellStyle name="Input 3 24 2 9" xfId="14376"/>
    <cellStyle name="Input 3 24 3" xfId="1566"/>
    <cellStyle name="Input 3 24 3 10" xfId="16360"/>
    <cellStyle name="Input 3 24 3 11" xfId="17965"/>
    <cellStyle name="Input 3 24 3 12" xfId="19568"/>
    <cellStyle name="Input 3 24 3 13" xfId="21160"/>
    <cellStyle name="Input 3 24 3 14" xfId="22737"/>
    <cellStyle name="Input 3 24 3 15" xfId="24258"/>
    <cellStyle name="Input 3 24 3 16" xfId="25731"/>
    <cellStyle name="Input 3 24 3 2" xfId="3319"/>
    <cellStyle name="Input 3 24 3 2 2" xfId="39658"/>
    <cellStyle name="Input 3 24 3 2 3" xfId="39657"/>
    <cellStyle name="Input 3 24 3 3" xfId="4982"/>
    <cellStyle name="Input 3 24 3 3 2" xfId="39659"/>
    <cellStyle name="Input 3 24 3 4" xfId="6574"/>
    <cellStyle name="Input 3 24 3 4 2" xfId="39660"/>
    <cellStyle name="Input 3 24 3 5" xfId="8146"/>
    <cellStyle name="Input 3 24 3 5 2" xfId="39661"/>
    <cellStyle name="Input 3 24 3 6" xfId="9661"/>
    <cellStyle name="Input 3 24 3 6 2" xfId="39662"/>
    <cellStyle name="Input 3 24 3 7" xfId="11134"/>
    <cellStyle name="Input 3 24 3 8" xfId="13047"/>
    <cellStyle name="Input 3 24 3 9" xfId="14748"/>
    <cellStyle name="Input 3 24 4" xfId="2500"/>
    <cellStyle name="Input 3 24 4 10" xfId="17147"/>
    <cellStyle name="Input 3 24 4 11" xfId="18751"/>
    <cellStyle name="Input 3 24 4 12" xfId="20348"/>
    <cellStyle name="Input 3 24 4 13" xfId="21925"/>
    <cellStyle name="Input 3 24 4 14" xfId="23458"/>
    <cellStyle name="Input 3 24 4 15" xfId="24931"/>
    <cellStyle name="Input 3 24 4 2" xfId="4163"/>
    <cellStyle name="Input 3 24 4 2 2" xfId="39664"/>
    <cellStyle name="Input 3 24 4 2 3" xfId="39663"/>
    <cellStyle name="Input 3 24 4 3" xfId="5758"/>
    <cellStyle name="Input 3 24 4 3 2" xfId="39665"/>
    <cellStyle name="Input 3 24 4 4" xfId="7336"/>
    <cellStyle name="Input 3 24 4 4 2" xfId="39666"/>
    <cellStyle name="Input 3 24 4 5" xfId="8861"/>
    <cellStyle name="Input 3 24 4 5 2" xfId="39667"/>
    <cellStyle name="Input 3 24 4 6" xfId="10334"/>
    <cellStyle name="Input 3 24 4 6 2" xfId="39668"/>
    <cellStyle name="Input 3 24 4 7" xfId="12228"/>
    <cellStyle name="Input 3 24 4 8" xfId="13929"/>
    <cellStyle name="Input 3 24 4 9" xfId="15541"/>
    <cellStyle name="Input 3 24 5" xfId="1983"/>
    <cellStyle name="Input 3 24 5 2" xfId="39670"/>
    <cellStyle name="Input 3 24 5 2 2" xfId="39671"/>
    <cellStyle name="Input 3 24 5 3" xfId="39672"/>
    <cellStyle name="Input 3 24 5 4" xfId="39673"/>
    <cellStyle name="Input 3 24 5 5" xfId="39674"/>
    <cellStyle name="Input 3 24 5 6" xfId="39675"/>
    <cellStyle name="Input 3 24 5 7" xfId="39669"/>
    <cellStyle name="Input 3 24 6" xfId="3652"/>
    <cellStyle name="Input 3 24 6 2" xfId="39677"/>
    <cellStyle name="Input 3 24 6 2 2" xfId="39678"/>
    <cellStyle name="Input 3 24 6 3" xfId="39679"/>
    <cellStyle name="Input 3 24 6 4" xfId="39680"/>
    <cellStyle name="Input 3 24 6 5" xfId="39681"/>
    <cellStyle name="Input 3 24 6 6" xfId="39682"/>
    <cellStyle name="Input 3 24 6 7" xfId="39676"/>
    <cellStyle name="Input 3 24 7" xfId="5255"/>
    <cellStyle name="Input 3 24 7 2" xfId="39684"/>
    <cellStyle name="Input 3 24 7 2 2" xfId="39685"/>
    <cellStyle name="Input 3 24 7 3" xfId="39686"/>
    <cellStyle name="Input 3 24 7 4" xfId="39687"/>
    <cellStyle name="Input 3 24 7 5" xfId="39688"/>
    <cellStyle name="Input 3 24 7 6" xfId="39689"/>
    <cellStyle name="Input 3 24 7 7" xfId="39683"/>
    <cellStyle name="Input 3 24 8" xfId="6846"/>
    <cellStyle name="Input 3 24 8 2" xfId="39691"/>
    <cellStyle name="Input 3 24 8 2 2" xfId="39692"/>
    <cellStyle name="Input 3 24 8 3" xfId="39693"/>
    <cellStyle name="Input 3 24 8 4" xfId="39694"/>
    <cellStyle name="Input 3 24 8 5" xfId="39695"/>
    <cellStyle name="Input 3 24 8 6" xfId="39696"/>
    <cellStyle name="Input 3 24 8 7" xfId="39690"/>
    <cellStyle name="Input 3 24 9" xfId="8415"/>
    <cellStyle name="Input 3 24 9 2" xfId="39698"/>
    <cellStyle name="Input 3 24 9 2 2" xfId="39699"/>
    <cellStyle name="Input 3 24 9 3" xfId="39700"/>
    <cellStyle name="Input 3 24 9 4" xfId="39701"/>
    <cellStyle name="Input 3 24 9 5" xfId="39702"/>
    <cellStyle name="Input 3 24 9 6" xfId="39703"/>
    <cellStyle name="Input 3 24 9 7" xfId="39697"/>
    <cellStyle name="Input 3 25" xfId="581"/>
    <cellStyle name="Input 3 25 10" xfId="9940"/>
    <cellStyle name="Input 3 25 10 2" xfId="39705"/>
    <cellStyle name="Input 3 25 10 2 2" xfId="39706"/>
    <cellStyle name="Input 3 25 10 3" xfId="39707"/>
    <cellStyle name="Input 3 25 10 4" xfId="39708"/>
    <cellStyle name="Input 3 25 10 5" xfId="39709"/>
    <cellStyle name="Input 3 25 10 6" xfId="39710"/>
    <cellStyle name="Input 3 25 10 7" xfId="39704"/>
    <cellStyle name="Input 3 25 11" xfId="11723"/>
    <cellStyle name="Input 3 25 11 2" xfId="39712"/>
    <cellStyle name="Input 3 25 11 2 2" xfId="39713"/>
    <cellStyle name="Input 3 25 11 3" xfId="39714"/>
    <cellStyle name="Input 3 25 11 4" xfId="39715"/>
    <cellStyle name="Input 3 25 11 5" xfId="39716"/>
    <cellStyle name="Input 3 25 11 6" xfId="39717"/>
    <cellStyle name="Input 3 25 11 7" xfId="39711"/>
    <cellStyle name="Input 3 25 12" xfId="13425"/>
    <cellStyle name="Input 3 25 12 2" xfId="39719"/>
    <cellStyle name="Input 3 25 12 2 2" xfId="39720"/>
    <cellStyle name="Input 3 25 12 3" xfId="39721"/>
    <cellStyle name="Input 3 25 12 4" xfId="39722"/>
    <cellStyle name="Input 3 25 12 5" xfId="39723"/>
    <cellStyle name="Input 3 25 12 6" xfId="39718"/>
    <cellStyle name="Input 3 25 13" xfId="15037"/>
    <cellStyle name="Input 3 25 13 2" xfId="39725"/>
    <cellStyle name="Input 3 25 13 3" xfId="39724"/>
    <cellStyle name="Input 3 25 14" xfId="16648"/>
    <cellStyle name="Input 3 25 14 2" xfId="39727"/>
    <cellStyle name="Input 3 25 14 3" xfId="39726"/>
    <cellStyle name="Input 3 25 15" xfId="18250"/>
    <cellStyle name="Input 3 25 15 2" xfId="39728"/>
    <cellStyle name="Input 3 25 16" xfId="19853"/>
    <cellStyle name="Input 3 25 16 2" xfId="39729"/>
    <cellStyle name="Input 3 25 17" xfId="21447"/>
    <cellStyle name="Input 3 25 17 2" xfId="39730"/>
    <cellStyle name="Input 3 25 18" xfId="23023"/>
    <cellStyle name="Input 3 25 18 2" xfId="39731"/>
    <cellStyle name="Input 3 25 19" xfId="24537"/>
    <cellStyle name="Input 3 25 2" xfId="1171"/>
    <cellStyle name="Input 3 25 2 10" xfId="15998"/>
    <cellStyle name="Input 3 25 2 11" xfId="17603"/>
    <cellStyle name="Input 3 25 2 12" xfId="19206"/>
    <cellStyle name="Input 3 25 2 13" xfId="20798"/>
    <cellStyle name="Input 3 25 2 14" xfId="22375"/>
    <cellStyle name="Input 3 25 2 15" xfId="23896"/>
    <cellStyle name="Input 3 25 2 16" xfId="25369"/>
    <cellStyle name="Input 3 25 2 2" xfId="2957"/>
    <cellStyle name="Input 3 25 2 2 2" xfId="39733"/>
    <cellStyle name="Input 3 25 2 2 3" xfId="39732"/>
    <cellStyle name="Input 3 25 2 3" xfId="4620"/>
    <cellStyle name="Input 3 25 2 3 2" xfId="39734"/>
    <cellStyle name="Input 3 25 2 4" xfId="6212"/>
    <cellStyle name="Input 3 25 2 4 2" xfId="39735"/>
    <cellStyle name="Input 3 25 2 5" xfId="7784"/>
    <cellStyle name="Input 3 25 2 5 2" xfId="39736"/>
    <cellStyle name="Input 3 25 2 6" xfId="9299"/>
    <cellStyle name="Input 3 25 2 6 2" xfId="39737"/>
    <cellStyle name="Input 3 25 2 7" xfId="10772"/>
    <cellStyle name="Input 3 25 2 8" xfId="12685"/>
    <cellStyle name="Input 3 25 2 9" xfId="14386"/>
    <cellStyle name="Input 3 25 3" xfId="1579"/>
    <cellStyle name="Input 3 25 3 10" xfId="16370"/>
    <cellStyle name="Input 3 25 3 11" xfId="17975"/>
    <cellStyle name="Input 3 25 3 12" xfId="19578"/>
    <cellStyle name="Input 3 25 3 13" xfId="21170"/>
    <cellStyle name="Input 3 25 3 14" xfId="22747"/>
    <cellStyle name="Input 3 25 3 15" xfId="24268"/>
    <cellStyle name="Input 3 25 3 16" xfId="25741"/>
    <cellStyle name="Input 3 25 3 2" xfId="3329"/>
    <cellStyle name="Input 3 25 3 2 2" xfId="39739"/>
    <cellStyle name="Input 3 25 3 2 3" xfId="39738"/>
    <cellStyle name="Input 3 25 3 3" xfId="4992"/>
    <cellStyle name="Input 3 25 3 3 2" xfId="39740"/>
    <cellStyle name="Input 3 25 3 4" xfId="6584"/>
    <cellStyle name="Input 3 25 3 4 2" xfId="39741"/>
    <cellStyle name="Input 3 25 3 5" xfId="8156"/>
    <cellStyle name="Input 3 25 3 5 2" xfId="39742"/>
    <cellStyle name="Input 3 25 3 6" xfId="9671"/>
    <cellStyle name="Input 3 25 3 6 2" xfId="39743"/>
    <cellStyle name="Input 3 25 3 7" xfId="11144"/>
    <cellStyle name="Input 3 25 3 8" xfId="13057"/>
    <cellStyle name="Input 3 25 3 9" xfId="14758"/>
    <cellStyle name="Input 3 25 4" xfId="2513"/>
    <cellStyle name="Input 3 25 4 10" xfId="17160"/>
    <cellStyle name="Input 3 25 4 11" xfId="18763"/>
    <cellStyle name="Input 3 25 4 12" xfId="20360"/>
    <cellStyle name="Input 3 25 4 13" xfId="21936"/>
    <cellStyle name="Input 3 25 4 14" xfId="23468"/>
    <cellStyle name="Input 3 25 4 15" xfId="24941"/>
    <cellStyle name="Input 3 25 4 2" xfId="4176"/>
    <cellStyle name="Input 3 25 4 2 2" xfId="39745"/>
    <cellStyle name="Input 3 25 4 2 3" xfId="39744"/>
    <cellStyle name="Input 3 25 4 3" xfId="5770"/>
    <cellStyle name="Input 3 25 4 3 2" xfId="39746"/>
    <cellStyle name="Input 3 25 4 4" xfId="7346"/>
    <cellStyle name="Input 3 25 4 4 2" xfId="39747"/>
    <cellStyle name="Input 3 25 4 5" xfId="8871"/>
    <cellStyle name="Input 3 25 4 5 2" xfId="39748"/>
    <cellStyle name="Input 3 25 4 6" xfId="10344"/>
    <cellStyle name="Input 3 25 4 6 2" xfId="39749"/>
    <cellStyle name="Input 3 25 4 7" xfId="12241"/>
    <cellStyle name="Input 3 25 4 8" xfId="13942"/>
    <cellStyle name="Input 3 25 4 9" xfId="15554"/>
    <cellStyle name="Input 3 25 5" xfId="1996"/>
    <cellStyle name="Input 3 25 5 2" xfId="39751"/>
    <cellStyle name="Input 3 25 5 2 2" xfId="39752"/>
    <cellStyle name="Input 3 25 5 3" xfId="39753"/>
    <cellStyle name="Input 3 25 5 4" xfId="39754"/>
    <cellStyle name="Input 3 25 5 5" xfId="39755"/>
    <cellStyle name="Input 3 25 5 6" xfId="39756"/>
    <cellStyle name="Input 3 25 5 7" xfId="39750"/>
    <cellStyle name="Input 3 25 6" xfId="3665"/>
    <cellStyle name="Input 3 25 6 2" xfId="39758"/>
    <cellStyle name="Input 3 25 6 2 2" xfId="39759"/>
    <cellStyle name="Input 3 25 6 3" xfId="39760"/>
    <cellStyle name="Input 3 25 6 4" xfId="39761"/>
    <cellStyle name="Input 3 25 6 5" xfId="39762"/>
    <cellStyle name="Input 3 25 6 6" xfId="39763"/>
    <cellStyle name="Input 3 25 6 7" xfId="39757"/>
    <cellStyle name="Input 3 25 7" xfId="5268"/>
    <cellStyle name="Input 3 25 7 2" xfId="39765"/>
    <cellStyle name="Input 3 25 7 2 2" xfId="39766"/>
    <cellStyle name="Input 3 25 7 3" xfId="39767"/>
    <cellStyle name="Input 3 25 7 4" xfId="39768"/>
    <cellStyle name="Input 3 25 7 5" xfId="39769"/>
    <cellStyle name="Input 3 25 7 6" xfId="39770"/>
    <cellStyle name="Input 3 25 7 7" xfId="39764"/>
    <cellStyle name="Input 3 25 8" xfId="6857"/>
    <cellStyle name="Input 3 25 8 2" xfId="39772"/>
    <cellStyle name="Input 3 25 8 2 2" xfId="39773"/>
    <cellStyle name="Input 3 25 8 3" xfId="39774"/>
    <cellStyle name="Input 3 25 8 4" xfId="39775"/>
    <cellStyle name="Input 3 25 8 5" xfId="39776"/>
    <cellStyle name="Input 3 25 8 6" xfId="39777"/>
    <cellStyle name="Input 3 25 8 7" xfId="39771"/>
    <cellStyle name="Input 3 25 9" xfId="8426"/>
    <cellStyle name="Input 3 25 9 2" xfId="39779"/>
    <cellStyle name="Input 3 25 9 2 2" xfId="39780"/>
    <cellStyle name="Input 3 25 9 3" xfId="39781"/>
    <cellStyle name="Input 3 25 9 4" xfId="39782"/>
    <cellStyle name="Input 3 25 9 5" xfId="39783"/>
    <cellStyle name="Input 3 25 9 6" xfId="39784"/>
    <cellStyle name="Input 3 25 9 7" xfId="39778"/>
    <cellStyle name="Input 3 26" xfId="513"/>
    <cellStyle name="Input 3 26 10" xfId="9881"/>
    <cellStyle name="Input 3 26 10 2" xfId="39786"/>
    <cellStyle name="Input 3 26 10 2 2" xfId="39787"/>
    <cellStyle name="Input 3 26 10 3" xfId="39788"/>
    <cellStyle name="Input 3 26 10 4" xfId="39789"/>
    <cellStyle name="Input 3 26 10 5" xfId="39790"/>
    <cellStyle name="Input 3 26 10 6" xfId="39791"/>
    <cellStyle name="Input 3 26 10 7" xfId="39785"/>
    <cellStyle name="Input 3 26 11" xfId="11655"/>
    <cellStyle name="Input 3 26 11 2" xfId="39793"/>
    <cellStyle name="Input 3 26 11 2 2" xfId="39794"/>
    <cellStyle name="Input 3 26 11 3" xfId="39795"/>
    <cellStyle name="Input 3 26 11 4" xfId="39796"/>
    <cellStyle name="Input 3 26 11 5" xfId="39797"/>
    <cellStyle name="Input 3 26 11 6" xfId="39798"/>
    <cellStyle name="Input 3 26 11 7" xfId="39792"/>
    <cellStyle name="Input 3 26 12" xfId="13357"/>
    <cellStyle name="Input 3 26 12 2" xfId="39800"/>
    <cellStyle name="Input 3 26 12 2 2" xfId="39801"/>
    <cellStyle name="Input 3 26 12 3" xfId="39802"/>
    <cellStyle name="Input 3 26 12 4" xfId="39803"/>
    <cellStyle name="Input 3 26 12 5" xfId="39804"/>
    <cellStyle name="Input 3 26 12 6" xfId="39799"/>
    <cellStyle name="Input 3 26 13" xfId="14969"/>
    <cellStyle name="Input 3 26 13 2" xfId="39806"/>
    <cellStyle name="Input 3 26 13 3" xfId="39805"/>
    <cellStyle name="Input 3 26 14" xfId="16580"/>
    <cellStyle name="Input 3 26 14 2" xfId="39808"/>
    <cellStyle name="Input 3 26 14 3" xfId="39807"/>
    <cellStyle name="Input 3 26 15" xfId="18185"/>
    <cellStyle name="Input 3 26 15 2" xfId="39809"/>
    <cellStyle name="Input 3 26 16" xfId="19789"/>
    <cellStyle name="Input 3 26 16 2" xfId="39810"/>
    <cellStyle name="Input 3 26 17" xfId="21381"/>
    <cellStyle name="Input 3 26 17 2" xfId="39811"/>
    <cellStyle name="Input 3 26 18" xfId="22963"/>
    <cellStyle name="Input 3 26 18 2" xfId="39812"/>
    <cellStyle name="Input 3 26 19" xfId="24478"/>
    <cellStyle name="Input 3 26 2" xfId="1103"/>
    <cellStyle name="Input 3 26 2 10" xfId="15939"/>
    <cellStyle name="Input 3 26 2 11" xfId="17544"/>
    <cellStyle name="Input 3 26 2 12" xfId="19147"/>
    <cellStyle name="Input 3 26 2 13" xfId="20739"/>
    <cellStyle name="Input 3 26 2 14" xfId="22316"/>
    <cellStyle name="Input 3 26 2 15" xfId="23837"/>
    <cellStyle name="Input 3 26 2 16" xfId="25310"/>
    <cellStyle name="Input 3 26 2 2" xfId="2898"/>
    <cellStyle name="Input 3 26 2 2 2" xfId="39814"/>
    <cellStyle name="Input 3 26 2 2 3" xfId="39813"/>
    <cellStyle name="Input 3 26 2 3" xfId="4561"/>
    <cellStyle name="Input 3 26 2 3 2" xfId="39815"/>
    <cellStyle name="Input 3 26 2 4" xfId="6153"/>
    <cellStyle name="Input 3 26 2 4 2" xfId="39816"/>
    <cellStyle name="Input 3 26 2 5" xfId="7725"/>
    <cellStyle name="Input 3 26 2 5 2" xfId="39817"/>
    <cellStyle name="Input 3 26 2 6" xfId="9240"/>
    <cellStyle name="Input 3 26 2 6 2" xfId="39818"/>
    <cellStyle name="Input 3 26 2 7" xfId="10713"/>
    <cellStyle name="Input 3 26 2 8" xfId="12626"/>
    <cellStyle name="Input 3 26 2 9" xfId="14327"/>
    <cellStyle name="Input 3 26 3" xfId="1511"/>
    <cellStyle name="Input 3 26 3 10" xfId="16311"/>
    <cellStyle name="Input 3 26 3 11" xfId="17916"/>
    <cellStyle name="Input 3 26 3 12" xfId="19519"/>
    <cellStyle name="Input 3 26 3 13" xfId="21111"/>
    <cellStyle name="Input 3 26 3 14" xfId="22688"/>
    <cellStyle name="Input 3 26 3 15" xfId="24209"/>
    <cellStyle name="Input 3 26 3 16" xfId="25682"/>
    <cellStyle name="Input 3 26 3 2" xfId="3270"/>
    <cellStyle name="Input 3 26 3 2 2" xfId="39820"/>
    <cellStyle name="Input 3 26 3 2 3" xfId="39819"/>
    <cellStyle name="Input 3 26 3 3" xfId="4933"/>
    <cellStyle name="Input 3 26 3 3 2" xfId="39821"/>
    <cellStyle name="Input 3 26 3 4" xfId="6525"/>
    <cellStyle name="Input 3 26 3 4 2" xfId="39822"/>
    <cellStyle name="Input 3 26 3 5" xfId="8097"/>
    <cellStyle name="Input 3 26 3 5 2" xfId="39823"/>
    <cellStyle name="Input 3 26 3 6" xfId="9612"/>
    <cellStyle name="Input 3 26 3 6 2" xfId="39824"/>
    <cellStyle name="Input 3 26 3 7" xfId="11085"/>
    <cellStyle name="Input 3 26 3 8" xfId="12998"/>
    <cellStyle name="Input 3 26 3 9" xfId="14699"/>
    <cellStyle name="Input 3 26 4" xfId="2445"/>
    <cellStyle name="Input 3 26 4 10" xfId="17092"/>
    <cellStyle name="Input 3 26 4 11" xfId="18696"/>
    <cellStyle name="Input 3 26 4 12" xfId="20294"/>
    <cellStyle name="Input 3 26 4 13" xfId="21872"/>
    <cellStyle name="Input 3 26 4 14" xfId="23408"/>
    <cellStyle name="Input 3 26 4 15" xfId="24882"/>
    <cellStyle name="Input 3 26 4 2" xfId="4109"/>
    <cellStyle name="Input 3 26 4 2 2" xfId="39826"/>
    <cellStyle name="Input 3 26 4 2 3" xfId="39825"/>
    <cellStyle name="Input 3 26 4 3" xfId="5704"/>
    <cellStyle name="Input 3 26 4 3 2" xfId="39827"/>
    <cellStyle name="Input 3 26 4 4" xfId="7283"/>
    <cellStyle name="Input 3 26 4 4 2" xfId="39828"/>
    <cellStyle name="Input 3 26 4 5" xfId="8811"/>
    <cellStyle name="Input 3 26 4 5 2" xfId="39829"/>
    <cellStyle name="Input 3 26 4 6" xfId="10285"/>
    <cellStyle name="Input 3 26 4 6 2" xfId="39830"/>
    <cellStyle name="Input 3 26 4 7" xfId="12173"/>
    <cellStyle name="Input 3 26 4 8" xfId="13874"/>
    <cellStyle name="Input 3 26 4 9" xfId="15487"/>
    <cellStyle name="Input 3 26 5" xfId="1928"/>
    <cellStyle name="Input 3 26 5 2" xfId="39832"/>
    <cellStyle name="Input 3 26 5 2 2" xfId="39833"/>
    <cellStyle name="Input 3 26 5 3" xfId="39834"/>
    <cellStyle name="Input 3 26 5 4" xfId="39835"/>
    <cellStyle name="Input 3 26 5 5" xfId="39836"/>
    <cellStyle name="Input 3 26 5 6" xfId="39837"/>
    <cellStyle name="Input 3 26 5 7" xfId="39831"/>
    <cellStyle name="Input 3 26 6" xfId="3598"/>
    <cellStyle name="Input 3 26 6 2" xfId="39839"/>
    <cellStyle name="Input 3 26 6 2 2" xfId="39840"/>
    <cellStyle name="Input 3 26 6 3" xfId="39841"/>
    <cellStyle name="Input 3 26 6 4" xfId="39842"/>
    <cellStyle name="Input 3 26 6 5" xfId="39843"/>
    <cellStyle name="Input 3 26 6 6" xfId="39844"/>
    <cellStyle name="Input 3 26 6 7" xfId="39838"/>
    <cellStyle name="Input 3 26 7" xfId="5202"/>
    <cellStyle name="Input 3 26 7 2" xfId="39846"/>
    <cellStyle name="Input 3 26 7 2 2" xfId="39847"/>
    <cellStyle name="Input 3 26 7 3" xfId="39848"/>
    <cellStyle name="Input 3 26 7 4" xfId="39849"/>
    <cellStyle name="Input 3 26 7 5" xfId="39850"/>
    <cellStyle name="Input 3 26 7 6" xfId="39851"/>
    <cellStyle name="Input 3 26 7 7" xfId="39845"/>
    <cellStyle name="Input 3 26 8" xfId="6794"/>
    <cellStyle name="Input 3 26 8 2" xfId="39853"/>
    <cellStyle name="Input 3 26 8 2 2" xfId="39854"/>
    <cellStyle name="Input 3 26 8 3" xfId="39855"/>
    <cellStyle name="Input 3 26 8 4" xfId="39856"/>
    <cellStyle name="Input 3 26 8 5" xfId="39857"/>
    <cellStyle name="Input 3 26 8 6" xfId="39858"/>
    <cellStyle name="Input 3 26 8 7" xfId="39852"/>
    <cellStyle name="Input 3 26 9" xfId="8366"/>
    <cellStyle name="Input 3 26 9 2" xfId="39860"/>
    <cellStyle name="Input 3 26 9 2 2" xfId="39861"/>
    <cellStyle name="Input 3 26 9 3" xfId="39862"/>
    <cellStyle name="Input 3 26 9 4" xfId="39863"/>
    <cellStyle name="Input 3 26 9 5" xfId="39864"/>
    <cellStyle name="Input 3 26 9 6" xfId="39865"/>
    <cellStyle name="Input 3 26 9 7" xfId="39859"/>
    <cellStyle name="Input 3 27" xfId="516"/>
    <cellStyle name="Input 3 27 10" xfId="9884"/>
    <cellStyle name="Input 3 27 10 2" xfId="39867"/>
    <cellStyle name="Input 3 27 10 2 2" xfId="39868"/>
    <cellStyle name="Input 3 27 10 3" xfId="39869"/>
    <cellStyle name="Input 3 27 10 4" xfId="39870"/>
    <cellStyle name="Input 3 27 10 5" xfId="39871"/>
    <cellStyle name="Input 3 27 10 6" xfId="39872"/>
    <cellStyle name="Input 3 27 10 7" xfId="39866"/>
    <cellStyle name="Input 3 27 11" xfId="11658"/>
    <cellStyle name="Input 3 27 11 2" xfId="39874"/>
    <cellStyle name="Input 3 27 11 2 2" xfId="39875"/>
    <cellStyle name="Input 3 27 11 3" xfId="39876"/>
    <cellStyle name="Input 3 27 11 4" xfId="39877"/>
    <cellStyle name="Input 3 27 11 5" xfId="39878"/>
    <cellStyle name="Input 3 27 11 6" xfId="39879"/>
    <cellStyle name="Input 3 27 11 7" xfId="39873"/>
    <cellStyle name="Input 3 27 12" xfId="13360"/>
    <cellStyle name="Input 3 27 12 2" xfId="39881"/>
    <cellStyle name="Input 3 27 12 2 2" xfId="39882"/>
    <cellStyle name="Input 3 27 12 3" xfId="39883"/>
    <cellStyle name="Input 3 27 12 4" xfId="39884"/>
    <cellStyle name="Input 3 27 12 5" xfId="39885"/>
    <cellStyle name="Input 3 27 12 6" xfId="39880"/>
    <cellStyle name="Input 3 27 13" xfId="14972"/>
    <cellStyle name="Input 3 27 13 2" xfId="39887"/>
    <cellStyle name="Input 3 27 13 3" xfId="39886"/>
    <cellStyle name="Input 3 27 14" xfId="16583"/>
    <cellStyle name="Input 3 27 14 2" xfId="39889"/>
    <cellStyle name="Input 3 27 14 3" xfId="39888"/>
    <cellStyle name="Input 3 27 15" xfId="18188"/>
    <cellStyle name="Input 3 27 15 2" xfId="39890"/>
    <cellStyle name="Input 3 27 16" xfId="19792"/>
    <cellStyle name="Input 3 27 16 2" xfId="39891"/>
    <cellStyle name="Input 3 27 17" xfId="21384"/>
    <cellStyle name="Input 3 27 17 2" xfId="39892"/>
    <cellStyle name="Input 3 27 18" xfId="22966"/>
    <cellStyle name="Input 3 27 18 2" xfId="39893"/>
    <cellStyle name="Input 3 27 19" xfId="24481"/>
    <cellStyle name="Input 3 27 2" xfId="1106"/>
    <cellStyle name="Input 3 27 2 10" xfId="15942"/>
    <cellStyle name="Input 3 27 2 11" xfId="17547"/>
    <cellStyle name="Input 3 27 2 12" xfId="19150"/>
    <cellStyle name="Input 3 27 2 13" xfId="20742"/>
    <cellStyle name="Input 3 27 2 14" xfId="22319"/>
    <cellStyle name="Input 3 27 2 15" xfId="23840"/>
    <cellStyle name="Input 3 27 2 16" xfId="25313"/>
    <cellStyle name="Input 3 27 2 2" xfId="2901"/>
    <cellStyle name="Input 3 27 2 2 2" xfId="39895"/>
    <cellStyle name="Input 3 27 2 2 3" xfId="39894"/>
    <cellStyle name="Input 3 27 2 3" xfId="4564"/>
    <cellStyle name="Input 3 27 2 3 2" xfId="39896"/>
    <cellStyle name="Input 3 27 2 4" xfId="6156"/>
    <cellStyle name="Input 3 27 2 4 2" xfId="39897"/>
    <cellStyle name="Input 3 27 2 5" xfId="7728"/>
    <cellStyle name="Input 3 27 2 5 2" xfId="39898"/>
    <cellStyle name="Input 3 27 2 6" xfId="9243"/>
    <cellStyle name="Input 3 27 2 6 2" xfId="39899"/>
    <cellStyle name="Input 3 27 2 7" xfId="10716"/>
    <cellStyle name="Input 3 27 2 8" xfId="12629"/>
    <cellStyle name="Input 3 27 2 9" xfId="14330"/>
    <cellStyle name="Input 3 27 3" xfId="1514"/>
    <cellStyle name="Input 3 27 3 10" xfId="16314"/>
    <cellStyle name="Input 3 27 3 11" xfId="17919"/>
    <cellStyle name="Input 3 27 3 12" xfId="19522"/>
    <cellStyle name="Input 3 27 3 13" xfId="21114"/>
    <cellStyle name="Input 3 27 3 14" xfId="22691"/>
    <cellStyle name="Input 3 27 3 15" xfId="24212"/>
    <cellStyle name="Input 3 27 3 16" xfId="25685"/>
    <cellStyle name="Input 3 27 3 2" xfId="3273"/>
    <cellStyle name="Input 3 27 3 2 2" xfId="39901"/>
    <cellStyle name="Input 3 27 3 2 3" xfId="39900"/>
    <cellStyle name="Input 3 27 3 3" xfId="4936"/>
    <cellStyle name="Input 3 27 3 3 2" xfId="39902"/>
    <cellStyle name="Input 3 27 3 4" xfId="6528"/>
    <cellStyle name="Input 3 27 3 4 2" xfId="39903"/>
    <cellStyle name="Input 3 27 3 5" xfId="8100"/>
    <cellStyle name="Input 3 27 3 5 2" xfId="39904"/>
    <cellStyle name="Input 3 27 3 6" xfId="9615"/>
    <cellStyle name="Input 3 27 3 6 2" xfId="39905"/>
    <cellStyle name="Input 3 27 3 7" xfId="11088"/>
    <cellStyle name="Input 3 27 3 8" xfId="13001"/>
    <cellStyle name="Input 3 27 3 9" xfId="14702"/>
    <cellStyle name="Input 3 27 4" xfId="2448"/>
    <cellStyle name="Input 3 27 4 10" xfId="17095"/>
    <cellStyle name="Input 3 27 4 11" xfId="18699"/>
    <cellStyle name="Input 3 27 4 12" xfId="20297"/>
    <cellStyle name="Input 3 27 4 13" xfId="21875"/>
    <cellStyle name="Input 3 27 4 14" xfId="23411"/>
    <cellStyle name="Input 3 27 4 15" xfId="24885"/>
    <cellStyle name="Input 3 27 4 2" xfId="4112"/>
    <cellStyle name="Input 3 27 4 2 2" xfId="39907"/>
    <cellStyle name="Input 3 27 4 2 3" xfId="39906"/>
    <cellStyle name="Input 3 27 4 3" xfId="5707"/>
    <cellStyle name="Input 3 27 4 3 2" xfId="39908"/>
    <cellStyle name="Input 3 27 4 4" xfId="7286"/>
    <cellStyle name="Input 3 27 4 4 2" xfId="39909"/>
    <cellStyle name="Input 3 27 4 5" xfId="8814"/>
    <cellStyle name="Input 3 27 4 5 2" xfId="39910"/>
    <cellStyle name="Input 3 27 4 6" xfId="10288"/>
    <cellStyle name="Input 3 27 4 6 2" xfId="39911"/>
    <cellStyle name="Input 3 27 4 7" xfId="12176"/>
    <cellStyle name="Input 3 27 4 8" xfId="13877"/>
    <cellStyle name="Input 3 27 4 9" xfId="15490"/>
    <cellStyle name="Input 3 27 5" xfId="1931"/>
    <cellStyle name="Input 3 27 5 2" xfId="39913"/>
    <cellStyle name="Input 3 27 5 2 2" xfId="39914"/>
    <cellStyle name="Input 3 27 5 3" xfId="39915"/>
    <cellStyle name="Input 3 27 5 4" xfId="39916"/>
    <cellStyle name="Input 3 27 5 5" xfId="39917"/>
    <cellStyle name="Input 3 27 5 6" xfId="39918"/>
    <cellStyle name="Input 3 27 5 7" xfId="39912"/>
    <cellStyle name="Input 3 27 6" xfId="3601"/>
    <cellStyle name="Input 3 27 6 2" xfId="39920"/>
    <cellStyle name="Input 3 27 6 2 2" xfId="39921"/>
    <cellStyle name="Input 3 27 6 3" xfId="39922"/>
    <cellStyle name="Input 3 27 6 4" xfId="39923"/>
    <cellStyle name="Input 3 27 6 5" xfId="39924"/>
    <cellStyle name="Input 3 27 6 6" xfId="39925"/>
    <cellStyle name="Input 3 27 6 7" xfId="39919"/>
    <cellStyle name="Input 3 27 7" xfId="5205"/>
    <cellStyle name="Input 3 27 7 2" xfId="39927"/>
    <cellStyle name="Input 3 27 7 2 2" xfId="39928"/>
    <cellStyle name="Input 3 27 7 3" xfId="39929"/>
    <cellStyle name="Input 3 27 7 4" xfId="39930"/>
    <cellStyle name="Input 3 27 7 5" xfId="39931"/>
    <cellStyle name="Input 3 27 7 6" xfId="39932"/>
    <cellStyle name="Input 3 27 7 7" xfId="39926"/>
    <cellStyle name="Input 3 27 8" xfId="6797"/>
    <cellStyle name="Input 3 27 8 2" xfId="39934"/>
    <cellStyle name="Input 3 27 8 2 2" xfId="39935"/>
    <cellStyle name="Input 3 27 8 3" xfId="39936"/>
    <cellStyle name="Input 3 27 8 4" xfId="39937"/>
    <cellStyle name="Input 3 27 8 5" xfId="39938"/>
    <cellStyle name="Input 3 27 8 6" xfId="39939"/>
    <cellStyle name="Input 3 27 8 7" xfId="39933"/>
    <cellStyle name="Input 3 27 9" xfId="8369"/>
    <cellStyle name="Input 3 27 9 2" xfId="39941"/>
    <cellStyle name="Input 3 27 9 2 2" xfId="39942"/>
    <cellStyle name="Input 3 27 9 3" xfId="39943"/>
    <cellStyle name="Input 3 27 9 4" xfId="39944"/>
    <cellStyle name="Input 3 27 9 5" xfId="39945"/>
    <cellStyle name="Input 3 27 9 6" xfId="39946"/>
    <cellStyle name="Input 3 27 9 7" xfId="39940"/>
    <cellStyle name="Input 3 28" xfId="546"/>
    <cellStyle name="Input 3 28 10" xfId="9908"/>
    <cellStyle name="Input 3 28 10 2" xfId="39948"/>
    <cellStyle name="Input 3 28 10 2 2" xfId="39949"/>
    <cellStyle name="Input 3 28 10 3" xfId="39950"/>
    <cellStyle name="Input 3 28 10 4" xfId="39951"/>
    <cellStyle name="Input 3 28 10 5" xfId="39952"/>
    <cellStyle name="Input 3 28 10 6" xfId="39953"/>
    <cellStyle name="Input 3 28 10 7" xfId="39947"/>
    <cellStyle name="Input 3 28 11" xfId="11688"/>
    <cellStyle name="Input 3 28 11 2" xfId="39955"/>
    <cellStyle name="Input 3 28 11 2 2" xfId="39956"/>
    <cellStyle name="Input 3 28 11 3" xfId="39957"/>
    <cellStyle name="Input 3 28 11 4" xfId="39958"/>
    <cellStyle name="Input 3 28 11 5" xfId="39959"/>
    <cellStyle name="Input 3 28 11 6" xfId="39960"/>
    <cellStyle name="Input 3 28 11 7" xfId="39954"/>
    <cellStyle name="Input 3 28 12" xfId="13390"/>
    <cellStyle name="Input 3 28 12 2" xfId="39962"/>
    <cellStyle name="Input 3 28 12 2 2" xfId="39963"/>
    <cellStyle name="Input 3 28 12 3" xfId="39964"/>
    <cellStyle name="Input 3 28 12 4" xfId="39965"/>
    <cellStyle name="Input 3 28 12 5" xfId="39966"/>
    <cellStyle name="Input 3 28 12 6" xfId="39961"/>
    <cellStyle name="Input 3 28 13" xfId="15002"/>
    <cellStyle name="Input 3 28 13 2" xfId="39968"/>
    <cellStyle name="Input 3 28 13 3" xfId="39967"/>
    <cellStyle name="Input 3 28 14" xfId="16613"/>
    <cellStyle name="Input 3 28 14 2" xfId="39970"/>
    <cellStyle name="Input 3 28 14 3" xfId="39969"/>
    <cellStyle name="Input 3 28 15" xfId="18217"/>
    <cellStyle name="Input 3 28 15 2" xfId="39971"/>
    <cellStyle name="Input 3 28 16" xfId="19820"/>
    <cellStyle name="Input 3 28 16 2" xfId="39972"/>
    <cellStyle name="Input 3 28 17" xfId="21413"/>
    <cellStyle name="Input 3 28 17 2" xfId="39973"/>
    <cellStyle name="Input 3 28 18" xfId="22990"/>
    <cellStyle name="Input 3 28 18 2" xfId="39974"/>
    <cellStyle name="Input 3 28 19" xfId="24505"/>
    <cellStyle name="Input 3 28 2" xfId="1136"/>
    <cellStyle name="Input 3 28 2 10" xfId="15966"/>
    <cellStyle name="Input 3 28 2 11" xfId="17571"/>
    <cellStyle name="Input 3 28 2 12" xfId="19174"/>
    <cellStyle name="Input 3 28 2 13" xfId="20766"/>
    <cellStyle name="Input 3 28 2 14" xfId="22343"/>
    <cellStyle name="Input 3 28 2 15" xfId="23864"/>
    <cellStyle name="Input 3 28 2 16" xfId="25337"/>
    <cellStyle name="Input 3 28 2 2" xfId="2925"/>
    <cellStyle name="Input 3 28 2 2 2" xfId="39976"/>
    <cellStyle name="Input 3 28 2 2 3" xfId="39975"/>
    <cellStyle name="Input 3 28 2 3" xfId="4588"/>
    <cellStyle name="Input 3 28 2 3 2" xfId="39977"/>
    <cellStyle name="Input 3 28 2 4" xfId="6180"/>
    <cellStyle name="Input 3 28 2 4 2" xfId="39978"/>
    <cellStyle name="Input 3 28 2 5" xfId="7752"/>
    <cellStyle name="Input 3 28 2 5 2" xfId="39979"/>
    <cellStyle name="Input 3 28 2 6" xfId="9267"/>
    <cellStyle name="Input 3 28 2 6 2" xfId="39980"/>
    <cellStyle name="Input 3 28 2 7" xfId="10740"/>
    <cellStyle name="Input 3 28 2 8" xfId="12653"/>
    <cellStyle name="Input 3 28 2 9" xfId="14354"/>
    <cellStyle name="Input 3 28 3" xfId="1544"/>
    <cellStyle name="Input 3 28 3 10" xfId="16338"/>
    <cellStyle name="Input 3 28 3 11" xfId="17943"/>
    <cellStyle name="Input 3 28 3 12" xfId="19546"/>
    <cellStyle name="Input 3 28 3 13" xfId="21138"/>
    <cellStyle name="Input 3 28 3 14" xfId="22715"/>
    <cellStyle name="Input 3 28 3 15" xfId="24236"/>
    <cellStyle name="Input 3 28 3 16" xfId="25709"/>
    <cellStyle name="Input 3 28 3 2" xfId="3297"/>
    <cellStyle name="Input 3 28 3 2 2" xfId="39982"/>
    <cellStyle name="Input 3 28 3 2 3" xfId="39981"/>
    <cellStyle name="Input 3 28 3 3" xfId="4960"/>
    <cellStyle name="Input 3 28 3 3 2" xfId="39983"/>
    <cellStyle name="Input 3 28 3 4" xfId="6552"/>
    <cellStyle name="Input 3 28 3 4 2" xfId="39984"/>
    <cellStyle name="Input 3 28 3 5" xfId="8124"/>
    <cellStyle name="Input 3 28 3 5 2" xfId="39985"/>
    <cellStyle name="Input 3 28 3 6" xfId="9639"/>
    <cellStyle name="Input 3 28 3 6 2" xfId="39986"/>
    <cellStyle name="Input 3 28 3 7" xfId="11112"/>
    <cellStyle name="Input 3 28 3 8" xfId="13025"/>
    <cellStyle name="Input 3 28 3 9" xfId="14726"/>
    <cellStyle name="Input 3 28 4" xfId="2478"/>
    <cellStyle name="Input 3 28 4 10" xfId="17125"/>
    <cellStyle name="Input 3 28 4 11" xfId="18729"/>
    <cellStyle name="Input 3 28 4 12" xfId="20326"/>
    <cellStyle name="Input 3 28 4 13" xfId="21903"/>
    <cellStyle name="Input 3 28 4 14" xfId="23436"/>
    <cellStyle name="Input 3 28 4 15" xfId="24909"/>
    <cellStyle name="Input 3 28 4 2" xfId="4141"/>
    <cellStyle name="Input 3 28 4 2 2" xfId="39988"/>
    <cellStyle name="Input 3 28 4 2 3" xfId="39987"/>
    <cellStyle name="Input 3 28 4 3" xfId="5736"/>
    <cellStyle name="Input 3 28 4 3 2" xfId="39989"/>
    <cellStyle name="Input 3 28 4 4" xfId="7314"/>
    <cellStyle name="Input 3 28 4 4 2" xfId="39990"/>
    <cellStyle name="Input 3 28 4 5" xfId="8839"/>
    <cellStyle name="Input 3 28 4 5 2" xfId="39991"/>
    <cellStyle name="Input 3 28 4 6" xfId="10312"/>
    <cellStyle name="Input 3 28 4 6 2" xfId="39992"/>
    <cellStyle name="Input 3 28 4 7" xfId="12206"/>
    <cellStyle name="Input 3 28 4 8" xfId="13907"/>
    <cellStyle name="Input 3 28 4 9" xfId="15519"/>
    <cellStyle name="Input 3 28 5" xfId="1961"/>
    <cellStyle name="Input 3 28 5 2" xfId="39994"/>
    <cellStyle name="Input 3 28 5 2 2" xfId="39995"/>
    <cellStyle name="Input 3 28 5 3" xfId="39996"/>
    <cellStyle name="Input 3 28 5 4" xfId="39997"/>
    <cellStyle name="Input 3 28 5 5" xfId="39998"/>
    <cellStyle name="Input 3 28 5 6" xfId="39999"/>
    <cellStyle name="Input 3 28 5 7" xfId="39993"/>
    <cellStyle name="Input 3 28 6" xfId="3630"/>
    <cellStyle name="Input 3 28 6 2" xfId="40001"/>
    <cellStyle name="Input 3 28 6 2 2" xfId="40002"/>
    <cellStyle name="Input 3 28 6 3" xfId="40003"/>
    <cellStyle name="Input 3 28 6 4" xfId="40004"/>
    <cellStyle name="Input 3 28 6 5" xfId="40005"/>
    <cellStyle name="Input 3 28 6 6" xfId="40006"/>
    <cellStyle name="Input 3 28 6 7" xfId="40000"/>
    <cellStyle name="Input 3 28 7" xfId="5233"/>
    <cellStyle name="Input 3 28 7 2" xfId="40008"/>
    <cellStyle name="Input 3 28 7 2 2" xfId="40009"/>
    <cellStyle name="Input 3 28 7 3" xfId="40010"/>
    <cellStyle name="Input 3 28 7 4" xfId="40011"/>
    <cellStyle name="Input 3 28 7 5" xfId="40012"/>
    <cellStyle name="Input 3 28 7 6" xfId="40013"/>
    <cellStyle name="Input 3 28 7 7" xfId="40007"/>
    <cellStyle name="Input 3 28 8" xfId="6824"/>
    <cellStyle name="Input 3 28 8 2" xfId="40015"/>
    <cellStyle name="Input 3 28 8 2 2" xfId="40016"/>
    <cellStyle name="Input 3 28 8 3" xfId="40017"/>
    <cellStyle name="Input 3 28 8 4" xfId="40018"/>
    <cellStyle name="Input 3 28 8 5" xfId="40019"/>
    <cellStyle name="Input 3 28 8 6" xfId="40020"/>
    <cellStyle name="Input 3 28 8 7" xfId="40014"/>
    <cellStyle name="Input 3 28 9" xfId="8393"/>
    <cellStyle name="Input 3 28 9 2" xfId="40022"/>
    <cellStyle name="Input 3 28 9 2 2" xfId="40023"/>
    <cellStyle name="Input 3 28 9 3" xfId="40024"/>
    <cellStyle name="Input 3 28 9 4" xfId="40025"/>
    <cellStyle name="Input 3 28 9 5" xfId="40026"/>
    <cellStyle name="Input 3 28 9 6" xfId="40027"/>
    <cellStyle name="Input 3 28 9 7" xfId="40021"/>
    <cellStyle name="Input 3 29" xfId="561"/>
    <cellStyle name="Input 3 29 10" xfId="9923"/>
    <cellStyle name="Input 3 29 10 2" xfId="40029"/>
    <cellStyle name="Input 3 29 10 2 2" xfId="40030"/>
    <cellStyle name="Input 3 29 10 3" xfId="40031"/>
    <cellStyle name="Input 3 29 10 4" xfId="40032"/>
    <cellStyle name="Input 3 29 10 5" xfId="40033"/>
    <cellStyle name="Input 3 29 10 6" xfId="40034"/>
    <cellStyle name="Input 3 29 10 7" xfId="40028"/>
    <cellStyle name="Input 3 29 11" xfId="11703"/>
    <cellStyle name="Input 3 29 11 2" xfId="40036"/>
    <cellStyle name="Input 3 29 11 2 2" xfId="40037"/>
    <cellStyle name="Input 3 29 11 3" xfId="40038"/>
    <cellStyle name="Input 3 29 11 4" xfId="40039"/>
    <cellStyle name="Input 3 29 11 5" xfId="40040"/>
    <cellStyle name="Input 3 29 11 6" xfId="40041"/>
    <cellStyle name="Input 3 29 11 7" xfId="40035"/>
    <cellStyle name="Input 3 29 12" xfId="13405"/>
    <cellStyle name="Input 3 29 12 2" xfId="40043"/>
    <cellStyle name="Input 3 29 12 2 2" xfId="40044"/>
    <cellStyle name="Input 3 29 12 3" xfId="40045"/>
    <cellStyle name="Input 3 29 12 4" xfId="40046"/>
    <cellStyle name="Input 3 29 12 5" xfId="40047"/>
    <cellStyle name="Input 3 29 12 6" xfId="40042"/>
    <cellStyle name="Input 3 29 13" xfId="15017"/>
    <cellStyle name="Input 3 29 13 2" xfId="40049"/>
    <cellStyle name="Input 3 29 13 3" xfId="40048"/>
    <cellStyle name="Input 3 29 14" xfId="16628"/>
    <cellStyle name="Input 3 29 14 2" xfId="40051"/>
    <cellStyle name="Input 3 29 14 3" xfId="40050"/>
    <cellStyle name="Input 3 29 15" xfId="18232"/>
    <cellStyle name="Input 3 29 15 2" xfId="40052"/>
    <cellStyle name="Input 3 29 16" xfId="19835"/>
    <cellStyle name="Input 3 29 16 2" xfId="40053"/>
    <cellStyle name="Input 3 29 17" xfId="21428"/>
    <cellStyle name="Input 3 29 17 2" xfId="40054"/>
    <cellStyle name="Input 3 29 18" xfId="23005"/>
    <cellStyle name="Input 3 29 18 2" xfId="40055"/>
    <cellStyle name="Input 3 29 19" xfId="24520"/>
    <cellStyle name="Input 3 29 2" xfId="1151"/>
    <cellStyle name="Input 3 29 2 10" xfId="15981"/>
    <cellStyle name="Input 3 29 2 11" xfId="17586"/>
    <cellStyle name="Input 3 29 2 12" xfId="19189"/>
    <cellStyle name="Input 3 29 2 13" xfId="20781"/>
    <cellStyle name="Input 3 29 2 14" xfId="22358"/>
    <cellStyle name="Input 3 29 2 15" xfId="23879"/>
    <cellStyle name="Input 3 29 2 16" xfId="25352"/>
    <cellStyle name="Input 3 29 2 2" xfId="2940"/>
    <cellStyle name="Input 3 29 2 2 2" xfId="40057"/>
    <cellStyle name="Input 3 29 2 2 3" xfId="40056"/>
    <cellStyle name="Input 3 29 2 3" xfId="4603"/>
    <cellStyle name="Input 3 29 2 3 2" xfId="40058"/>
    <cellStyle name="Input 3 29 2 4" xfId="6195"/>
    <cellStyle name="Input 3 29 2 4 2" xfId="40059"/>
    <cellStyle name="Input 3 29 2 5" xfId="7767"/>
    <cellStyle name="Input 3 29 2 5 2" xfId="40060"/>
    <cellStyle name="Input 3 29 2 6" xfId="9282"/>
    <cellStyle name="Input 3 29 2 6 2" xfId="40061"/>
    <cellStyle name="Input 3 29 2 7" xfId="10755"/>
    <cellStyle name="Input 3 29 2 8" xfId="12668"/>
    <cellStyle name="Input 3 29 2 9" xfId="14369"/>
    <cellStyle name="Input 3 29 3" xfId="1559"/>
    <cellStyle name="Input 3 29 3 10" xfId="16353"/>
    <cellStyle name="Input 3 29 3 11" xfId="17958"/>
    <cellStyle name="Input 3 29 3 12" xfId="19561"/>
    <cellStyle name="Input 3 29 3 13" xfId="21153"/>
    <cellStyle name="Input 3 29 3 14" xfId="22730"/>
    <cellStyle name="Input 3 29 3 15" xfId="24251"/>
    <cellStyle name="Input 3 29 3 16" xfId="25724"/>
    <cellStyle name="Input 3 29 3 2" xfId="3312"/>
    <cellStyle name="Input 3 29 3 2 2" xfId="40063"/>
    <cellStyle name="Input 3 29 3 2 3" xfId="40062"/>
    <cellStyle name="Input 3 29 3 3" xfId="4975"/>
    <cellStyle name="Input 3 29 3 3 2" xfId="40064"/>
    <cellStyle name="Input 3 29 3 4" xfId="6567"/>
    <cellStyle name="Input 3 29 3 4 2" xfId="40065"/>
    <cellStyle name="Input 3 29 3 5" xfId="8139"/>
    <cellStyle name="Input 3 29 3 5 2" xfId="40066"/>
    <cellStyle name="Input 3 29 3 6" xfId="9654"/>
    <cellStyle name="Input 3 29 3 6 2" xfId="40067"/>
    <cellStyle name="Input 3 29 3 7" xfId="11127"/>
    <cellStyle name="Input 3 29 3 8" xfId="13040"/>
    <cellStyle name="Input 3 29 3 9" xfId="14741"/>
    <cellStyle name="Input 3 29 4" xfId="2493"/>
    <cellStyle name="Input 3 29 4 10" xfId="17140"/>
    <cellStyle name="Input 3 29 4 11" xfId="18744"/>
    <cellStyle name="Input 3 29 4 12" xfId="20341"/>
    <cellStyle name="Input 3 29 4 13" xfId="21918"/>
    <cellStyle name="Input 3 29 4 14" xfId="23451"/>
    <cellStyle name="Input 3 29 4 15" xfId="24924"/>
    <cellStyle name="Input 3 29 4 2" xfId="4156"/>
    <cellStyle name="Input 3 29 4 2 2" xfId="40069"/>
    <cellStyle name="Input 3 29 4 2 3" xfId="40068"/>
    <cellStyle name="Input 3 29 4 3" xfId="5751"/>
    <cellStyle name="Input 3 29 4 3 2" xfId="40070"/>
    <cellStyle name="Input 3 29 4 4" xfId="7329"/>
    <cellStyle name="Input 3 29 4 4 2" xfId="40071"/>
    <cellStyle name="Input 3 29 4 5" xfId="8854"/>
    <cellStyle name="Input 3 29 4 5 2" xfId="40072"/>
    <cellStyle name="Input 3 29 4 6" xfId="10327"/>
    <cellStyle name="Input 3 29 4 6 2" xfId="40073"/>
    <cellStyle name="Input 3 29 4 7" xfId="12221"/>
    <cellStyle name="Input 3 29 4 8" xfId="13922"/>
    <cellStyle name="Input 3 29 4 9" xfId="15534"/>
    <cellStyle name="Input 3 29 5" xfId="1976"/>
    <cellStyle name="Input 3 29 5 2" xfId="40075"/>
    <cellStyle name="Input 3 29 5 2 2" xfId="40076"/>
    <cellStyle name="Input 3 29 5 3" xfId="40077"/>
    <cellStyle name="Input 3 29 5 4" xfId="40078"/>
    <cellStyle name="Input 3 29 5 5" xfId="40079"/>
    <cellStyle name="Input 3 29 5 6" xfId="40080"/>
    <cellStyle name="Input 3 29 5 7" xfId="40074"/>
    <cellStyle name="Input 3 29 6" xfId="3645"/>
    <cellStyle name="Input 3 29 6 2" xfId="40082"/>
    <cellStyle name="Input 3 29 6 2 2" xfId="40083"/>
    <cellStyle name="Input 3 29 6 3" xfId="40084"/>
    <cellStyle name="Input 3 29 6 4" xfId="40085"/>
    <cellStyle name="Input 3 29 6 5" xfId="40086"/>
    <cellStyle name="Input 3 29 6 6" xfId="40087"/>
    <cellStyle name="Input 3 29 6 7" xfId="40081"/>
    <cellStyle name="Input 3 29 7" xfId="5248"/>
    <cellStyle name="Input 3 29 7 2" xfId="40089"/>
    <cellStyle name="Input 3 29 7 2 2" xfId="40090"/>
    <cellStyle name="Input 3 29 7 3" xfId="40091"/>
    <cellStyle name="Input 3 29 7 4" xfId="40092"/>
    <cellStyle name="Input 3 29 7 5" xfId="40093"/>
    <cellStyle name="Input 3 29 7 6" xfId="40094"/>
    <cellStyle name="Input 3 29 7 7" xfId="40088"/>
    <cellStyle name="Input 3 29 8" xfId="6839"/>
    <cellStyle name="Input 3 29 8 2" xfId="40096"/>
    <cellStyle name="Input 3 29 8 2 2" xfId="40097"/>
    <cellStyle name="Input 3 29 8 3" xfId="40098"/>
    <cellStyle name="Input 3 29 8 4" xfId="40099"/>
    <cellStyle name="Input 3 29 8 5" xfId="40100"/>
    <cellStyle name="Input 3 29 8 6" xfId="40101"/>
    <cellStyle name="Input 3 29 8 7" xfId="40095"/>
    <cellStyle name="Input 3 29 9" xfId="8408"/>
    <cellStyle name="Input 3 29 9 2" xfId="40103"/>
    <cellStyle name="Input 3 29 9 2 2" xfId="40104"/>
    <cellStyle name="Input 3 29 9 3" xfId="40105"/>
    <cellStyle name="Input 3 29 9 4" xfId="40106"/>
    <cellStyle name="Input 3 29 9 5" xfId="40107"/>
    <cellStyle name="Input 3 29 9 6" xfId="40108"/>
    <cellStyle name="Input 3 29 9 7" xfId="40102"/>
    <cellStyle name="Input 3 3" xfId="394"/>
    <cellStyle name="Input 3 3 10" xfId="8544"/>
    <cellStyle name="Input 3 3 10 2" xfId="40110"/>
    <cellStyle name="Input 3 3 10 2 2" xfId="40111"/>
    <cellStyle name="Input 3 3 10 3" xfId="40112"/>
    <cellStyle name="Input 3 3 10 4" xfId="40113"/>
    <cellStyle name="Input 3 3 10 5" xfId="40114"/>
    <cellStyle name="Input 3 3 10 6" xfId="40115"/>
    <cellStyle name="Input 3 3 10 7" xfId="40109"/>
    <cellStyle name="Input 3 3 11" xfId="11536"/>
    <cellStyle name="Input 3 3 11 2" xfId="40117"/>
    <cellStyle name="Input 3 3 11 2 2" xfId="40118"/>
    <cellStyle name="Input 3 3 11 3" xfId="40119"/>
    <cellStyle name="Input 3 3 11 4" xfId="40120"/>
    <cellStyle name="Input 3 3 11 5" xfId="40121"/>
    <cellStyle name="Input 3 3 11 6" xfId="40122"/>
    <cellStyle name="Input 3 3 11 7" xfId="40116"/>
    <cellStyle name="Input 3 3 12" xfId="13238"/>
    <cellStyle name="Input 3 3 12 2" xfId="40124"/>
    <cellStyle name="Input 3 3 12 2 2" xfId="40125"/>
    <cellStyle name="Input 3 3 12 3" xfId="40126"/>
    <cellStyle name="Input 3 3 12 4" xfId="40127"/>
    <cellStyle name="Input 3 3 12 5" xfId="40128"/>
    <cellStyle name="Input 3 3 12 6" xfId="40123"/>
    <cellStyle name="Input 3 3 13" xfId="11404"/>
    <cellStyle name="Input 3 3 13 2" xfId="40130"/>
    <cellStyle name="Input 3 3 13 3" xfId="40129"/>
    <cellStyle name="Input 3 3 14" xfId="15182"/>
    <cellStyle name="Input 3 3 14 2" xfId="40132"/>
    <cellStyle name="Input 3 3 14 3" xfId="40131"/>
    <cellStyle name="Input 3 3 15" xfId="16791"/>
    <cellStyle name="Input 3 3 15 2" xfId="40133"/>
    <cellStyle name="Input 3 3 16" xfId="15237"/>
    <cellStyle name="Input 3 3 16 2" xfId="40134"/>
    <cellStyle name="Input 3 3 17" xfId="18395"/>
    <cellStyle name="Input 3 3 17 2" xfId="40135"/>
    <cellStyle name="Input 3 3 18" xfId="18214"/>
    <cellStyle name="Input 3 3 18 2" xfId="40136"/>
    <cellStyle name="Input 3 3 19" xfId="23141"/>
    <cellStyle name="Input 3 3 2" xfId="984"/>
    <cellStyle name="Input 3 3 2 10" xfId="15820"/>
    <cellStyle name="Input 3 3 2 11" xfId="17425"/>
    <cellStyle name="Input 3 3 2 12" xfId="19028"/>
    <cellStyle name="Input 3 3 2 13" xfId="20620"/>
    <cellStyle name="Input 3 3 2 14" xfId="22197"/>
    <cellStyle name="Input 3 3 2 15" xfId="23718"/>
    <cellStyle name="Input 3 3 2 16" xfId="25191"/>
    <cellStyle name="Input 3 3 2 17" xfId="26119"/>
    <cellStyle name="Input 3 3 2 2" xfId="2779"/>
    <cellStyle name="Input 3 3 2 2 2" xfId="40138"/>
    <cellStyle name="Input 3 3 2 2 3" xfId="40137"/>
    <cellStyle name="Input 3 3 2 3" xfId="4442"/>
    <cellStyle name="Input 3 3 2 3 2" xfId="40139"/>
    <cellStyle name="Input 3 3 2 4" xfId="6034"/>
    <cellStyle name="Input 3 3 2 4 2" xfId="40140"/>
    <cellStyle name="Input 3 3 2 5" xfId="7606"/>
    <cellStyle name="Input 3 3 2 5 2" xfId="40141"/>
    <cellStyle name="Input 3 3 2 6" xfId="9121"/>
    <cellStyle name="Input 3 3 2 6 2" xfId="40142"/>
    <cellStyle name="Input 3 3 2 7" xfId="10594"/>
    <cellStyle name="Input 3 3 2 8" xfId="12507"/>
    <cellStyle name="Input 3 3 2 9" xfId="14208"/>
    <cellStyle name="Input 3 3 20" xfId="25907"/>
    <cellStyle name="Input 3 3 3" xfId="1392"/>
    <cellStyle name="Input 3 3 3 10" xfId="16192"/>
    <cellStyle name="Input 3 3 3 11" xfId="17797"/>
    <cellStyle name="Input 3 3 3 12" xfId="19400"/>
    <cellStyle name="Input 3 3 3 13" xfId="20992"/>
    <cellStyle name="Input 3 3 3 14" xfId="22569"/>
    <cellStyle name="Input 3 3 3 15" xfId="24090"/>
    <cellStyle name="Input 3 3 3 16" xfId="25563"/>
    <cellStyle name="Input 3 3 3 17" xfId="26195"/>
    <cellStyle name="Input 3 3 3 2" xfId="3151"/>
    <cellStyle name="Input 3 3 3 2 2" xfId="40144"/>
    <cellStyle name="Input 3 3 3 2 3" xfId="40143"/>
    <cellStyle name="Input 3 3 3 3" xfId="4814"/>
    <cellStyle name="Input 3 3 3 3 2" xfId="40145"/>
    <cellStyle name="Input 3 3 3 4" xfId="6406"/>
    <cellStyle name="Input 3 3 3 4 2" xfId="40146"/>
    <cellStyle name="Input 3 3 3 5" xfId="7978"/>
    <cellStyle name="Input 3 3 3 5 2" xfId="40147"/>
    <cellStyle name="Input 3 3 3 6" xfId="9493"/>
    <cellStyle name="Input 3 3 3 6 2" xfId="40148"/>
    <cellStyle name="Input 3 3 3 7" xfId="10966"/>
    <cellStyle name="Input 3 3 3 8" xfId="12879"/>
    <cellStyle name="Input 3 3 3 9" xfId="14580"/>
    <cellStyle name="Input 3 3 4" xfId="2326"/>
    <cellStyle name="Input 3 3 4 10" xfId="16973"/>
    <cellStyle name="Input 3 3 4 11" xfId="18577"/>
    <cellStyle name="Input 3 3 4 12" xfId="20175"/>
    <cellStyle name="Input 3 3 4 13" xfId="21753"/>
    <cellStyle name="Input 3 3 4 14" xfId="23289"/>
    <cellStyle name="Input 3 3 4 15" xfId="24763"/>
    <cellStyle name="Input 3 3 4 2" xfId="3990"/>
    <cellStyle name="Input 3 3 4 2 2" xfId="40150"/>
    <cellStyle name="Input 3 3 4 2 3" xfId="40149"/>
    <cellStyle name="Input 3 3 4 3" xfId="5585"/>
    <cellStyle name="Input 3 3 4 3 2" xfId="40151"/>
    <cellStyle name="Input 3 3 4 4" xfId="7164"/>
    <cellStyle name="Input 3 3 4 4 2" xfId="40152"/>
    <cellStyle name="Input 3 3 4 5" xfId="8692"/>
    <cellStyle name="Input 3 3 4 5 2" xfId="40153"/>
    <cellStyle name="Input 3 3 4 6" xfId="10166"/>
    <cellStyle name="Input 3 3 4 6 2" xfId="40154"/>
    <cellStyle name="Input 3 3 4 7" xfId="12054"/>
    <cellStyle name="Input 3 3 4 8" xfId="13755"/>
    <cellStyle name="Input 3 3 4 9" xfId="15368"/>
    <cellStyle name="Input 3 3 5" xfId="1809"/>
    <cellStyle name="Input 3 3 5 2" xfId="40156"/>
    <cellStyle name="Input 3 3 5 2 2" xfId="40157"/>
    <cellStyle name="Input 3 3 5 3" xfId="40158"/>
    <cellStyle name="Input 3 3 5 4" xfId="40159"/>
    <cellStyle name="Input 3 3 5 5" xfId="40160"/>
    <cellStyle name="Input 3 3 5 6" xfId="40161"/>
    <cellStyle name="Input 3 3 5 7" xfId="40155"/>
    <cellStyle name="Input 3 3 6" xfId="3479"/>
    <cellStyle name="Input 3 3 6 2" xfId="40163"/>
    <cellStyle name="Input 3 3 6 2 2" xfId="40164"/>
    <cellStyle name="Input 3 3 6 3" xfId="40165"/>
    <cellStyle name="Input 3 3 6 4" xfId="40166"/>
    <cellStyle name="Input 3 3 6 5" xfId="40167"/>
    <cellStyle name="Input 3 3 6 6" xfId="40168"/>
    <cellStyle name="Input 3 3 6 7" xfId="40162"/>
    <cellStyle name="Input 3 3 7" xfId="3809"/>
    <cellStyle name="Input 3 3 7 2" xfId="40170"/>
    <cellStyle name="Input 3 3 7 2 2" xfId="40171"/>
    <cellStyle name="Input 3 3 7 3" xfId="40172"/>
    <cellStyle name="Input 3 3 7 4" xfId="40173"/>
    <cellStyle name="Input 3 3 7 5" xfId="40174"/>
    <cellStyle name="Input 3 3 7 6" xfId="40175"/>
    <cellStyle name="Input 3 3 7 7" xfId="40169"/>
    <cellStyle name="Input 3 3 8" xfId="5409"/>
    <cellStyle name="Input 3 3 8 2" xfId="40177"/>
    <cellStyle name="Input 3 3 8 2 2" xfId="40178"/>
    <cellStyle name="Input 3 3 8 3" xfId="40179"/>
    <cellStyle name="Input 3 3 8 4" xfId="40180"/>
    <cellStyle name="Input 3 3 8 5" xfId="40181"/>
    <cellStyle name="Input 3 3 8 6" xfId="40182"/>
    <cellStyle name="Input 3 3 8 7" xfId="40176"/>
    <cellStyle name="Input 3 3 9" xfId="6994"/>
    <cellStyle name="Input 3 3 9 2" xfId="40184"/>
    <cellStyle name="Input 3 3 9 2 2" xfId="40185"/>
    <cellStyle name="Input 3 3 9 3" xfId="40186"/>
    <cellStyle name="Input 3 3 9 4" xfId="40187"/>
    <cellStyle name="Input 3 3 9 5" xfId="40188"/>
    <cellStyle name="Input 3 3 9 6" xfId="40189"/>
    <cellStyle name="Input 3 3 9 7" xfId="40183"/>
    <cellStyle name="Input 3 30" xfId="602"/>
    <cellStyle name="Input 3 30 10" xfId="9961"/>
    <cellStyle name="Input 3 30 10 2" xfId="40191"/>
    <cellStyle name="Input 3 30 10 2 2" xfId="40192"/>
    <cellStyle name="Input 3 30 10 3" xfId="40193"/>
    <cellStyle name="Input 3 30 10 4" xfId="40194"/>
    <cellStyle name="Input 3 30 10 5" xfId="40195"/>
    <cellStyle name="Input 3 30 10 6" xfId="40196"/>
    <cellStyle name="Input 3 30 10 7" xfId="40190"/>
    <cellStyle name="Input 3 30 11" xfId="11744"/>
    <cellStyle name="Input 3 30 11 2" xfId="40198"/>
    <cellStyle name="Input 3 30 11 2 2" xfId="40199"/>
    <cellStyle name="Input 3 30 11 3" xfId="40200"/>
    <cellStyle name="Input 3 30 11 4" xfId="40201"/>
    <cellStyle name="Input 3 30 11 5" xfId="40202"/>
    <cellStyle name="Input 3 30 11 6" xfId="40203"/>
    <cellStyle name="Input 3 30 11 7" xfId="40197"/>
    <cellStyle name="Input 3 30 12" xfId="13446"/>
    <cellStyle name="Input 3 30 12 2" xfId="40205"/>
    <cellStyle name="Input 3 30 12 2 2" xfId="40206"/>
    <cellStyle name="Input 3 30 12 3" xfId="40207"/>
    <cellStyle name="Input 3 30 12 4" xfId="40208"/>
    <cellStyle name="Input 3 30 12 5" xfId="40209"/>
    <cellStyle name="Input 3 30 12 6" xfId="40204"/>
    <cellStyle name="Input 3 30 13" xfId="15058"/>
    <cellStyle name="Input 3 30 13 2" xfId="40211"/>
    <cellStyle name="Input 3 30 13 3" xfId="40210"/>
    <cellStyle name="Input 3 30 14" xfId="16669"/>
    <cellStyle name="Input 3 30 14 2" xfId="40213"/>
    <cellStyle name="Input 3 30 14 3" xfId="40212"/>
    <cellStyle name="Input 3 30 15" xfId="18271"/>
    <cellStyle name="Input 3 30 15 2" xfId="40214"/>
    <cellStyle name="Input 3 30 16" xfId="19874"/>
    <cellStyle name="Input 3 30 16 2" xfId="40215"/>
    <cellStyle name="Input 3 30 17" xfId="21468"/>
    <cellStyle name="Input 3 30 17 2" xfId="40216"/>
    <cellStyle name="Input 3 30 18" xfId="23044"/>
    <cellStyle name="Input 3 30 18 2" xfId="40217"/>
    <cellStyle name="Input 3 30 19" xfId="24558"/>
    <cellStyle name="Input 3 30 2" xfId="1192"/>
    <cellStyle name="Input 3 30 2 10" xfId="16019"/>
    <cellStyle name="Input 3 30 2 11" xfId="17624"/>
    <cellStyle name="Input 3 30 2 12" xfId="19227"/>
    <cellStyle name="Input 3 30 2 13" xfId="20819"/>
    <cellStyle name="Input 3 30 2 14" xfId="22396"/>
    <cellStyle name="Input 3 30 2 15" xfId="23917"/>
    <cellStyle name="Input 3 30 2 16" xfId="25390"/>
    <cellStyle name="Input 3 30 2 2" xfId="2978"/>
    <cellStyle name="Input 3 30 2 2 2" xfId="40219"/>
    <cellStyle name="Input 3 30 2 2 3" xfId="40218"/>
    <cellStyle name="Input 3 30 2 3" xfId="4641"/>
    <cellStyle name="Input 3 30 2 3 2" xfId="40220"/>
    <cellStyle name="Input 3 30 2 4" xfId="6233"/>
    <cellStyle name="Input 3 30 2 4 2" xfId="40221"/>
    <cellStyle name="Input 3 30 2 5" xfId="7805"/>
    <cellStyle name="Input 3 30 2 5 2" xfId="40222"/>
    <cellStyle name="Input 3 30 2 6" xfId="9320"/>
    <cellStyle name="Input 3 30 2 6 2" xfId="40223"/>
    <cellStyle name="Input 3 30 2 7" xfId="10793"/>
    <cellStyle name="Input 3 30 2 8" xfId="12706"/>
    <cellStyle name="Input 3 30 2 9" xfId="14407"/>
    <cellStyle name="Input 3 30 3" xfId="1600"/>
    <cellStyle name="Input 3 30 3 10" xfId="16391"/>
    <cellStyle name="Input 3 30 3 11" xfId="17996"/>
    <cellStyle name="Input 3 30 3 12" xfId="19599"/>
    <cellStyle name="Input 3 30 3 13" xfId="21191"/>
    <cellStyle name="Input 3 30 3 14" xfId="22768"/>
    <cellStyle name="Input 3 30 3 15" xfId="24289"/>
    <cellStyle name="Input 3 30 3 16" xfId="25762"/>
    <cellStyle name="Input 3 30 3 2" xfId="3350"/>
    <cellStyle name="Input 3 30 3 2 2" xfId="40225"/>
    <cellStyle name="Input 3 30 3 2 3" xfId="40224"/>
    <cellStyle name="Input 3 30 3 3" xfId="5013"/>
    <cellStyle name="Input 3 30 3 3 2" xfId="40226"/>
    <cellStyle name="Input 3 30 3 4" xfId="6605"/>
    <cellStyle name="Input 3 30 3 4 2" xfId="40227"/>
    <cellStyle name="Input 3 30 3 5" xfId="8177"/>
    <cellStyle name="Input 3 30 3 5 2" xfId="40228"/>
    <cellStyle name="Input 3 30 3 6" xfId="9692"/>
    <cellStyle name="Input 3 30 3 6 2" xfId="40229"/>
    <cellStyle name="Input 3 30 3 7" xfId="11165"/>
    <cellStyle name="Input 3 30 3 8" xfId="13078"/>
    <cellStyle name="Input 3 30 3 9" xfId="14779"/>
    <cellStyle name="Input 3 30 4" xfId="2534"/>
    <cellStyle name="Input 3 30 4 10" xfId="17181"/>
    <cellStyle name="Input 3 30 4 11" xfId="18784"/>
    <cellStyle name="Input 3 30 4 12" xfId="20381"/>
    <cellStyle name="Input 3 30 4 13" xfId="21957"/>
    <cellStyle name="Input 3 30 4 14" xfId="23489"/>
    <cellStyle name="Input 3 30 4 15" xfId="24962"/>
    <cellStyle name="Input 3 30 4 2" xfId="4197"/>
    <cellStyle name="Input 3 30 4 2 2" xfId="40231"/>
    <cellStyle name="Input 3 30 4 2 3" xfId="40230"/>
    <cellStyle name="Input 3 30 4 3" xfId="5791"/>
    <cellStyle name="Input 3 30 4 3 2" xfId="40232"/>
    <cellStyle name="Input 3 30 4 4" xfId="7367"/>
    <cellStyle name="Input 3 30 4 4 2" xfId="40233"/>
    <cellStyle name="Input 3 30 4 5" xfId="8892"/>
    <cellStyle name="Input 3 30 4 5 2" xfId="40234"/>
    <cellStyle name="Input 3 30 4 6" xfId="10365"/>
    <cellStyle name="Input 3 30 4 6 2" xfId="40235"/>
    <cellStyle name="Input 3 30 4 7" xfId="12262"/>
    <cellStyle name="Input 3 30 4 8" xfId="13963"/>
    <cellStyle name="Input 3 30 4 9" xfId="15575"/>
    <cellStyle name="Input 3 30 5" xfId="2017"/>
    <cellStyle name="Input 3 30 5 2" xfId="40237"/>
    <cellStyle name="Input 3 30 5 2 2" xfId="40238"/>
    <cellStyle name="Input 3 30 5 3" xfId="40239"/>
    <cellStyle name="Input 3 30 5 4" xfId="40240"/>
    <cellStyle name="Input 3 30 5 5" xfId="40241"/>
    <cellStyle name="Input 3 30 5 6" xfId="40242"/>
    <cellStyle name="Input 3 30 5 7" xfId="40236"/>
    <cellStyle name="Input 3 30 6" xfId="3686"/>
    <cellStyle name="Input 3 30 6 2" xfId="40244"/>
    <cellStyle name="Input 3 30 6 2 2" xfId="40245"/>
    <cellStyle name="Input 3 30 6 3" xfId="40246"/>
    <cellStyle name="Input 3 30 6 4" xfId="40247"/>
    <cellStyle name="Input 3 30 6 5" xfId="40248"/>
    <cellStyle name="Input 3 30 6 6" xfId="40249"/>
    <cellStyle name="Input 3 30 6 7" xfId="40243"/>
    <cellStyle name="Input 3 30 7" xfId="5289"/>
    <cellStyle name="Input 3 30 7 2" xfId="40251"/>
    <cellStyle name="Input 3 30 7 2 2" xfId="40252"/>
    <cellStyle name="Input 3 30 7 3" xfId="40253"/>
    <cellStyle name="Input 3 30 7 4" xfId="40254"/>
    <cellStyle name="Input 3 30 7 5" xfId="40255"/>
    <cellStyle name="Input 3 30 7 6" xfId="40256"/>
    <cellStyle name="Input 3 30 7 7" xfId="40250"/>
    <cellStyle name="Input 3 30 8" xfId="6878"/>
    <cellStyle name="Input 3 30 8 2" xfId="40258"/>
    <cellStyle name="Input 3 30 8 2 2" xfId="40259"/>
    <cellStyle name="Input 3 30 8 3" xfId="40260"/>
    <cellStyle name="Input 3 30 8 4" xfId="40261"/>
    <cellStyle name="Input 3 30 8 5" xfId="40262"/>
    <cellStyle name="Input 3 30 8 6" xfId="40263"/>
    <cellStyle name="Input 3 30 8 7" xfId="40257"/>
    <cellStyle name="Input 3 30 9" xfId="8447"/>
    <cellStyle name="Input 3 30 9 2" xfId="40265"/>
    <cellStyle name="Input 3 30 9 2 2" xfId="40266"/>
    <cellStyle name="Input 3 30 9 3" xfId="40267"/>
    <cellStyle name="Input 3 30 9 4" xfId="40268"/>
    <cellStyle name="Input 3 30 9 5" xfId="40269"/>
    <cellStyle name="Input 3 30 9 6" xfId="40270"/>
    <cellStyle name="Input 3 30 9 7" xfId="40264"/>
    <cellStyle name="Input 3 31" xfId="517"/>
    <cellStyle name="Input 3 31 10" xfId="9885"/>
    <cellStyle name="Input 3 31 10 2" xfId="40272"/>
    <cellStyle name="Input 3 31 10 2 2" xfId="40273"/>
    <cellStyle name="Input 3 31 10 3" xfId="40274"/>
    <cellStyle name="Input 3 31 10 4" xfId="40275"/>
    <cellStyle name="Input 3 31 10 5" xfId="40276"/>
    <cellStyle name="Input 3 31 10 6" xfId="40277"/>
    <cellStyle name="Input 3 31 10 7" xfId="40271"/>
    <cellStyle name="Input 3 31 11" xfId="11659"/>
    <cellStyle name="Input 3 31 11 2" xfId="40279"/>
    <cellStyle name="Input 3 31 11 2 2" xfId="40280"/>
    <cellStyle name="Input 3 31 11 3" xfId="40281"/>
    <cellStyle name="Input 3 31 11 4" xfId="40282"/>
    <cellStyle name="Input 3 31 11 5" xfId="40283"/>
    <cellStyle name="Input 3 31 11 6" xfId="40284"/>
    <cellStyle name="Input 3 31 11 7" xfId="40278"/>
    <cellStyle name="Input 3 31 12" xfId="13361"/>
    <cellStyle name="Input 3 31 12 2" xfId="40286"/>
    <cellStyle name="Input 3 31 12 2 2" xfId="40287"/>
    <cellStyle name="Input 3 31 12 3" xfId="40288"/>
    <cellStyle name="Input 3 31 12 4" xfId="40289"/>
    <cellStyle name="Input 3 31 12 5" xfId="40290"/>
    <cellStyle name="Input 3 31 12 6" xfId="40285"/>
    <cellStyle name="Input 3 31 13" xfId="14973"/>
    <cellStyle name="Input 3 31 13 2" xfId="40292"/>
    <cellStyle name="Input 3 31 13 3" xfId="40291"/>
    <cellStyle name="Input 3 31 14" xfId="16584"/>
    <cellStyle name="Input 3 31 14 2" xfId="40294"/>
    <cellStyle name="Input 3 31 14 3" xfId="40293"/>
    <cellStyle name="Input 3 31 15" xfId="18189"/>
    <cellStyle name="Input 3 31 15 2" xfId="40295"/>
    <cellStyle name="Input 3 31 16" xfId="19793"/>
    <cellStyle name="Input 3 31 16 2" xfId="40296"/>
    <cellStyle name="Input 3 31 17" xfId="21385"/>
    <cellStyle name="Input 3 31 17 2" xfId="40297"/>
    <cellStyle name="Input 3 31 18" xfId="22967"/>
    <cellStyle name="Input 3 31 18 2" xfId="40298"/>
    <cellStyle name="Input 3 31 19" xfId="24482"/>
    <cellStyle name="Input 3 31 2" xfId="1107"/>
    <cellStyle name="Input 3 31 2 10" xfId="15943"/>
    <cellStyle name="Input 3 31 2 11" xfId="17548"/>
    <cellStyle name="Input 3 31 2 12" xfId="19151"/>
    <cellStyle name="Input 3 31 2 13" xfId="20743"/>
    <cellStyle name="Input 3 31 2 14" xfId="22320"/>
    <cellStyle name="Input 3 31 2 15" xfId="23841"/>
    <cellStyle name="Input 3 31 2 16" xfId="25314"/>
    <cellStyle name="Input 3 31 2 2" xfId="2902"/>
    <cellStyle name="Input 3 31 2 2 2" xfId="40300"/>
    <cellStyle name="Input 3 31 2 2 3" xfId="40299"/>
    <cellStyle name="Input 3 31 2 3" xfId="4565"/>
    <cellStyle name="Input 3 31 2 3 2" xfId="40301"/>
    <cellStyle name="Input 3 31 2 4" xfId="6157"/>
    <cellStyle name="Input 3 31 2 4 2" xfId="40302"/>
    <cellStyle name="Input 3 31 2 5" xfId="7729"/>
    <cellStyle name="Input 3 31 2 5 2" xfId="40303"/>
    <cellStyle name="Input 3 31 2 6" xfId="9244"/>
    <cellStyle name="Input 3 31 2 6 2" xfId="40304"/>
    <cellStyle name="Input 3 31 2 7" xfId="10717"/>
    <cellStyle name="Input 3 31 2 8" xfId="12630"/>
    <cellStyle name="Input 3 31 2 9" xfId="14331"/>
    <cellStyle name="Input 3 31 3" xfId="1515"/>
    <cellStyle name="Input 3 31 3 10" xfId="16315"/>
    <cellStyle name="Input 3 31 3 11" xfId="17920"/>
    <cellStyle name="Input 3 31 3 12" xfId="19523"/>
    <cellStyle name="Input 3 31 3 13" xfId="21115"/>
    <cellStyle name="Input 3 31 3 14" xfId="22692"/>
    <cellStyle name="Input 3 31 3 15" xfId="24213"/>
    <cellStyle name="Input 3 31 3 16" xfId="25686"/>
    <cellStyle name="Input 3 31 3 2" xfId="3274"/>
    <cellStyle name="Input 3 31 3 2 2" xfId="40306"/>
    <cellStyle name="Input 3 31 3 2 3" xfId="40305"/>
    <cellStyle name="Input 3 31 3 3" xfId="4937"/>
    <cellStyle name="Input 3 31 3 3 2" xfId="40307"/>
    <cellStyle name="Input 3 31 3 4" xfId="6529"/>
    <cellStyle name="Input 3 31 3 4 2" xfId="40308"/>
    <cellStyle name="Input 3 31 3 5" xfId="8101"/>
    <cellStyle name="Input 3 31 3 5 2" xfId="40309"/>
    <cellStyle name="Input 3 31 3 6" xfId="9616"/>
    <cellStyle name="Input 3 31 3 6 2" xfId="40310"/>
    <cellStyle name="Input 3 31 3 7" xfId="11089"/>
    <cellStyle name="Input 3 31 3 8" xfId="13002"/>
    <cellStyle name="Input 3 31 3 9" xfId="14703"/>
    <cellStyle name="Input 3 31 4" xfId="2449"/>
    <cellStyle name="Input 3 31 4 10" xfId="17096"/>
    <cellStyle name="Input 3 31 4 11" xfId="18700"/>
    <cellStyle name="Input 3 31 4 12" xfId="20298"/>
    <cellStyle name="Input 3 31 4 13" xfId="21876"/>
    <cellStyle name="Input 3 31 4 14" xfId="23412"/>
    <cellStyle name="Input 3 31 4 15" xfId="24886"/>
    <cellStyle name="Input 3 31 4 2" xfId="4113"/>
    <cellStyle name="Input 3 31 4 2 2" xfId="40312"/>
    <cellStyle name="Input 3 31 4 2 3" xfId="40311"/>
    <cellStyle name="Input 3 31 4 3" xfId="5708"/>
    <cellStyle name="Input 3 31 4 3 2" xfId="40313"/>
    <cellStyle name="Input 3 31 4 4" xfId="7287"/>
    <cellStyle name="Input 3 31 4 4 2" xfId="40314"/>
    <cellStyle name="Input 3 31 4 5" xfId="8815"/>
    <cellStyle name="Input 3 31 4 5 2" xfId="40315"/>
    <cellStyle name="Input 3 31 4 6" xfId="10289"/>
    <cellStyle name="Input 3 31 4 6 2" xfId="40316"/>
    <cellStyle name="Input 3 31 4 7" xfId="12177"/>
    <cellStyle name="Input 3 31 4 8" xfId="13878"/>
    <cellStyle name="Input 3 31 4 9" xfId="15491"/>
    <cellStyle name="Input 3 31 5" xfId="1932"/>
    <cellStyle name="Input 3 31 5 2" xfId="40318"/>
    <cellStyle name="Input 3 31 5 2 2" xfId="40319"/>
    <cellStyle name="Input 3 31 5 3" xfId="40320"/>
    <cellStyle name="Input 3 31 5 4" xfId="40321"/>
    <cellStyle name="Input 3 31 5 5" xfId="40322"/>
    <cellStyle name="Input 3 31 5 6" xfId="40323"/>
    <cellStyle name="Input 3 31 5 7" xfId="40317"/>
    <cellStyle name="Input 3 31 6" xfId="3602"/>
    <cellStyle name="Input 3 31 6 2" xfId="40325"/>
    <cellStyle name="Input 3 31 6 2 2" xfId="40326"/>
    <cellStyle name="Input 3 31 6 3" xfId="40327"/>
    <cellStyle name="Input 3 31 6 4" xfId="40328"/>
    <cellStyle name="Input 3 31 6 5" xfId="40329"/>
    <cellStyle name="Input 3 31 6 6" xfId="40330"/>
    <cellStyle name="Input 3 31 6 7" xfId="40324"/>
    <cellStyle name="Input 3 31 7" xfId="5206"/>
    <cellStyle name="Input 3 31 7 2" xfId="40332"/>
    <cellStyle name="Input 3 31 7 2 2" xfId="40333"/>
    <cellStyle name="Input 3 31 7 3" xfId="40334"/>
    <cellStyle name="Input 3 31 7 4" xfId="40335"/>
    <cellStyle name="Input 3 31 7 5" xfId="40336"/>
    <cellStyle name="Input 3 31 7 6" xfId="40337"/>
    <cellStyle name="Input 3 31 7 7" xfId="40331"/>
    <cellStyle name="Input 3 31 8" xfId="6798"/>
    <cellStyle name="Input 3 31 8 2" xfId="40339"/>
    <cellStyle name="Input 3 31 8 2 2" xfId="40340"/>
    <cellStyle name="Input 3 31 8 3" xfId="40341"/>
    <cellStyle name="Input 3 31 8 4" xfId="40342"/>
    <cellStyle name="Input 3 31 8 5" xfId="40343"/>
    <cellStyle name="Input 3 31 8 6" xfId="40344"/>
    <cellStyle name="Input 3 31 8 7" xfId="40338"/>
    <cellStyle name="Input 3 31 9" xfId="8370"/>
    <cellStyle name="Input 3 31 9 2" xfId="40346"/>
    <cellStyle name="Input 3 31 9 2 2" xfId="40347"/>
    <cellStyle name="Input 3 31 9 3" xfId="40348"/>
    <cellStyle name="Input 3 31 9 4" xfId="40349"/>
    <cellStyle name="Input 3 31 9 5" xfId="40350"/>
    <cellStyle name="Input 3 31 9 6" xfId="40351"/>
    <cellStyle name="Input 3 31 9 7" xfId="40345"/>
    <cellStyle name="Input 3 32" xfId="555"/>
    <cellStyle name="Input 3 32 10" xfId="9917"/>
    <cellStyle name="Input 3 32 10 2" xfId="40353"/>
    <cellStyle name="Input 3 32 10 2 2" xfId="40354"/>
    <cellStyle name="Input 3 32 10 3" xfId="40355"/>
    <cellStyle name="Input 3 32 10 4" xfId="40356"/>
    <cellStyle name="Input 3 32 10 5" xfId="40357"/>
    <cellStyle name="Input 3 32 10 6" xfId="40358"/>
    <cellStyle name="Input 3 32 10 7" xfId="40352"/>
    <cellStyle name="Input 3 32 11" xfId="11697"/>
    <cellStyle name="Input 3 32 11 2" xfId="40360"/>
    <cellStyle name="Input 3 32 11 2 2" xfId="40361"/>
    <cellStyle name="Input 3 32 11 3" xfId="40362"/>
    <cellStyle name="Input 3 32 11 4" xfId="40363"/>
    <cellStyle name="Input 3 32 11 5" xfId="40364"/>
    <cellStyle name="Input 3 32 11 6" xfId="40365"/>
    <cellStyle name="Input 3 32 11 7" xfId="40359"/>
    <cellStyle name="Input 3 32 12" xfId="13399"/>
    <cellStyle name="Input 3 32 12 2" xfId="40367"/>
    <cellStyle name="Input 3 32 12 2 2" xfId="40368"/>
    <cellStyle name="Input 3 32 12 3" xfId="40369"/>
    <cellStyle name="Input 3 32 12 4" xfId="40370"/>
    <cellStyle name="Input 3 32 12 5" xfId="40371"/>
    <cellStyle name="Input 3 32 12 6" xfId="40366"/>
    <cellStyle name="Input 3 32 13" xfId="15011"/>
    <cellStyle name="Input 3 32 13 2" xfId="40373"/>
    <cellStyle name="Input 3 32 13 3" xfId="40372"/>
    <cellStyle name="Input 3 32 14" xfId="16622"/>
    <cellStyle name="Input 3 32 14 2" xfId="40375"/>
    <cellStyle name="Input 3 32 14 3" xfId="40374"/>
    <cellStyle name="Input 3 32 15" xfId="18226"/>
    <cellStyle name="Input 3 32 15 2" xfId="40376"/>
    <cellStyle name="Input 3 32 16" xfId="19829"/>
    <cellStyle name="Input 3 32 16 2" xfId="40377"/>
    <cellStyle name="Input 3 32 17" xfId="21422"/>
    <cellStyle name="Input 3 32 17 2" xfId="40378"/>
    <cellStyle name="Input 3 32 18" xfId="22999"/>
    <cellStyle name="Input 3 32 18 2" xfId="40379"/>
    <cellStyle name="Input 3 32 19" xfId="24514"/>
    <cellStyle name="Input 3 32 2" xfId="1145"/>
    <cellStyle name="Input 3 32 2 10" xfId="15975"/>
    <cellStyle name="Input 3 32 2 11" xfId="17580"/>
    <cellStyle name="Input 3 32 2 12" xfId="19183"/>
    <cellStyle name="Input 3 32 2 13" xfId="20775"/>
    <cellStyle name="Input 3 32 2 14" xfId="22352"/>
    <cellStyle name="Input 3 32 2 15" xfId="23873"/>
    <cellStyle name="Input 3 32 2 16" xfId="25346"/>
    <cellStyle name="Input 3 32 2 2" xfId="2934"/>
    <cellStyle name="Input 3 32 2 2 2" xfId="40381"/>
    <cellStyle name="Input 3 32 2 2 3" xfId="40380"/>
    <cellStyle name="Input 3 32 2 3" xfId="4597"/>
    <cellStyle name="Input 3 32 2 3 2" xfId="40382"/>
    <cellStyle name="Input 3 32 2 4" xfId="6189"/>
    <cellStyle name="Input 3 32 2 4 2" xfId="40383"/>
    <cellStyle name="Input 3 32 2 5" xfId="7761"/>
    <cellStyle name="Input 3 32 2 5 2" xfId="40384"/>
    <cellStyle name="Input 3 32 2 6" xfId="9276"/>
    <cellStyle name="Input 3 32 2 6 2" xfId="40385"/>
    <cellStyle name="Input 3 32 2 7" xfId="10749"/>
    <cellStyle name="Input 3 32 2 8" xfId="12662"/>
    <cellStyle name="Input 3 32 2 9" xfId="14363"/>
    <cellStyle name="Input 3 32 3" xfId="1553"/>
    <cellStyle name="Input 3 32 3 10" xfId="16347"/>
    <cellStyle name="Input 3 32 3 11" xfId="17952"/>
    <cellStyle name="Input 3 32 3 12" xfId="19555"/>
    <cellStyle name="Input 3 32 3 13" xfId="21147"/>
    <cellStyle name="Input 3 32 3 14" xfId="22724"/>
    <cellStyle name="Input 3 32 3 15" xfId="24245"/>
    <cellStyle name="Input 3 32 3 16" xfId="25718"/>
    <cellStyle name="Input 3 32 3 2" xfId="3306"/>
    <cellStyle name="Input 3 32 3 2 2" xfId="40387"/>
    <cellStyle name="Input 3 32 3 2 3" xfId="40386"/>
    <cellStyle name="Input 3 32 3 3" xfId="4969"/>
    <cellStyle name="Input 3 32 3 3 2" xfId="40388"/>
    <cellStyle name="Input 3 32 3 4" xfId="6561"/>
    <cellStyle name="Input 3 32 3 4 2" xfId="40389"/>
    <cellStyle name="Input 3 32 3 5" xfId="8133"/>
    <cellStyle name="Input 3 32 3 5 2" xfId="40390"/>
    <cellStyle name="Input 3 32 3 6" xfId="9648"/>
    <cellStyle name="Input 3 32 3 6 2" xfId="40391"/>
    <cellStyle name="Input 3 32 3 7" xfId="11121"/>
    <cellStyle name="Input 3 32 3 8" xfId="13034"/>
    <cellStyle name="Input 3 32 3 9" xfId="14735"/>
    <cellStyle name="Input 3 32 4" xfId="2487"/>
    <cellStyle name="Input 3 32 4 10" xfId="17134"/>
    <cellStyle name="Input 3 32 4 11" xfId="18738"/>
    <cellStyle name="Input 3 32 4 12" xfId="20335"/>
    <cellStyle name="Input 3 32 4 13" xfId="21912"/>
    <cellStyle name="Input 3 32 4 14" xfId="23445"/>
    <cellStyle name="Input 3 32 4 15" xfId="24918"/>
    <cellStyle name="Input 3 32 4 2" xfId="4150"/>
    <cellStyle name="Input 3 32 4 2 2" xfId="40393"/>
    <cellStyle name="Input 3 32 4 2 3" xfId="40392"/>
    <cellStyle name="Input 3 32 4 3" xfId="5745"/>
    <cellStyle name="Input 3 32 4 3 2" xfId="40394"/>
    <cellStyle name="Input 3 32 4 4" xfId="7323"/>
    <cellStyle name="Input 3 32 4 4 2" xfId="40395"/>
    <cellStyle name="Input 3 32 4 5" xfId="8848"/>
    <cellStyle name="Input 3 32 4 5 2" xfId="40396"/>
    <cellStyle name="Input 3 32 4 6" xfId="10321"/>
    <cellStyle name="Input 3 32 4 6 2" xfId="40397"/>
    <cellStyle name="Input 3 32 4 7" xfId="12215"/>
    <cellStyle name="Input 3 32 4 8" xfId="13916"/>
    <cellStyle name="Input 3 32 4 9" xfId="15528"/>
    <cellStyle name="Input 3 32 5" xfId="1970"/>
    <cellStyle name="Input 3 32 5 2" xfId="40399"/>
    <cellStyle name="Input 3 32 5 2 2" xfId="40400"/>
    <cellStyle name="Input 3 32 5 3" xfId="40401"/>
    <cellStyle name="Input 3 32 5 4" xfId="40402"/>
    <cellStyle name="Input 3 32 5 5" xfId="40403"/>
    <cellStyle name="Input 3 32 5 6" xfId="40404"/>
    <cellStyle name="Input 3 32 5 7" xfId="40398"/>
    <cellStyle name="Input 3 32 6" xfId="3639"/>
    <cellStyle name="Input 3 32 6 2" xfId="40406"/>
    <cellStyle name="Input 3 32 6 2 2" xfId="40407"/>
    <cellStyle name="Input 3 32 6 3" xfId="40408"/>
    <cellStyle name="Input 3 32 6 4" xfId="40409"/>
    <cellStyle name="Input 3 32 6 5" xfId="40410"/>
    <cellStyle name="Input 3 32 6 6" xfId="40411"/>
    <cellStyle name="Input 3 32 6 7" xfId="40405"/>
    <cellStyle name="Input 3 32 7" xfId="5242"/>
    <cellStyle name="Input 3 32 7 2" xfId="40413"/>
    <cellStyle name="Input 3 32 7 2 2" xfId="40414"/>
    <cellStyle name="Input 3 32 7 3" xfId="40415"/>
    <cellStyle name="Input 3 32 7 4" xfId="40416"/>
    <cellStyle name="Input 3 32 7 5" xfId="40417"/>
    <cellStyle name="Input 3 32 7 6" xfId="40418"/>
    <cellStyle name="Input 3 32 7 7" xfId="40412"/>
    <cellStyle name="Input 3 32 8" xfId="6833"/>
    <cellStyle name="Input 3 32 8 2" xfId="40420"/>
    <cellStyle name="Input 3 32 8 2 2" xfId="40421"/>
    <cellStyle name="Input 3 32 8 3" xfId="40422"/>
    <cellStyle name="Input 3 32 8 4" xfId="40423"/>
    <cellStyle name="Input 3 32 8 5" xfId="40424"/>
    <cellStyle name="Input 3 32 8 6" xfId="40425"/>
    <cellStyle name="Input 3 32 8 7" xfId="40419"/>
    <cellStyle name="Input 3 32 9" xfId="8402"/>
    <cellStyle name="Input 3 32 9 2" xfId="40427"/>
    <cellStyle name="Input 3 32 9 2 2" xfId="40428"/>
    <cellStyle name="Input 3 32 9 3" xfId="40429"/>
    <cellStyle name="Input 3 32 9 4" xfId="40430"/>
    <cellStyle name="Input 3 32 9 5" xfId="40431"/>
    <cellStyle name="Input 3 32 9 6" xfId="40432"/>
    <cellStyle name="Input 3 32 9 7" xfId="40426"/>
    <cellStyle name="Input 3 33" xfId="549"/>
    <cellStyle name="Input 3 33 10" xfId="9911"/>
    <cellStyle name="Input 3 33 10 2" xfId="40434"/>
    <cellStyle name="Input 3 33 10 2 2" xfId="40435"/>
    <cellStyle name="Input 3 33 10 3" xfId="40436"/>
    <cellStyle name="Input 3 33 10 4" xfId="40437"/>
    <cellStyle name="Input 3 33 10 5" xfId="40438"/>
    <cellStyle name="Input 3 33 10 6" xfId="40439"/>
    <cellStyle name="Input 3 33 10 7" xfId="40433"/>
    <cellStyle name="Input 3 33 11" xfId="11691"/>
    <cellStyle name="Input 3 33 11 2" xfId="40441"/>
    <cellStyle name="Input 3 33 11 2 2" xfId="40442"/>
    <cellStyle name="Input 3 33 11 3" xfId="40443"/>
    <cellStyle name="Input 3 33 11 4" xfId="40444"/>
    <cellStyle name="Input 3 33 11 5" xfId="40445"/>
    <cellStyle name="Input 3 33 11 6" xfId="40446"/>
    <cellStyle name="Input 3 33 11 7" xfId="40440"/>
    <cellStyle name="Input 3 33 12" xfId="13393"/>
    <cellStyle name="Input 3 33 12 2" xfId="40448"/>
    <cellStyle name="Input 3 33 12 2 2" xfId="40449"/>
    <cellStyle name="Input 3 33 12 3" xfId="40450"/>
    <cellStyle name="Input 3 33 12 4" xfId="40451"/>
    <cellStyle name="Input 3 33 12 5" xfId="40452"/>
    <cellStyle name="Input 3 33 12 6" xfId="40447"/>
    <cellStyle name="Input 3 33 13" xfId="15005"/>
    <cellStyle name="Input 3 33 13 2" xfId="40454"/>
    <cellStyle name="Input 3 33 13 3" xfId="40453"/>
    <cellStyle name="Input 3 33 14" xfId="16616"/>
    <cellStyle name="Input 3 33 14 2" xfId="40456"/>
    <cellStyle name="Input 3 33 14 3" xfId="40455"/>
    <cellStyle name="Input 3 33 15" xfId="18220"/>
    <cellStyle name="Input 3 33 15 2" xfId="40457"/>
    <cellStyle name="Input 3 33 16" xfId="19823"/>
    <cellStyle name="Input 3 33 16 2" xfId="40458"/>
    <cellStyle name="Input 3 33 17" xfId="21416"/>
    <cellStyle name="Input 3 33 17 2" xfId="40459"/>
    <cellStyle name="Input 3 33 18" xfId="22993"/>
    <cellStyle name="Input 3 33 18 2" xfId="40460"/>
    <cellStyle name="Input 3 33 19" xfId="24508"/>
    <cellStyle name="Input 3 33 2" xfId="1139"/>
    <cellStyle name="Input 3 33 2 10" xfId="15969"/>
    <cellStyle name="Input 3 33 2 11" xfId="17574"/>
    <cellStyle name="Input 3 33 2 12" xfId="19177"/>
    <cellStyle name="Input 3 33 2 13" xfId="20769"/>
    <cellStyle name="Input 3 33 2 14" xfId="22346"/>
    <cellStyle name="Input 3 33 2 15" xfId="23867"/>
    <cellStyle name="Input 3 33 2 16" xfId="25340"/>
    <cellStyle name="Input 3 33 2 2" xfId="2928"/>
    <cellStyle name="Input 3 33 2 2 2" xfId="40462"/>
    <cellStyle name="Input 3 33 2 2 3" xfId="40461"/>
    <cellStyle name="Input 3 33 2 3" xfId="4591"/>
    <cellStyle name="Input 3 33 2 3 2" xfId="40463"/>
    <cellStyle name="Input 3 33 2 4" xfId="6183"/>
    <cellStyle name="Input 3 33 2 4 2" xfId="40464"/>
    <cellStyle name="Input 3 33 2 5" xfId="7755"/>
    <cellStyle name="Input 3 33 2 5 2" xfId="40465"/>
    <cellStyle name="Input 3 33 2 6" xfId="9270"/>
    <cellStyle name="Input 3 33 2 6 2" xfId="40466"/>
    <cellStyle name="Input 3 33 2 7" xfId="10743"/>
    <cellStyle name="Input 3 33 2 8" xfId="12656"/>
    <cellStyle name="Input 3 33 2 9" xfId="14357"/>
    <cellStyle name="Input 3 33 3" xfId="1547"/>
    <cellStyle name="Input 3 33 3 10" xfId="16341"/>
    <cellStyle name="Input 3 33 3 11" xfId="17946"/>
    <cellStyle name="Input 3 33 3 12" xfId="19549"/>
    <cellStyle name="Input 3 33 3 13" xfId="21141"/>
    <cellStyle name="Input 3 33 3 14" xfId="22718"/>
    <cellStyle name="Input 3 33 3 15" xfId="24239"/>
    <cellStyle name="Input 3 33 3 16" xfId="25712"/>
    <cellStyle name="Input 3 33 3 2" xfId="3300"/>
    <cellStyle name="Input 3 33 3 2 2" xfId="40468"/>
    <cellStyle name="Input 3 33 3 2 3" xfId="40467"/>
    <cellStyle name="Input 3 33 3 3" xfId="4963"/>
    <cellStyle name="Input 3 33 3 3 2" xfId="40469"/>
    <cellStyle name="Input 3 33 3 4" xfId="6555"/>
    <cellStyle name="Input 3 33 3 4 2" xfId="40470"/>
    <cellStyle name="Input 3 33 3 5" xfId="8127"/>
    <cellStyle name="Input 3 33 3 5 2" xfId="40471"/>
    <cellStyle name="Input 3 33 3 6" xfId="9642"/>
    <cellStyle name="Input 3 33 3 6 2" xfId="40472"/>
    <cellStyle name="Input 3 33 3 7" xfId="11115"/>
    <cellStyle name="Input 3 33 3 8" xfId="13028"/>
    <cellStyle name="Input 3 33 3 9" xfId="14729"/>
    <cellStyle name="Input 3 33 4" xfId="2481"/>
    <cellStyle name="Input 3 33 4 10" xfId="17128"/>
    <cellStyle name="Input 3 33 4 11" xfId="18732"/>
    <cellStyle name="Input 3 33 4 12" xfId="20329"/>
    <cellStyle name="Input 3 33 4 13" xfId="21906"/>
    <cellStyle name="Input 3 33 4 14" xfId="23439"/>
    <cellStyle name="Input 3 33 4 15" xfId="24912"/>
    <cellStyle name="Input 3 33 4 2" xfId="4144"/>
    <cellStyle name="Input 3 33 4 2 2" xfId="40474"/>
    <cellStyle name="Input 3 33 4 2 3" xfId="40473"/>
    <cellStyle name="Input 3 33 4 3" xfId="5739"/>
    <cellStyle name="Input 3 33 4 3 2" xfId="40475"/>
    <cellStyle name="Input 3 33 4 4" xfId="7317"/>
    <cellStyle name="Input 3 33 4 4 2" xfId="40476"/>
    <cellStyle name="Input 3 33 4 5" xfId="8842"/>
    <cellStyle name="Input 3 33 4 5 2" xfId="40477"/>
    <cellStyle name="Input 3 33 4 6" xfId="10315"/>
    <cellStyle name="Input 3 33 4 6 2" xfId="40478"/>
    <cellStyle name="Input 3 33 4 7" xfId="12209"/>
    <cellStyle name="Input 3 33 4 8" xfId="13910"/>
    <cellStyle name="Input 3 33 4 9" xfId="15522"/>
    <cellStyle name="Input 3 33 5" xfId="1964"/>
    <cellStyle name="Input 3 33 5 2" xfId="40480"/>
    <cellStyle name="Input 3 33 5 2 2" xfId="40481"/>
    <cellStyle name="Input 3 33 5 3" xfId="40482"/>
    <cellStyle name="Input 3 33 5 4" xfId="40483"/>
    <cellStyle name="Input 3 33 5 5" xfId="40484"/>
    <cellStyle name="Input 3 33 5 6" xfId="40485"/>
    <cellStyle name="Input 3 33 5 7" xfId="40479"/>
    <cellStyle name="Input 3 33 6" xfId="3633"/>
    <cellStyle name="Input 3 33 6 2" xfId="40487"/>
    <cellStyle name="Input 3 33 6 2 2" xfId="40488"/>
    <cellStyle name="Input 3 33 6 3" xfId="40489"/>
    <cellStyle name="Input 3 33 6 4" xfId="40490"/>
    <cellStyle name="Input 3 33 6 5" xfId="40491"/>
    <cellStyle name="Input 3 33 6 6" xfId="40492"/>
    <cellStyle name="Input 3 33 6 7" xfId="40486"/>
    <cellStyle name="Input 3 33 7" xfId="5236"/>
    <cellStyle name="Input 3 33 7 2" xfId="40494"/>
    <cellStyle name="Input 3 33 7 2 2" xfId="40495"/>
    <cellStyle name="Input 3 33 7 3" xfId="40496"/>
    <cellStyle name="Input 3 33 7 4" xfId="40497"/>
    <cellStyle name="Input 3 33 7 5" xfId="40498"/>
    <cellStyle name="Input 3 33 7 6" xfId="40499"/>
    <cellStyle name="Input 3 33 7 7" xfId="40493"/>
    <cellStyle name="Input 3 33 8" xfId="6827"/>
    <cellStyle name="Input 3 33 8 2" xfId="40501"/>
    <cellStyle name="Input 3 33 8 2 2" xfId="40502"/>
    <cellStyle name="Input 3 33 8 3" xfId="40503"/>
    <cellStyle name="Input 3 33 8 4" xfId="40504"/>
    <cellStyle name="Input 3 33 8 5" xfId="40505"/>
    <cellStyle name="Input 3 33 8 6" xfId="40506"/>
    <cellStyle name="Input 3 33 8 7" xfId="40500"/>
    <cellStyle name="Input 3 33 9" xfId="8396"/>
    <cellStyle name="Input 3 33 9 2" xfId="40508"/>
    <cellStyle name="Input 3 33 9 2 2" xfId="40509"/>
    <cellStyle name="Input 3 33 9 3" xfId="40510"/>
    <cellStyle name="Input 3 33 9 4" xfId="40511"/>
    <cellStyle name="Input 3 33 9 5" xfId="40512"/>
    <cellStyle name="Input 3 33 9 6" xfId="40513"/>
    <cellStyle name="Input 3 33 9 7" xfId="40507"/>
    <cellStyle name="Input 3 34" xfId="625"/>
    <cellStyle name="Input 3 34 10" xfId="9984"/>
    <cellStyle name="Input 3 34 10 2" xfId="40515"/>
    <cellStyle name="Input 3 34 10 2 2" xfId="40516"/>
    <cellStyle name="Input 3 34 10 3" xfId="40517"/>
    <cellStyle name="Input 3 34 10 4" xfId="40518"/>
    <cellStyle name="Input 3 34 10 5" xfId="40519"/>
    <cellStyle name="Input 3 34 10 6" xfId="40520"/>
    <cellStyle name="Input 3 34 10 7" xfId="40514"/>
    <cellStyle name="Input 3 34 11" xfId="11767"/>
    <cellStyle name="Input 3 34 11 2" xfId="40522"/>
    <cellStyle name="Input 3 34 11 2 2" xfId="40523"/>
    <cellStyle name="Input 3 34 11 3" xfId="40524"/>
    <cellStyle name="Input 3 34 11 4" xfId="40525"/>
    <cellStyle name="Input 3 34 11 5" xfId="40526"/>
    <cellStyle name="Input 3 34 11 6" xfId="40527"/>
    <cellStyle name="Input 3 34 11 7" xfId="40521"/>
    <cellStyle name="Input 3 34 12" xfId="13469"/>
    <cellStyle name="Input 3 34 12 2" xfId="40529"/>
    <cellStyle name="Input 3 34 12 2 2" xfId="40530"/>
    <cellStyle name="Input 3 34 12 3" xfId="40531"/>
    <cellStyle name="Input 3 34 12 4" xfId="40532"/>
    <cellStyle name="Input 3 34 12 5" xfId="40533"/>
    <cellStyle name="Input 3 34 12 6" xfId="40528"/>
    <cellStyle name="Input 3 34 13" xfId="15081"/>
    <cellStyle name="Input 3 34 13 2" xfId="40535"/>
    <cellStyle name="Input 3 34 13 3" xfId="40534"/>
    <cellStyle name="Input 3 34 14" xfId="16692"/>
    <cellStyle name="Input 3 34 14 2" xfId="40537"/>
    <cellStyle name="Input 3 34 14 3" xfId="40536"/>
    <cellStyle name="Input 3 34 15" xfId="18294"/>
    <cellStyle name="Input 3 34 15 2" xfId="40538"/>
    <cellStyle name="Input 3 34 16" xfId="19897"/>
    <cellStyle name="Input 3 34 16 2" xfId="40539"/>
    <cellStyle name="Input 3 34 17" xfId="21491"/>
    <cellStyle name="Input 3 34 17 2" xfId="40540"/>
    <cellStyle name="Input 3 34 18" xfId="23067"/>
    <cellStyle name="Input 3 34 18 2" xfId="40541"/>
    <cellStyle name="Input 3 34 19" xfId="24581"/>
    <cellStyle name="Input 3 34 2" xfId="1215"/>
    <cellStyle name="Input 3 34 2 10" xfId="16042"/>
    <cellStyle name="Input 3 34 2 11" xfId="17647"/>
    <cellStyle name="Input 3 34 2 12" xfId="19250"/>
    <cellStyle name="Input 3 34 2 13" xfId="20842"/>
    <cellStyle name="Input 3 34 2 14" xfId="22419"/>
    <cellStyle name="Input 3 34 2 15" xfId="23940"/>
    <cellStyle name="Input 3 34 2 16" xfId="25413"/>
    <cellStyle name="Input 3 34 2 2" xfId="3001"/>
    <cellStyle name="Input 3 34 2 2 2" xfId="40543"/>
    <cellStyle name="Input 3 34 2 2 3" xfId="40542"/>
    <cellStyle name="Input 3 34 2 3" xfId="4664"/>
    <cellStyle name="Input 3 34 2 3 2" xfId="40544"/>
    <cellStyle name="Input 3 34 2 4" xfId="6256"/>
    <cellStyle name="Input 3 34 2 4 2" xfId="40545"/>
    <cellStyle name="Input 3 34 2 5" xfId="7828"/>
    <cellStyle name="Input 3 34 2 5 2" xfId="40546"/>
    <cellStyle name="Input 3 34 2 6" xfId="9343"/>
    <cellStyle name="Input 3 34 2 6 2" xfId="40547"/>
    <cellStyle name="Input 3 34 2 7" xfId="10816"/>
    <cellStyle name="Input 3 34 2 8" xfId="12729"/>
    <cellStyle name="Input 3 34 2 9" xfId="14430"/>
    <cellStyle name="Input 3 34 3" xfId="1623"/>
    <cellStyle name="Input 3 34 3 10" xfId="16414"/>
    <cellStyle name="Input 3 34 3 11" xfId="18019"/>
    <cellStyle name="Input 3 34 3 12" xfId="19622"/>
    <cellStyle name="Input 3 34 3 13" xfId="21214"/>
    <cellStyle name="Input 3 34 3 14" xfId="22791"/>
    <cellStyle name="Input 3 34 3 15" xfId="24312"/>
    <cellStyle name="Input 3 34 3 16" xfId="25785"/>
    <cellStyle name="Input 3 34 3 2" xfId="3373"/>
    <cellStyle name="Input 3 34 3 2 2" xfId="40549"/>
    <cellStyle name="Input 3 34 3 2 3" xfId="40548"/>
    <cellStyle name="Input 3 34 3 3" xfId="5036"/>
    <cellStyle name="Input 3 34 3 3 2" xfId="40550"/>
    <cellStyle name="Input 3 34 3 4" xfId="6628"/>
    <cellStyle name="Input 3 34 3 4 2" xfId="40551"/>
    <cellStyle name="Input 3 34 3 5" xfId="8200"/>
    <cellStyle name="Input 3 34 3 5 2" xfId="40552"/>
    <cellStyle name="Input 3 34 3 6" xfId="9715"/>
    <cellStyle name="Input 3 34 3 6 2" xfId="40553"/>
    <cellStyle name="Input 3 34 3 7" xfId="11188"/>
    <cellStyle name="Input 3 34 3 8" xfId="13101"/>
    <cellStyle name="Input 3 34 3 9" xfId="14802"/>
    <cellStyle name="Input 3 34 4" xfId="2557"/>
    <cellStyle name="Input 3 34 4 10" xfId="17204"/>
    <cellStyle name="Input 3 34 4 11" xfId="18807"/>
    <cellStyle name="Input 3 34 4 12" xfId="20404"/>
    <cellStyle name="Input 3 34 4 13" xfId="21980"/>
    <cellStyle name="Input 3 34 4 14" xfId="23512"/>
    <cellStyle name="Input 3 34 4 15" xfId="24985"/>
    <cellStyle name="Input 3 34 4 2" xfId="4220"/>
    <cellStyle name="Input 3 34 4 2 2" xfId="40555"/>
    <cellStyle name="Input 3 34 4 2 3" xfId="40554"/>
    <cellStyle name="Input 3 34 4 3" xfId="5814"/>
    <cellStyle name="Input 3 34 4 3 2" xfId="40556"/>
    <cellStyle name="Input 3 34 4 4" xfId="7390"/>
    <cellStyle name="Input 3 34 4 4 2" xfId="40557"/>
    <cellStyle name="Input 3 34 4 5" xfId="8915"/>
    <cellStyle name="Input 3 34 4 5 2" xfId="40558"/>
    <cellStyle name="Input 3 34 4 6" xfId="10388"/>
    <cellStyle name="Input 3 34 4 6 2" xfId="40559"/>
    <cellStyle name="Input 3 34 4 7" xfId="12285"/>
    <cellStyle name="Input 3 34 4 8" xfId="13986"/>
    <cellStyle name="Input 3 34 4 9" xfId="15598"/>
    <cellStyle name="Input 3 34 5" xfId="2040"/>
    <cellStyle name="Input 3 34 5 2" xfId="40561"/>
    <cellStyle name="Input 3 34 5 2 2" xfId="40562"/>
    <cellStyle name="Input 3 34 5 3" xfId="40563"/>
    <cellStyle name="Input 3 34 5 4" xfId="40564"/>
    <cellStyle name="Input 3 34 5 5" xfId="40565"/>
    <cellStyle name="Input 3 34 5 6" xfId="40566"/>
    <cellStyle name="Input 3 34 5 7" xfId="40560"/>
    <cellStyle name="Input 3 34 6" xfId="3709"/>
    <cellStyle name="Input 3 34 6 2" xfId="40568"/>
    <cellStyle name="Input 3 34 6 2 2" xfId="40569"/>
    <cellStyle name="Input 3 34 6 3" xfId="40570"/>
    <cellStyle name="Input 3 34 6 4" xfId="40571"/>
    <cellStyle name="Input 3 34 6 5" xfId="40572"/>
    <cellStyle name="Input 3 34 6 6" xfId="40573"/>
    <cellStyle name="Input 3 34 6 7" xfId="40567"/>
    <cellStyle name="Input 3 34 7" xfId="5312"/>
    <cellStyle name="Input 3 34 7 2" xfId="40575"/>
    <cellStyle name="Input 3 34 7 2 2" xfId="40576"/>
    <cellStyle name="Input 3 34 7 3" xfId="40577"/>
    <cellStyle name="Input 3 34 7 4" xfId="40578"/>
    <cellStyle name="Input 3 34 7 5" xfId="40579"/>
    <cellStyle name="Input 3 34 7 6" xfId="40580"/>
    <cellStyle name="Input 3 34 7 7" xfId="40574"/>
    <cellStyle name="Input 3 34 8" xfId="6901"/>
    <cellStyle name="Input 3 34 8 2" xfId="40582"/>
    <cellStyle name="Input 3 34 8 2 2" xfId="40583"/>
    <cellStyle name="Input 3 34 8 3" xfId="40584"/>
    <cellStyle name="Input 3 34 8 4" xfId="40585"/>
    <cellStyle name="Input 3 34 8 5" xfId="40586"/>
    <cellStyle name="Input 3 34 8 6" xfId="40587"/>
    <cellStyle name="Input 3 34 8 7" xfId="40581"/>
    <cellStyle name="Input 3 34 9" xfId="8470"/>
    <cellStyle name="Input 3 34 9 2" xfId="40589"/>
    <cellStyle name="Input 3 34 9 2 2" xfId="40590"/>
    <cellStyle name="Input 3 34 9 3" xfId="40591"/>
    <cellStyle name="Input 3 34 9 4" xfId="40592"/>
    <cellStyle name="Input 3 34 9 5" xfId="40593"/>
    <cellStyle name="Input 3 34 9 6" xfId="40594"/>
    <cellStyle name="Input 3 34 9 7" xfId="40588"/>
    <cellStyle name="Input 3 35" xfId="612"/>
    <cellStyle name="Input 3 35 10" xfId="9971"/>
    <cellStyle name="Input 3 35 10 2" xfId="40596"/>
    <cellStyle name="Input 3 35 10 2 2" xfId="40597"/>
    <cellStyle name="Input 3 35 10 3" xfId="40598"/>
    <cellStyle name="Input 3 35 10 4" xfId="40599"/>
    <cellStyle name="Input 3 35 10 5" xfId="40600"/>
    <cellStyle name="Input 3 35 10 6" xfId="40601"/>
    <cellStyle name="Input 3 35 10 7" xfId="40595"/>
    <cellStyle name="Input 3 35 11" xfId="11754"/>
    <cellStyle name="Input 3 35 11 2" xfId="40603"/>
    <cellStyle name="Input 3 35 11 2 2" xfId="40604"/>
    <cellStyle name="Input 3 35 11 3" xfId="40605"/>
    <cellStyle name="Input 3 35 11 4" xfId="40606"/>
    <cellStyle name="Input 3 35 11 5" xfId="40607"/>
    <cellStyle name="Input 3 35 11 6" xfId="40608"/>
    <cellStyle name="Input 3 35 11 7" xfId="40602"/>
    <cellStyle name="Input 3 35 12" xfId="13456"/>
    <cellStyle name="Input 3 35 12 2" xfId="40610"/>
    <cellStyle name="Input 3 35 12 2 2" xfId="40611"/>
    <cellStyle name="Input 3 35 12 3" xfId="40612"/>
    <cellStyle name="Input 3 35 12 4" xfId="40613"/>
    <cellStyle name="Input 3 35 12 5" xfId="40614"/>
    <cellStyle name="Input 3 35 12 6" xfId="40609"/>
    <cellStyle name="Input 3 35 13" xfId="15068"/>
    <cellStyle name="Input 3 35 13 2" xfId="40616"/>
    <cellStyle name="Input 3 35 13 3" xfId="40615"/>
    <cellStyle name="Input 3 35 14" xfId="16679"/>
    <cellStyle name="Input 3 35 14 2" xfId="40618"/>
    <cellStyle name="Input 3 35 14 3" xfId="40617"/>
    <cellStyle name="Input 3 35 15" xfId="18281"/>
    <cellStyle name="Input 3 35 15 2" xfId="40619"/>
    <cellStyle name="Input 3 35 16" xfId="19884"/>
    <cellStyle name="Input 3 35 16 2" xfId="40620"/>
    <cellStyle name="Input 3 35 17" xfId="21478"/>
    <cellStyle name="Input 3 35 17 2" xfId="40621"/>
    <cellStyle name="Input 3 35 18" xfId="23054"/>
    <cellStyle name="Input 3 35 18 2" xfId="40622"/>
    <cellStyle name="Input 3 35 19" xfId="24568"/>
    <cellStyle name="Input 3 35 2" xfId="1202"/>
    <cellStyle name="Input 3 35 2 10" xfId="16029"/>
    <cellStyle name="Input 3 35 2 11" xfId="17634"/>
    <cellStyle name="Input 3 35 2 12" xfId="19237"/>
    <cellStyle name="Input 3 35 2 13" xfId="20829"/>
    <cellStyle name="Input 3 35 2 14" xfId="22406"/>
    <cellStyle name="Input 3 35 2 15" xfId="23927"/>
    <cellStyle name="Input 3 35 2 16" xfId="25400"/>
    <cellStyle name="Input 3 35 2 2" xfId="2988"/>
    <cellStyle name="Input 3 35 2 2 2" xfId="40624"/>
    <cellStyle name="Input 3 35 2 2 3" xfId="40623"/>
    <cellStyle name="Input 3 35 2 3" xfId="4651"/>
    <cellStyle name="Input 3 35 2 3 2" xfId="40625"/>
    <cellStyle name="Input 3 35 2 4" xfId="6243"/>
    <cellStyle name="Input 3 35 2 4 2" xfId="40626"/>
    <cellStyle name="Input 3 35 2 5" xfId="7815"/>
    <cellStyle name="Input 3 35 2 5 2" xfId="40627"/>
    <cellStyle name="Input 3 35 2 6" xfId="9330"/>
    <cellStyle name="Input 3 35 2 6 2" xfId="40628"/>
    <cellStyle name="Input 3 35 2 7" xfId="10803"/>
    <cellStyle name="Input 3 35 2 8" xfId="12716"/>
    <cellStyle name="Input 3 35 2 9" xfId="14417"/>
    <cellStyle name="Input 3 35 3" xfId="1610"/>
    <cellStyle name="Input 3 35 3 10" xfId="16401"/>
    <cellStyle name="Input 3 35 3 11" xfId="18006"/>
    <cellStyle name="Input 3 35 3 12" xfId="19609"/>
    <cellStyle name="Input 3 35 3 13" xfId="21201"/>
    <cellStyle name="Input 3 35 3 14" xfId="22778"/>
    <cellStyle name="Input 3 35 3 15" xfId="24299"/>
    <cellStyle name="Input 3 35 3 16" xfId="25772"/>
    <cellStyle name="Input 3 35 3 2" xfId="3360"/>
    <cellStyle name="Input 3 35 3 2 2" xfId="40630"/>
    <cellStyle name="Input 3 35 3 2 3" xfId="40629"/>
    <cellStyle name="Input 3 35 3 3" xfId="5023"/>
    <cellStyle name="Input 3 35 3 3 2" xfId="40631"/>
    <cellStyle name="Input 3 35 3 4" xfId="6615"/>
    <cellStyle name="Input 3 35 3 4 2" xfId="40632"/>
    <cellStyle name="Input 3 35 3 5" xfId="8187"/>
    <cellStyle name="Input 3 35 3 5 2" xfId="40633"/>
    <cellStyle name="Input 3 35 3 6" xfId="9702"/>
    <cellStyle name="Input 3 35 3 6 2" xfId="40634"/>
    <cellStyle name="Input 3 35 3 7" xfId="11175"/>
    <cellStyle name="Input 3 35 3 8" xfId="13088"/>
    <cellStyle name="Input 3 35 3 9" xfId="14789"/>
    <cellStyle name="Input 3 35 4" xfId="2544"/>
    <cellStyle name="Input 3 35 4 10" xfId="17191"/>
    <cellStyle name="Input 3 35 4 11" xfId="18794"/>
    <cellStyle name="Input 3 35 4 12" xfId="20391"/>
    <cellStyle name="Input 3 35 4 13" xfId="21967"/>
    <cellStyle name="Input 3 35 4 14" xfId="23499"/>
    <cellStyle name="Input 3 35 4 15" xfId="24972"/>
    <cellStyle name="Input 3 35 4 2" xfId="4207"/>
    <cellStyle name="Input 3 35 4 2 2" xfId="40636"/>
    <cellStyle name="Input 3 35 4 2 3" xfId="40635"/>
    <cellStyle name="Input 3 35 4 3" xfId="5801"/>
    <cellStyle name="Input 3 35 4 3 2" xfId="40637"/>
    <cellStyle name="Input 3 35 4 4" xfId="7377"/>
    <cellStyle name="Input 3 35 4 4 2" xfId="40638"/>
    <cellStyle name="Input 3 35 4 5" xfId="8902"/>
    <cellStyle name="Input 3 35 4 5 2" xfId="40639"/>
    <cellStyle name="Input 3 35 4 6" xfId="10375"/>
    <cellStyle name="Input 3 35 4 6 2" xfId="40640"/>
    <cellStyle name="Input 3 35 4 7" xfId="12272"/>
    <cellStyle name="Input 3 35 4 8" xfId="13973"/>
    <cellStyle name="Input 3 35 4 9" xfId="15585"/>
    <cellStyle name="Input 3 35 5" xfId="2027"/>
    <cellStyle name="Input 3 35 5 2" xfId="40642"/>
    <cellStyle name="Input 3 35 5 2 2" xfId="40643"/>
    <cellStyle name="Input 3 35 5 3" xfId="40644"/>
    <cellStyle name="Input 3 35 5 4" xfId="40645"/>
    <cellStyle name="Input 3 35 5 5" xfId="40646"/>
    <cellStyle name="Input 3 35 5 6" xfId="40647"/>
    <cellStyle name="Input 3 35 5 7" xfId="40641"/>
    <cellStyle name="Input 3 35 6" xfId="3696"/>
    <cellStyle name="Input 3 35 6 2" xfId="40649"/>
    <cellStyle name="Input 3 35 6 2 2" xfId="40650"/>
    <cellStyle name="Input 3 35 6 3" xfId="40651"/>
    <cellStyle name="Input 3 35 6 4" xfId="40652"/>
    <cellStyle name="Input 3 35 6 5" xfId="40653"/>
    <cellStyle name="Input 3 35 6 6" xfId="40654"/>
    <cellStyle name="Input 3 35 6 7" xfId="40648"/>
    <cellStyle name="Input 3 35 7" xfId="5299"/>
    <cellStyle name="Input 3 35 7 2" xfId="40656"/>
    <cellStyle name="Input 3 35 7 2 2" xfId="40657"/>
    <cellStyle name="Input 3 35 7 3" xfId="40658"/>
    <cellStyle name="Input 3 35 7 4" xfId="40659"/>
    <cellStyle name="Input 3 35 7 5" xfId="40660"/>
    <cellStyle name="Input 3 35 7 6" xfId="40661"/>
    <cellStyle name="Input 3 35 7 7" xfId="40655"/>
    <cellStyle name="Input 3 35 8" xfId="6888"/>
    <cellStyle name="Input 3 35 8 2" xfId="40663"/>
    <cellStyle name="Input 3 35 8 2 2" xfId="40664"/>
    <cellStyle name="Input 3 35 8 3" xfId="40665"/>
    <cellStyle name="Input 3 35 8 4" xfId="40666"/>
    <cellStyle name="Input 3 35 8 5" xfId="40667"/>
    <cellStyle name="Input 3 35 8 6" xfId="40668"/>
    <cellStyle name="Input 3 35 8 7" xfId="40662"/>
    <cellStyle name="Input 3 35 9" xfId="8457"/>
    <cellStyle name="Input 3 35 9 2" xfId="40670"/>
    <cellStyle name="Input 3 35 9 2 2" xfId="40671"/>
    <cellStyle name="Input 3 35 9 3" xfId="40672"/>
    <cellStyle name="Input 3 35 9 4" xfId="40673"/>
    <cellStyle name="Input 3 35 9 5" xfId="40674"/>
    <cellStyle name="Input 3 35 9 6" xfId="40675"/>
    <cellStyle name="Input 3 35 9 7" xfId="40669"/>
    <cellStyle name="Input 3 36" xfId="617"/>
    <cellStyle name="Input 3 36 10" xfId="9976"/>
    <cellStyle name="Input 3 36 10 2" xfId="40677"/>
    <cellStyle name="Input 3 36 10 2 2" xfId="40678"/>
    <cellStyle name="Input 3 36 10 3" xfId="40679"/>
    <cellStyle name="Input 3 36 10 4" xfId="40680"/>
    <cellStyle name="Input 3 36 10 5" xfId="40681"/>
    <cellStyle name="Input 3 36 10 6" xfId="40682"/>
    <cellStyle name="Input 3 36 10 7" xfId="40676"/>
    <cellStyle name="Input 3 36 11" xfId="11759"/>
    <cellStyle name="Input 3 36 11 2" xfId="40684"/>
    <cellStyle name="Input 3 36 11 2 2" xfId="40685"/>
    <cellStyle name="Input 3 36 11 3" xfId="40686"/>
    <cellStyle name="Input 3 36 11 4" xfId="40687"/>
    <cellStyle name="Input 3 36 11 5" xfId="40688"/>
    <cellStyle name="Input 3 36 11 6" xfId="40689"/>
    <cellStyle name="Input 3 36 11 7" xfId="40683"/>
    <cellStyle name="Input 3 36 12" xfId="13461"/>
    <cellStyle name="Input 3 36 12 2" xfId="40691"/>
    <cellStyle name="Input 3 36 12 2 2" xfId="40692"/>
    <cellStyle name="Input 3 36 12 3" xfId="40693"/>
    <cellStyle name="Input 3 36 12 4" xfId="40694"/>
    <cellStyle name="Input 3 36 12 5" xfId="40695"/>
    <cellStyle name="Input 3 36 12 6" xfId="40690"/>
    <cellStyle name="Input 3 36 13" xfId="15073"/>
    <cellStyle name="Input 3 36 13 2" xfId="40697"/>
    <cellStyle name="Input 3 36 13 3" xfId="40696"/>
    <cellStyle name="Input 3 36 14" xfId="16684"/>
    <cellStyle name="Input 3 36 14 2" xfId="40699"/>
    <cellStyle name="Input 3 36 14 3" xfId="40698"/>
    <cellStyle name="Input 3 36 15" xfId="18286"/>
    <cellStyle name="Input 3 36 15 2" xfId="40700"/>
    <cellStyle name="Input 3 36 16" xfId="19889"/>
    <cellStyle name="Input 3 36 16 2" xfId="40701"/>
    <cellStyle name="Input 3 36 17" xfId="21483"/>
    <cellStyle name="Input 3 36 17 2" xfId="40702"/>
    <cellStyle name="Input 3 36 18" xfId="23059"/>
    <cellStyle name="Input 3 36 18 2" xfId="40703"/>
    <cellStyle name="Input 3 36 19" xfId="24573"/>
    <cellStyle name="Input 3 36 2" xfId="1207"/>
    <cellStyle name="Input 3 36 2 10" xfId="16034"/>
    <cellStyle name="Input 3 36 2 11" xfId="17639"/>
    <cellStyle name="Input 3 36 2 12" xfId="19242"/>
    <cellStyle name="Input 3 36 2 13" xfId="20834"/>
    <cellStyle name="Input 3 36 2 14" xfId="22411"/>
    <cellStyle name="Input 3 36 2 15" xfId="23932"/>
    <cellStyle name="Input 3 36 2 16" xfId="25405"/>
    <cellStyle name="Input 3 36 2 2" xfId="2993"/>
    <cellStyle name="Input 3 36 2 2 2" xfId="40705"/>
    <cellStyle name="Input 3 36 2 2 3" xfId="40704"/>
    <cellStyle name="Input 3 36 2 3" xfId="4656"/>
    <cellStyle name="Input 3 36 2 3 2" xfId="40706"/>
    <cellStyle name="Input 3 36 2 4" xfId="6248"/>
    <cellStyle name="Input 3 36 2 4 2" xfId="40707"/>
    <cellStyle name="Input 3 36 2 5" xfId="7820"/>
    <cellStyle name="Input 3 36 2 5 2" xfId="40708"/>
    <cellStyle name="Input 3 36 2 6" xfId="9335"/>
    <cellStyle name="Input 3 36 2 6 2" xfId="40709"/>
    <cellStyle name="Input 3 36 2 7" xfId="10808"/>
    <cellStyle name="Input 3 36 2 8" xfId="12721"/>
    <cellStyle name="Input 3 36 2 9" xfId="14422"/>
    <cellStyle name="Input 3 36 3" xfId="1615"/>
    <cellStyle name="Input 3 36 3 10" xfId="16406"/>
    <cellStyle name="Input 3 36 3 11" xfId="18011"/>
    <cellStyle name="Input 3 36 3 12" xfId="19614"/>
    <cellStyle name="Input 3 36 3 13" xfId="21206"/>
    <cellStyle name="Input 3 36 3 14" xfId="22783"/>
    <cellStyle name="Input 3 36 3 15" xfId="24304"/>
    <cellStyle name="Input 3 36 3 16" xfId="25777"/>
    <cellStyle name="Input 3 36 3 2" xfId="3365"/>
    <cellStyle name="Input 3 36 3 2 2" xfId="40711"/>
    <cellStyle name="Input 3 36 3 2 3" xfId="40710"/>
    <cellStyle name="Input 3 36 3 3" xfId="5028"/>
    <cellStyle name="Input 3 36 3 3 2" xfId="40712"/>
    <cellStyle name="Input 3 36 3 4" xfId="6620"/>
    <cellStyle name="Input 3 36 3 4 2" xfId="40713"/>
    <cellStyle name="Input 3 36 3 5" xfId="8192"/>
    <cellStyle name="Input 3 36 3 5 2" xfId="40714"/>
    <cellStyle name="Input 3 36 3 6" xfId="9707"/>
    <cellStyle name="Input 3 36 3 6 2" xfId="40715"/>
    <cellStyle name="Input 3 36 3 7" xfId="11180"/>
    <cellStyle name="Input 3 36 3 8" xfId="13093"/>
    <cellStyle name="Input 3 36 3 9" xfId="14794"/>
    <cellStyle name="Input 3 36 4" xfId="2549"/>
    <cellStyle name="Input 3 36 4 10" xfId="17196"/>
    <cellStyle name="Input 3 36 4 11" xfId="18799"/>
    <cellStyle name="Input 3 36 4 12" xfId="20396"/>
    <cellStyle name="Input 3 36 4 13" xfId="21972"/>
    <cellStyle name="Input 3 36 4 14" xfId="23504"/>
    <cellStyle name="Input 3 36 4 15" xfId="24977"/>
    <cellStyle name="Input 3 36 4 2" xfId="4212"/>
    <cellStyle name="Input 3 36 4 2 2" xfId="40717"/>
    <cellStyle name="Input 3 36 4 2 3" xfId="40716"/>
    <cellStyle name="Input 3 36 4 3" xfId="5806"/>
    <cellStyle name="Input 3 36 4 3 2" xfId="40718"/>
    <cellStyle name="Input 3 36 4 4" xfId="7382"/>
    <cellStyle name="Input 3 36 4 4 2" xfId="40719"/>
    <cellStyle name="Input 3 36 4 5" xfId="8907"/>
    <cellStyle name="Input 3 36 4 5 2" xfId="40720"/>
    <cellStyle name="Input 3 36 4 6" xfId="10380"/>
    <cellStyle name="Input 3 36 4 6 2" xfId="40721"/>
    <cellStyle name="Input 3 36 4 7" xfId="12277"/>
    <cellStyle name="Input 3 36 4 8" xfId="13978"/>
    <cellStyle name="Input 3 36 4 9" xfId="15590"/>
    <cellStyle name="Input 3 36 5" xfId="2032"/>
    <cellStyle name="Input 3 36 5 2" xfId="40723"/>
    <cellStyle name="Input 3 36 5 2 2" xfId="40724"/>
    <cellStyle name="Input 3 36 5 3" xfId="40725"/>
    <cellStyle name="Input 3 36 5 4" xfId="40726"/>
    <cellStyle name="Input 3 36 5 5" xfId="40727"/>
    <cellStyle name="Input 3 36 5 6" xfId="40728"/>
    <cellStyle name="Input 3 36 5 7" xfId="40722"/>
    <cellStyle name="Input 3 36 6" xfId="3701"/>
    <cellStyle name="Input 3 36 6 2" xfId="40730"/>
    <cellStyle name="Input 3 36 6 2 2" xfId="40731"/>
    <cellStyle name="Input 3 36 6 3" xfId="40732"/>
    <cellStyle name="Input 3 36 6 4" xfId="40733"/>
    <cellStyle name="Input 3 36 6 5" xfId="40734"/>
    <cellStyle name="Input 3 36 6 6" xfId="40735"/>
    <cellStyle name="Input 3 36 6 7" xfId="40729"/>
    <cellStyle name="Input 3 36 7" xfId="5304"/>
    <cellStyle name="Input 3 36 7 2" xfId="40737"/>
    <cellStyle name="Input 3 36 7 2 2" xfId="40738"/>
    <cellStyle name="Input 3 36 7 3" xfId="40739"/>
    <cellStyle name="Input 3 36 7 4" xfId="40740"/>
    <cellStyle name="Input 3 36 7 5" xfId="40741"/>
    <cellStyle name="Input 3 36 7 6" xfId="40742"/>
    <cellStyle name="Input 3 36 7 7" xfId="40736"/>
    <cellStyle name="Input 3 36 8" xfId="6893"/>
    <cellStyle name="Input 3 36 8 2" xfId="40744"/>
    <cellStyle name="Input 3 36 8 2 2" xfId="40745"/>
    <cellStyle name="Input 3 36 8 3" xfId="40746"/>
    <cellStyle name="Input 3 36 8 4" xfId="40747"/>
    <cellStyle name="Input 3 36 8 5" xfId="40748"/>
    <cellStyle name="Input 3 36 8 6" xfId="40749"/>
    <cellStyle name="Input 3 36 8 7" xfId="40743"/>
    <cellStyle name="Input 3 36 9" xfId="8462"/>
    <cellStyle name="Input 3 36 9 2" xfId="40751"/>
    <cellStyle name="Input 3 36 9 2 2" xfId="40752"/>
    <cellStyle name="Input 3 36 9 3" xfId="40753"/>
    <cellStyle name="Input 3 36 9 4" xfId="40754"/>
    <cellStyle name="Input 3 36 9 5" xfId="40755"/>
    <cellStyle name="Input 3 36 9 6" xfId="40756"/>
    <cellStyle name="Input 3 36 9 7" xfId="40750"/>
    <cellStyle name="Input 3 37" xfId="550"/>
    <cellStyle name="Input 3 37 10" xfId="9912"/>
    <cellStyle name="Input 3 37 10 2" xfId="40758"/>
    <cellStyle name="Input 3 37 10 2 2" xfId="40759"/>
    <cellStyle name="Input 3 37 10 3" xfId="40760"/>
    <cellStyle name="Input 3 37 10 4" xfId="40761"/>
    <cellStyle name="Input 3 37 10 5" xfId="40762"/>
    <cellStyle name="Input 3 37 10 6" xfId="40763"/>
    <cellStyle name="Input 3 37 10 7" xfId="40757"/>
    <cellStyle name="Input 3 37 11" xfId="11692"/>
    <cellStyle name="Input 3 37 11 2" xfId="40765"/>
    <cellStyle name="Input 3 37 11 2 2" xfId="40766"/>
    <cellStyle name="Input 3 37 11 3" xfId="40767"/>
    <cellStyle name="Input 3 37 11 4" xfId="40768"/>
    <cellStyle name="Input 3 37 11 5" xfId="40769"/>
    <cellStyle name="Input 3 37 11 6" xfId="40770"/>
    <cellStyle name="Input 3 37 11 7" xfId="40764"/>
    <cellStyle name="Input 3 37 12" xfId="13394"/>
    <cellStyle name="Input 3 37 12 2" xfId="40772"/>
    <cellStyle name="Input 3 37 12 2 2" xfId="40773"/>
    <cellStyle name="Input 3 37 12 3" xfId="40774"/>
    <cellStyle name="Input 3 37 12 4" xfId="40775"/>
    <cellStyle name="Input 3 37 12 5" xfId="40776"/>
    <cellStyle name="Input 3 37 12 6" xfId="40771"/>
    <cellStyle name="Input 3 37 13" xfId="15006"/>
    <cellStyle name="Input 3 37 13 2" xfId="40778"/>
    <cellStyle name="Input 3 37 13 3" xfId="40777"/>
    <cellStyle name="Input 3 37 14" xfId="16617"/>
    <cellStyle name="Input 3 37 14 2" xfId="40780"/>
    <cellStyle name="Input 3 37 14 3" xfId="40779"/>
    <cellStyle name="Input 3 37 15" xfId="18221"/>
    <cellStyle name="Input 3 37 15 2" xfId="40781"/>
    <cellStyle name="Input 3 37 16" xfId="19824"/>
    <cellStyle name="Input 3 37 16 2" xfId="40782"/>
    <cellStyle name="Input 3 37 17" xfId="21417"/>
    <cellStyle name="Input 3 37 17 2" xfId="40783"/>
    <cellStyle name="Input 3 37 18" xfId="22994"/>
    <cellStyle name="Input 3 37 18 2" xfId="40784"/>
    <cellStyle name="Input 3 37 19" xfId="24509"/>
    <cellStyle name="Input 3 37 2" xfId="1140"/>
    <cellStyle name="Input 3 37 2 10" xfId="15970"/>
    <cellStyle name="Input 3 37 2 11" xfId="17575"/>
    <cellStyle name="Input 3 37 2 12" xfId="19178"/>
    <cellStyle name="Input 3 37 2 13" xfId="20770"/>
    <cellStyle name="Input 3 37 2 14" xfId="22347"/>
    <cellStyle name="Input 3 37 2 15" xfId="23868"/>
    <cellStyle name="Input 3 37 2 16" xfId="25341"/>
    <cellStyle name="Input 3 37 2 2" xfId="2929"/>
    <cellStyle name="Input 3 37 2 2 2" xfId="40786"/>
    <cellStyle name="Input 3 37 2 2 3" xfId="40785"/>
    <cellStyle name="Input 3 37 2 3" xfId="4592"/>
    <cellStyle name="Input 3 37 2 3 2" xfId="40787"/>
    <cellStyle name="Input 3 37 2 4" xfId="6184"/>
    <cellStyle name="Input 3 37 2 4 2" xfId="40788"/>
    <cellStyle name="Input 3 37 2 5" xfId="7756"/>
    <cellStyle name="Input 3 37 2 5 2" xfId="40789"/>
    <cellStyle name="Input 3 37 2 6" xfId="9271"/>
    <cellStyle name="Input 3 37 2 6 2" xfId="40790"/>
    <cellStyle name="Input 3 37 2 7" xfId="10744"/>
    <cellStyle name="Input 3 37 2 8" xfId="12657"/>
    <cellStyle name="Input 3 37 2 9" xfId="14358"/>
    <cellStyle name="Input 3 37 3" xfId="1548"/>
    <cellStyle name="Input 3 37 3 10" xfId="16342"/>
    <cellStyle name="Input 3 37 3 11" xfId="17947"/>
    <cellStyle name="Input 3 37 3 12" xfId="19550"/>
    <cellStyle name="Input 3 37 3 13" xfId="21142"/>
    <cellStyle name="Input 3 37 3 14" xfId="22719"/>
    <cellStyle name="Input 3 37 3 15" xfId="24240"/>
    <cellStyle name="Input 3 37 3 16" xfId="25713"/>
    <cellStyle name="Input 3 37 3 2" xfId="3301"/>
    <cellStyle name="Input 3 37 3 2 2" xfId="40792"/>
    <cellStyle name="Input 3 37 3 2 3" xfId="40791"/>
    <cellStyle name="Input 3 37 3 3" xfId="4964"/>
    <cellStyle name="Input 3 37 3 3 2" xfId="40793"/>
    <cellStyle name="Input 3 37 3 4" xfId="6556"/>
    <cellStyle name="Input 3 37 3 4 2" xfId="40794"/>
    <cellStyle name="Input 3 37 3 5" xfId="8128"/>
    <cellStyle name="Input 3 37 3 5 2" xfId="40795"/>
    <cellStyle name="Input 3 37 3 6" xfId="9643"/>
    <cellStyle name="Input 3 37 3 6 2" xfId="40796"/>
    <cellStyle name="Input 3 37 3 7" xfId="11116"/>
    <cellStyle name="Input 3 37 3 8" xfId="13029"/>
    <cellStyle name="Input 3 37 3 9" xfId="14730"/>
    <cellStyle name="Input 3 37 4" xfId="2482"/>
    <cellStyle name="Input 3 37 4 10" xfId="17129"/>
    <cellStyle name="Input 3 37 4 11" xfId="18733"/>
    <cellStyle name="Input 3 37 4 12" xfId="20330"/>
    <cellStyle name="Input 3 37 4 13" xfId="21907"/>
    <cellStyle name="Input 3 37 4 14" xfId="23440"/>
    <cellStyle name="Input 3 37 4 15" xfId="24913"/>
    <cellStyle name="Input 3 37 4 2" xfId="4145"/>
    <cellStyle name="Input 3 37 4 2 2" xfId="40798"/>
    <cellStyle name="Input 3 37 4 2 3" xfId="40797"/>
    <cellStyle name="Input 3 37 4 3" xfId="5740"/>
    <cellStyle name="Input 3 37 4 3 2" xfId="40799"/>
    <cellStyle name="Input 3 37 4 4" xfId="7318"/>
    <cellStyle name="Input 3 37 4 4 2" xfId="40800"/>
    <cellStyle name="Input 3 37 4 5" xfId="8843"/>
    <cellStyle name="Input 3 37 4 5 2" xfId="40801"/>
    <cellStyle name="Input 3 37 4 6" xfId="10316"/>
    <cellStyle name="Input 3 37 4 6 2" xfId="40802"/>
    <cellStyle name="Input 3 37 4 7" xfId="12210"/>
    <cellStyle name="Input 3 37 4 8" xfId="13911"/>
    <cellStyle name="Input 3 37 4 9" xfId="15523"/>
    <cellStyle name="Input 3 37 5" xfId="1965"/>
    <cellStyle name="Input 3 37 5 2" xfId="40804"/>
    <cellStyle name="Input 3 37 5 2 2" xfId="40805"/>
    <cellStyle name="Input 3 37 5 3" xfId="40806"/>
    <cellStyle name="Input 3 37 5 4" xfId="40807"/>
    <cellStyle name="Input 3 37 5 5" xfId="40808"/>
    <cellStyle name="Input 3 37 5 6" xfId="40809"/>
    <cellStyle name="Input 3 37 5 7" xfId="40803"/>
    <cellStyle name="Input 3 37 6" xfId="3634"/>
    <cellStyle name="Input 3 37 6 2" xfId="40811"/>
    <cellStyle name="Input 3 37 6 2 2" xfId="40812"/>
    <cellStyle name="Input 3 37 6 3" xfId="40813"/>
    <cellStyle name="Input 3 37 6 4" xfId="40814"/>
    <cellStyle name="Input 3 37 6 5" xfId="40815"/>
    <cellStyle name="Input 3 37 6 6" xfId="40816"/>
    <cellStyle name="Input 3 37 6 7" xfId="40810"/>
    <cellStyle name="Input 3 37 7" xfId="5237"/>
    <cellStyle name="Input 3 37 7 2" xfId="40818"/>
    <cellStyle name="Input 3 37 7 2 2" xfId="40819"/>
    <cellStyle name="Input 3 37 7 3" xfId="40820"/>
    <cellStyle name="Input 3 37 7 4" xfId="40821"/>
    <cellStyle name="Input 3 37 7 5" xfId="40822"/>
    <cellStyle name="Input 3 37 7 6" xfId="40823"/>
    <cellStyle name="Input 3 37 7 7" xfId="40817"/>
    <cellStyle name="Input 3 37 8" xfId="6828"/>
    <cellStyle name="Input 3 37 8 2" xfId="40825"/>
    <cellStyle name="Input 3 37 8 2 2" xfId="40826"/>
    <cellStyle name="Input 3 37 8 3" xfId="40827"/>
    <cellStyle name="Input 3 37 8 4" xfId="40828"/>
    <cellStyle name="Input 3 37 8 5" xfId="40829"/>
    <cellStyle name="Input 3 37 8 6" xfId="40830"/>
    <cellStyle name="Input 3 37 8 7" xfId="40824"/>
    <cellStyle name="Input 3 37 9" xfId="8397"/>
    <cellStyle name="Input 3 37 9 2" xfId="40832"/>
    <cellStyle name="Input 3 37 9 2 2" xfId="40833"/>
    <cellStyle name="Input 3 37 9 3" xfId="40834"/>
    <cellStyle name="Input 3 37 9 4" xfId="40835"/>
    <cellStyle name="Input 3 37 9 5" xfId="40836"/>
    <cellStyle name="Input 3 37 9 6" xfId="40837"/>
    <cellStyle name="Input 3 37 9 7" xfId="40831"/>
    <cellStyle name="Input 3 38" xfId="634"/>
    <cellStyle name="Input 3 38 10" xfId="9993"/>
    <cellStyle name="Input 3 38 10 2" xfId="40839"/>
    <cellStyle name="Input 3 38 10 2 2" xfId="40840"/>
    <cellStyle name="Input 3 38 10 3" xfId="40841"/>
    <cellStyle name="Input 3 38 10 4" xfId="40842"/>
    <cellStyle name="Input 3 38 10 5" xfId="40843"/>
    <cellStyle name="Input 3 38 10 6" xfId="40844"/>
    <cellStyle name="Input 3 38 10 7" xfId="40838"/>
    <cellStyle name="Input 3 38 11" xfId="11776"/>
    <cellStyle name="Input 3 38 11 2" xfId="40846"/>
    <cellStyle name="Input 3 38 11 2 2" xfId="40847"/>
    <cellStyle name="Input 3 38 11 3" xfId="40848"/>
    <cellStyle name="Input 3 38 11 4" xfId="40849"/>
    <cellStyle name="Input 3 38 11 5" xfId="40850"/>
    <cellStyle name="Input 3 38 11 6" xfId="40851"/>
    <cellStyle name="Input 3 38 11 7" xfId="40845"/>
    <cellStyle name="Input 3 38 12" xfId="13478"/>
    <cellStyle name="Input 3 38 12 2" xfId="40853"/>
    <cellStyle name="Input 3 38 12 2 2" xfId="40854"/>
    <cellStyle name="Input 3 38 12 3" xfId="40855"/>
    <cellStyle name="Input 3 38 12 4" xfId="40856"/>
    <cellStyle name="Input 3 38 12 5" xfId="40857"/>
    <cellStyle name="Input 3 38 12 6" xfId="40852"/>
    <cellStyle name="Input 3 38 13" xfId="15090"/>
    <cellStyle name="Input 3 38 13 2" xfId="40859"/>
    <cellStyle name="Input 3 38 13 3" xfId="40858"/>
    <cellStyle name="Input 3 38 14" xfId="16701"/>
    <cellStyle name="Input 3 38 14 2" xfId="40861"/>
    <cellStyle name="Input 3 38 14 3" xfId="40860"/>
    <cellStyle name="Input 3 38 15" xfId="18303"/>
    <cellStyle name="Input 3 38 15 2" xfId="40862"/>
    <cellStyle name="Input 3 38 16" xfId="19906"/>
    <cellStyle name="Input 3 38 16 2" xfId="40863"/>
    <cellStyle name="Input 3 38 17" xfId="21500"/>
    <cellStyle name="Input 3 38 17 2" xfId="40864"/>
    <cellStyle name="Input 3 38 18" xfId="23076"/>
    <cellStyle name="Input 3 38 18 2" xfId="40865"/>
    <cellStyle name="Input 3 38 19" xfId="24590"/>
    <cellStyle name="Input 3 38 2" xfId="1224"/>
    <cellStyle name="Input 3 38 2 10" xfId="16051"/>
    <cellStyle name="Input 3 38 2 11" xfId="17656"/>
    <cellStyle name="Input 3 38 2 12" xfId="19259"/>
    <cellStyle name="Input 3 38 2 13" xfId="20851"/>
    <cellStyle name="Input 3 38 2 14" xfId="22428"/>
    <cellStyle name="Input 3 38 2 15" xfId="23949"/>
    <cellStyle name="Input 3 38 2 16" xfId="25422"/>
    <cellStyle name="Input 3 38 2 2" xfId="3010"/>
    <cellStyle name="Input 3 38 2 2 2" xfId="40867"/>
    <cellStyle name="Input 3 38 2 2 3" xfId="40866"/>
    <cellStyle name="Input 3 38 2 3" xfId="4673"/>
    <cellStyle name="Input 3 38 2 3 2" xfId="40868"/>
    <cellStyle name="Input 3 38 2 4" xfId="6265"/>
    <cellStyle name="Input 3 38 2 4 2" xfId="40869"/>
    <cellStyle name="Input 3 38 2 5" xfId="7837"/>
    <cellStyle name="Input 3 38 2 5 2" xfId="40870"/>
    <cellStyle name="Input 3 38 2 6" xfId="9352"/>
    <cellStyle name="Input 3 38 2 6 2" xfId="40871"/>
    <cellStyle name="Input 3 38 2 7" xfId="10825"/>
    <cellStyle name="Input 3 38 2 8" xfId="12738"/>
    <cellStyle name="Input 3 38 2 9" xfId="14439"/>
    <cellStyle name="Input 3 38 3" xfId="1632"/>
    <cellStyle name="Input 3 38 3 10" xfId="16423"/>
    <cellStyle name="Input 3 38 3 11" xfId="18028"/>
    <cellStyle name="Input 3 38 3 12" xfId="19631"/>
    <cellStyle name="Input 3 38 3 13" xfId="21223"/>
    <cellStyle name="Input 3 38 3 14" xfId="22800"/>
    <cellStyle name="Input 3 38 3 15" xfId="24321"/>
    <cellStyle name="Input 3 38 3 16" xfId="25794"/>
    <cellStyle name="Input 3 38 3 2" xfId="3382"/>
    <cellStyle name="Input 3 38 3 2 2" xfId="40873"/>
    <cellStyle name="Input 3 38 3 2 3" xfId="40872"/>
    <cellStyle name="Input 3 38 3 3" xfId="5045"/>
    <cellStyle name="Input 3 38 3 3 2" xfId="40874"/>
    <cellStyle name="Input 3 38 3 4" xfId="6637"/>
    <cellStyle name="Input 3 38 3 4 2" xfId="40875"/>
    <cellStyle name="Input 3 38 3 5" xfId="8209"/>
    <cellStyle name="Input 3 38 3 5 2" xfId="40876"/>
    <cellStyle name="Input 3 38 3 6" xfId="9724"/>
    <cellStyle name="Input 3 38 3 6 2" xfId="40877"/>
    <cellStyle name="Input 3 38 3 7" xfId="11197"/>
    <cellStyle name="Input 3 38 3 8" xfId="13110"/>
    <cellStyle name="Input 3 38 3 9" xfId="14811"/>
    <cellStyle name="Input 3 38 4" xfId="2566"/>
    <cellStyle name="Input 3 38 4 10" xfId="17213"/>
    <cellStyle name="Input 3 38 4 11" xfId="18816"/>
    <cellStyle name="Input 3 38 4 12" xfId="20413"/>
    <cellStyle name="Input 3 38 4 13" xfId="21989"/>
    <cellStyle name="Input 3 38 4 14" xfId="23521"/>
    <cellStyle name="Input 3 38 4 15" xfId="24994"/>
    <cellStyle name="Input 3 38 4 2" xfId="4229"/>
    <cellStyle name="Input 3 38 4 2 2" xfId="40879"/>
    <cellStyle name="Input 3 38 4 2 3" xfId="40878"/>
    <cellStyle name="Input 3 38 4 3" xfId="5823"/>
    <cellStyle name="Input 3 38 4 3 2" xfId="40880"/>
    <cellStyle name="Input 3 38 4 4" xfId="7399"/>
    <cellStyle name="Input 3 38 4 4 2" xfId="40881"/>
    <cellStyle name="Input 3 38 4 5" xfId="8924"/>
    <cellStyle name="Input 3 38 4 5 2" xfId="40882"/>
    <cellStyle name="Input 3 38 4 6" xfId="10397"/>
    <cellStyle name="Input 3 38 4 6 2" xfId="40883"/>
    <cellStyle name="Input 3 38 4 7" xfId="12294"/>
    <cellStyle name="Input 3 38 4 8" xfId="13995"/>
    <cellStyle name="Input 3 38 4 9" xfId="15607"/>
    <cellStyle name="Input 3 38 5" xfId="2049"/>
    <cellStyle name="Input 3 38 5 2" xfId="40885"/>
    <cellStyle name="Input 3 38 5 2 2" xfId="40886"/>
    <cellStyle name="Input 3 38 5 3" xfId="40887"/>
    <cellStyle name="Input 3 38 5 4" xfId="40888"/>
    <cellStyle name="Input 3 38 5 5" xfId="40889"/>
    <cellStyle name="Input 3 38 5 6" xfId="40890"/>
    <cellStyle name="Input 3 38 5 7" xfId="40884"/>
    <cellStyle name="Input 3 38 6" xfId="3718"/>
    <cellStyle name="Input 3 38 6 2" xfId="40892"/>
    <cellStyle name="Input 3 38 6 2 2" xfId="40893"/>
    <cellStyle name="Input 3 38 6 3" xfId="40894"/>
    <cellStyle name="Input 3 38 6 4" xfId="40895"/>
    <cellStyle name="Input 3 38 6 5" xfId="40896"/>
    <cellStyle name="Input 3 38 6 6" xfId="40897"/>
    <cellStyle name="Input 3 38 6 7" xfId="40891"/>
    <cellStyle name="Input 3 38 7" xfId="5321"/>
    <cellStyle name="Input 3 38 7 2" xfId="40899"/>
    <cellStyle name="Input 3 38 7 2 2" xfId="40900"/>
    <cellStyle name="Input 3 38 7 3" xfId="40901"/>
    <cellStyle name="Input 3 38 7 4" xfId="40902"/>
    <cellStyle name="Input 3 38 7 5" xfId="40903"/>
    <cellStyle name="Input 3 38 7 6" xfId="40904"/>
    <cellStyle name="Input 3 38 7 7" xfId="40898"/>
    <cellStyle name="Input 3 38 8" xfId="6910"/>
    <cellStyle name="Input 3 38 8 2" xfId="40906"/>
    <cellStyle name="Input 3 38 8 2 2" xfId="40907"/>
    <cellStyle name="Input 3 38 8 3" xfId="40908"/>
    <cellStyle name="Input 3 38 8 4" xfId="40909"/>
    <cellStyle name="Input 3 38 8 5" xfId="40910"/>
    <cellStyle name="Input 3 38 8 6" xfId="40911"/>
    <cellStyle name="Input 3 38 8 7" xfId="40905"/>
    <cellStyle name="Input 3 38 9" xfId="8479"/>
    <cellStyle name="Input 3 38 9 2" xfId="40913"/>
    <cellStyle name="Input 3 38 9 2 2" xfId="40914"/>
    <cellStyle name="Input 3 38 9 3" xfId="40915"/>
    <cellStyle name="Input 3 38 9 4" xfId="40916"/>
    <cellStyle name="Input 3 38 9 5" xfId="40917"/>
    <cellStyle name="Input 3 38 9 6" xfId="40918"/>
    <cellStyle name="Input 3 38 9 7" xfId="40912"/>
    <cellStyle name="Input 3 39" xfId="488"/>
    <cellStyle name="Input 3 39 10" xfId="9856"/>
    <cellStyle name="Input 3 39 10 2" xfId="40920"/>
    <cellStyle name="Input 3 39 10 2 2" xfId="40921"/>
    <cellStyle name="Input 3 39 10 3" xfId="40922"/>
    <cellStyle name="Input 3 39 10 4" xfId="40923"/>
    <cellStyle name="Input 3 39 10 5" xfId="40924"/>
    <cellStyle name="Input 3 39 10 6" xfId="40925"/>
    <cellStyle name="Input 3 39 10 7" xfId="40919"/>
    <cellStyle name="Input 3 39 11" xfId="11630"/>
    <cellStyle name="Input 3 39 11 2" xfId="40927"/>
    <cellStyle name="Input 3 39 11 2 2" xfId="40928"/>
    <cellStyle name="Input 3 39 11 3" xfId="40929"/>
    <cellStyle name="Input 3 39 11 4" xfId="40930"/>
    <cellStyle name="Input 3 39 11 5" xfId="40931"/>
    <cellStyle name="Input 3 39 11 6" xfId="40932"/>
    <cellStyle name="Input 3 39 11 7" xfId="40926"/>
    <cellStyle name="Input 3 39 12" xfId="13332"/>
    <cellStyle name="Input 3 39 12 2" xfId="40934"/>
    <cellStyle name="Input 3 39 12 2 2" xfId="40935"/>
    <cellStyle name="Input 3 39 12 3" xfId="40936"/>
    <cellStyle name="Input 3 39 12 4" xfId="40937"/>
    <cellStyle name="Input 3 39 12 5" xfId="40938"/>
    <cellStyle name="Input 3 39 12 6" xfId="40933"/>
    <cellStyle name="Input 3 39 13" xfId="14944"/>
    <cellStyle name="Input 3 39 13 2" xfId="40940"/>
    <cellStyle name="Input 3 39 13 3" xfId="40939"/>
    <cellStyle name="Input 3 39 14" xfId="16555"/>
    <cellStyle name="Input 3 39 14 2" xfId="40942"/>
    <cellStyle name="Input 3 39 14 3" xfId="40941"/>
    <cellStyle name="Input 3 39 15" xfId="18160"/>
    <cellStyle name="Input 3 39 15 2" xfId="40943"/>
    <cellStyle name="Input 3 39 16" xfId="19764"/>
    <cellStyle name="Input 3 39 16 2" xfId="40944"/>
    <cellStyle name="Input 3 39 17" xfId="21356"/>
    <cellStyle name="Input 3 39 17 2" xfId="40945"/>
    <cellStyle name="Input 3 39 18" xfId="22938"/>
    <cellStyle name="Input 3 39 18 2" xfId="40946"/>
    <cellStyle name="Input 3 39 19" xfId="24453"/>
    <cellStyle name="Input 3 39 2" xfId="1078"/>
    <cellStyle name="Input 3 39 2 10" xfId="15914"/>
    <cellStyle name="Input 3 39 2 11" xfId="17519"/>
    <cellStyle name="Input 3 39 2 12" xfId="19122"/>
    <cellStyle name="Input 3 39 2 13" xfId="20714"/>
    <cellStyle name="Input 3 39 2 14" xfId="22291"/>
    <cellStyle name="Input 3 39 2 15" xfId="23812"/>
    <cellStyle name="Input 3 39 2 16" xfId="25285"/>
    <cellStyle name="Input 3 39 2 2" xfId="2873"/>
    <cellStyle name="Input 3 39 2 2 2" xfId="40948"/>
    <cellStyle name="Input 3 39 2 2 3" xfId="40947"/>
    <cellStyle name="Input 3 39 2 3" xfId="4536"/>
    <cellStyle name="Input 3 39 2 3 2" xfId="40949"/>
    <cellStyle name="Input 3 39 2 4" xfId="6128"/>
    <cellStyle name="Input 3 39 2 4 2" xfId="40950"/>
    <cellStyle name="Input 3 39 2 5" xfId="7700"/>
    <cellStyle name="Input 3 39 2 5 2" xfId="40951"/>
    <cellStyle name="Input 3 39 2 6" xfId="9215"/>
    <cellStyle name="Input 3 39 2 6 2" xfId="40952"/>
    <cellStyle name="Input 3 39 2 7" xfId="10688"/>
    <cellStyle name="Input 3 39 2 8" xfId="12601"/>
    <cellStyle name="Input 3 39 2 9" xfId="14302"/>
    <cellStyle name="Input 3 39 3" xfId="1486"/>
    <cellStyle name="Input 3 39 3 10" xfId="16286"/>
    <cellStyle name="Input 3 39 3 11" xfId="17891"/>
    <cellStyle name="Input 3 39 3 12" xfId="19494"/>
    <cellStyle name="Input 3 39 3 13" xfId="21086"/>
    <cellStyle name="Input 3 39 3 14" xfId="22663"/>
    <cellStyle name="Input 3 39 3 15" xfId="24184"/>
    <cellStyle name="Input 3 39 3 16" xfId="25657"/>
    <cellStyle name="Input 3 39 3 2" xfId="3245"/>
    <cellStyle name="Input 3 39 3 2 2" xfId="40954"/>
    <cellStyle name="Input 3 39 3 2 3" xfId="40953"/>
    <cellStyle name="Input 3 39 3 3" xfId="4908"/>
    <cellStyle name="Input 3 39 3 3 2" xfId="40955"/>
    <cellStyle name="Input 3 39 3 4" xfId="6500"/>
    <cellStyle name="Input 3 39 3 4 2" xfId="40956"/>
    <cellStyle name="Input 3 39 3 5" xfId="8072"/>
    <cellStyle name="Input 3 39 3 5 2" xfId="40957"/>
    <cellStyle name="Input 3 39 3 6" xfId="9587"/>
    <cellStyle name="Input 3 39 3 6 2" xfId="40958"/>
    <cellStyle name="Input 3 39 3 7" xfId="11060"/>
    <cellStyle name="Input 3 39 3 8" xfId="12973"/>
    <cellStyle name="Input 3 39 3 9" xfId="14674"/>
    <cellStyle name="Input 3 39 4" xfId="2420"/>
    <cellStyle name="Input 3 39 4 10" xfId="17067"/>
    <cellStyle name="Input 3 39 4 11" xfId="18671"/>
    <cellStyle name="Input 3 39 4 12" xfId="20269"/>
    <cellStyle name="Input 3 39 4 13" xfId="21847"/>
    <cellStyle name="Input 3 39 4 14" xfId="23383"/>
    <cellStyle name="Input 3 39 4 15" xfId="24857"/>
    <cellStyle name="Input 3 39 4 2" xfId="4084"/>
    <cellStyle name="Input 3 39 4 2 2" xfId="40960"/>
    <cellStyle name="Input 3 39 4 2 3" xfId="40959"/>
    <cellStyle name="Input 3 39 4 3" xfId="5679"/>
    <cellStyle name="Input 3 39 4 3 2" xfId="40961"/>
    <cellStyle name="Input 3 39 4 4" xfId="7258"/>
    <cellStyle name="Input 3 39 4 4 2" xfId="40962"/>
    <cellStyle name="Input 3 39 4 5" xfId="8786"/>
    <cellStyle name="Input 3 39 4 5 2" xfId="40963"/>
    <cellStyle name="Input 3 39 4 6" xfId="10260"/>
    <cellStyle name="Input 3 39 4 6 2" xfId="40964"/>
    <cellStyle name="Input 3 39 4 7" xfId="12148"/>
    <cellStyle name="Input 3 39 4 8" xfId="13849"/>
    <cellStyle name="Input 3 39 4 9" xfId="15462"/>
    <cellStyle name="Input 3 39 5" xfId="1903"/>
    <cellStyle name="Input 3 39 5 2" xfId="40966"/>
    <cellStyle name="Input 3 39 5 2 2" xfId="40967"/>
    <cellStyle name="Input 3 39 5 3" xfId="40968"/>
    <cellStyle name="Input 3 39 5 4" xfId="40969"/>
    <cellStyle name="Input 3 39 5 5" xfId="40970"/>
    <cellStyle name="Input 3 39 5 6" xfId="40971"/>
    <cellStyle name="Input 3 39 5 7" xfId="40965"/>
    <cellStyle name="Input 3 39 6" xfId="3573"/>
    <cellStyle name="Input 3 39 6 2" xfId="40973"/>
    <cellStyle name="Input 3 39 6 2 2" xfId="40974"/>
    <cellStyle name="Input 3 39 6 3" xfId="40975"/>
    <cellStyle name="Input 3 39 6 4" xfId="40976"/>
    <cellStyle name="Input 3 39 6 5" xfId="40977"/>
    <cellStyle name="Input 3 39 6 6" xfId="40978"/>
    <cellStyle name="Input 3 39 6 7" xfId="40972"/>
    <cellStyle name="Input 3 39 7" xfId="5177"/>
    <cellStyle name="Input 3 39 7 2" xfId="40980"/>
    <cellStyle name="Input 3 39 7 2 2" xfId="40981"/>
    <cellStyle name="Input 3 39 7 3" xfId="40982"/>
    <cellStyle name="Input 3 39 7 4" xfId="40983"/>
    <cellStyle name="Input 3 39 7 5" xfId="40984"/>
    <cellStyle name="Input 3 39 7 6" xfId="40985"/>
    <cellStyle name="Input 3 39 7 7" xfId="40979"/>
    <cellStyle name="Input 3 39 8" xfId="6769"/>
    <cellStyle name="Input 3 39 8 2" xfId="40987"/>
    <cellStyle name="Input 3 39 8 2 2" xfId="40988"/>
    <cellStyle name="Input 3 39 8 3" xfId="40989"/>
    <cellStyle name="Input 3 39 8 4" xfId="40990"/>
    <cellStyle name="Input 3 39 8 5" xfId="40991"/>
    <cellStyle name="Input 3 39 8 6" xfId="40992"/>
    <cellStyle name="Input 3 39 8 7" xfId="40986"/>
    <cellStyle name="Input 3 39 9" xfId="8341"/>
    <cellStyle name="Input 3 39 9 2" xfId="40994"/>
    <cellStyle name="Input 3 39 9 2 2" xfId="40995"/>
    <cellStyle name="Input 3 39 9 3" xfId="40996"/>
    <cellStyle name="Input 3 39 9 4" xfId="40997"/>
    <cellStyle name="Input 3 39 9 5" xfId="40998"/>
    <cellStyle name="Input 3 39 9 6" xfId="40999"/>
    <cellStyle name="Input 3 39 9 7" xfId="40993"/>
    <cellStyle name="Input 3 4" xfId="313"/>
    <cellStyle name="Input 3 4 10" xfId="5876"/>
    <cellStyle name="Input 3 4 10 2" xfId="41001"/>
    <cellStyle name="Input 3 4 10 2 2" xfId="41002"/>
    <cellStyle name="Input 3 4 10 3" xfId="41003"/>
    <cellStyle name="Input 3 4 10 4" xfId="41004"/>
    <cellStyle name="Input 3 4 10 5" xfId="41005"/>
    <cellStyle name="Input 3 4 10 6" xfId="41006"/>
    <cellStyle name="Input 3 4 10 7" xfId="41000"/>
    <cellStyle name="Input 3 4 11" xfId="11455"/>
    <cellStyle name="Input 3 4 11 2" xfId="41008"/>
    <cellStyle name="Input 3 4 11 2 2" xfId="41009"/>
    <cellStyle name="Input 3 4 11 3" xfId="41010"/>
    <cellStyle name="Input 3 4 11 4" xfId="41011"/>
    <cellStyle name="Input 3 4 11 5" xfId="41012"/>
    <cellStyle name="Input 3 4 11 6" xfId="41013"/>
    <cellStyle name="Input 3 4 11 7" xfId="41007"/>
    <cellStyle name="Input 3 4 12" xfId="11366"/>
    <cellStyle name="Input 3 4 12 2" xfId="41015"/>
    <cellStyle name="Input 3 4 12 2 2" xfId="41016"/>
    <cellStyle name="Input 3 4 12 3" xfId="41017"/>
    <cellStyle name="Input 3 4 12 4" xfId="41018"/>
    <cellStyle name="Input 3 4 12 5" xfId="41019"/>
    <cellStyle name="Input 3 4 12 6" xfId="41014"/>
    <cellStyle name="Input 3 4 13" xfId="11379"/>
    <cellStyle name="Input 3 4 13 2" xfId="41021"/>
    <cellStyle name="Input 3 4 13 3" xfId="41020"/>
    <cellStyle name="Input 3 4 14" xfId="11295"/>
    <cellStyle name="Input 3 4 14 2" xfId="41023"/>
    <cellStyle name="Input 3 4 14 3" xfId="41022"/>
    <cellStyle name="Input 3 4 15" xfId="13543"/>
    <cellStyle name="Input 3 4 15 2" xfId="41024"/>
    <cellStyle name="Input 3 4 16" xfId="15032"/>
    <cellStyle name="Input 3 4 16 2" xfId="41025"/>
    <cellStyle name="Input 3 4 17" xfId="18432"/>
    <cellStyle name="Input 3 4 17 2" xfId="41026"/>
    <cellStyle name="Input 3 4 18" xfId="20006"/>
    <cellStyle name="Input 3 4 18 2" xfId="41027"/>
    <cellStyle name="Input 3 4 19" xfId="21593"/>
    <cellStyle name="Input 3 4 2" xfId="904"/>
    <cellStyle name="Input 3 4 2 10" xfId="15751"/>
    <cellStyle name="Input 3 4 2 11" xfId="17356"/>
    <cellStyle name="Input 3 4 2 12" xfId="18959"/>
    <cellStyle name="Input 3 4 2 13" xfId="20551"/>
    <cellStyle name="Input 3 4 2 14" xfId="22128"/>
    <cellStyle name="Input 3 4 2 15" xfId="23649"/>
    <cellStyle name="Input 3 4 2 16" xfId="25122"/>
    <cellStyle name="Input 3 4 2 17" xfId="26132"/>
    <cellStyle name="Input 3 4 2 2" xfId="2710"/>
    <cellStyle name="Input 3 4 2 2 2" xfId="41029"/>
    <cellStyle name="Input 3 4 2 2 3" xfId="41028"/>
    <cellStyle name="Input 3 4 2 3" xfId="4373"/>
    <cellStyle name="Input 3 4 2 3 2" xfId="41030"/>
    <cellStyle name="Input 3 4 2 4" xfId="5965"/>
    <cellStyle name="Input 3 4 2 4 2" xfId="41031"/>
    <cellStyle name="Input 3 4 2 5" xfId="7537"/>
    <cellStyle name="Input 3 4 2 5 2" xfId="41032"/>
    <cellStyle name="Input 3 4 2 6" xfId="9052"/>
    <cellStyle name="Input 3 4 2 6 2" xfId="41033"/>
    <cellStyle name="Input 3 4 2 7" xfId="10525"/>
    <cellStyle name="Input 3 4 2 8" xfId="12438"/>
    <cellStyle name="Input 3 4 2 9" xfId="14139"/>
    <cellStyle name="Input 3 4 20" xfId="25986"/>
    <cellStyle name="Input 3 4 3" xfId="1311"/>
    <cellStyle name="Input 3 4 3 10" xfId="16123"/>
    <cellStyle name="Input 3 4 3 11" xfId="17728"/>
    <cellStyle name="Input 3 4 3 12" xfId="19331"/>
    <cellStyle name="Input 3 4 3 13" xfId="20923"/>
    <cellStyle name="Input 3 4 3 14" xfId="22500"/>
    <cellStyle name="Input 3 4 3 15" xfId="24021"/>
    <cellStyle name="Input 3 4 3 16" xfId="25494"/>
    <cellStyle name="Input 3 4 3 17" xfId="26179"/>
    <cellStyle name="Input 3 4 3 2" xfId="3082"/>
    <cellStyle name="Input 3 4 3 2 2" xfId="41035"/>
    <cellStyle name="Input 3 4 3 2 3" xfId="41034"/>
    <cellStyle name="Input 3 4 3 3" xfId="4745"/>
    <cellStyle name="Input 3 4 3 3 2" xfId="41036"/>
    <cellStyle name="Input 3 4 3 4" xfId="6337"/>
    <cellStyle name="Input 3 4 3 4 2" xfId="41037"/>
    <cellStyle name="Input 3 4 3 5" xfId="7909"/>
    <cellStyle name="Input 3 4 3 5 2" xfId="41038"/>
    <cellStyle name="Input 3 4 3 6" xfId="9424"/>
    <cellStyle name="Input 3 4 3 6 2" xfId="41039"/>
    <cellStyle name="Input 3 4 3 7" xfId="10897"/>
    <cellStyle name="Input 3 4 3 8" xfId="12810"/>
    <cellStyle name="Input 3 4 3 9" xfId="14511"/>
    <cellStyle name="Input 3 4 4" xfId="2249"/>
    <cellStyle name="Input 3 4 4 10" xfId="16897"/>
    <cellStyle name="Input 3 4 4 11" xfId="18502"/>
    <cellStyle name="Input 3 4 4 12" xfId="20098"/>
    <cellStyle name="Input 3 4 4 13" xfId="21680"/>
    <cellStyle name="Input 3 4 4 14" xfId="23221"/>
    <cellStyle name="Input 3 4 4 15" xfId="24698"/>
    <cellStyle name="Input 3 4 4 2" xfId="3914"/>
    <cellStyle name="Input 3 4 4 2 2" xfId="41041"/>
    <cellStyle name="Input 3 4 4 2 3" xfId="41040"/>
    <cellStyle name="Input 3 4 4 3" xfId="5510"/>
    <cellStyle name="Input 3 4 4 3 2" xfId="41042"/>
    <cellStyle name="Input 3 4 4 4" xfId="7091"/>
    <cellStyle name="Input 3 4 4 4 2" xfId="41043"/>
    <cellStyle name="Input 3 4 4 5" xfId="8624"/>
    <cellStyle name="Input 3 4 4 5 2" xfId="41044"/>
    <cellStyle name="Input 3 4 4 6" xfId="10101"/>
    <cellStyle name="Input 3 4 4 6 2" xfId="41045"/>
    <cellStyle name="Input 3 4 4 7" xfId="11977"/>
    <cellStyle name="Input 3 4 4 8" xfId="13678"/>
    <cellStyle name="Input 3 4 4 9" xfId="15291"/>
    <cellStyle name="Input 3 4 5" xfId="1728"/>
    <cellStyle name="Input 3 4 5 2" xfId="41047"/>
    <cellStyle name="Input 3 4 5 2 2" xfId="41048"/>
    <cellStyle name="Input 3 4 5 3" xfId="41049"/>
    <cellStyle name="Input 3 4 5 4" xfId="41050"/>
    <cellStyle name="Input 3 4 5 5" xfId="41051"/>
    <cellStyle name="Input 3 4 5 6" xfId="41052"/>
    <cellStyle name="Input 3 4 5 7" xfId="41046"/>
    <cellStyle name="Input 3 4 6" xfId="767"/>
    <cellStyle name="Input 3 4 6 2" xfId="41054"/>
    <cellStyle name="Input 3 4 6 2 2" xfId="41055"/>
    <cellStyle name="Input 3 4 6 3" xfId="41056"/>
    <cellStyle name="Input 3 4 6 4" xfId="41057"/>
    <cellStyle name="Input 3 4 6 5" xfId="41058"/>
    <cellStyle name="Input 3 4 6 6" xfId="41059"/>
    <cellStyle name="Input 3 4 6 7" xfId="41053"/>
    <cellStyle name="Input 3 4 7" xfId="3465"/>
    <cellStyle name="Input 3 4 7 2" xfId="41061"/>
    <cellStyle name="Input 3 4 7 2 2" xfId="41062"/>
    <cellStyle name="Input 3 4 7 3" xfId="41063"/>
    <cellStyle name="Input 3 4 7 4" xfId="41064"/>
    <cellStyle name="Input 3 4 7 5" xfId="41065"/>
    <cellStyle name="Input 3 4 7 6" xfId="41066"/>
    <cellStyle name="Input 3 4 7 7" xfId="41060"/>
    <cellStyle name="Input 3 4 8" xfId="1991"/>
    <cellStyle name="Input 3 4 8 2" xfId="41068"/>
    <cellStyle name="Input 3 4 8 2 2" xfId="41069"/>
    <cellStyle name="Input 3 4 8 3" xfId="41070"/>
    <cellStyle name="Input 3 4 8 4" xfId="41071"/>
    <cellStyle name="Input 3 4 8 5" xfId="41072"/>
    <cellStyle name="Input 3 4 8 6" xfId="41073"/>
    <cellStyle name="Input 3 4 8 7" xfId="41067"/>
    <cellStyle name="Input 3 4 9" xfId="4284"/>
    <cellStyle name="Input 3 4 9 2" xfId="41075"/>
    <cellStyle name="Input 3 4 9 2 2" xfId="41076"/>
    <cellStyle name="Input 3 4 9 3" xfId="41077"/>
    <cellStyle name="Input 3 4 9 4" xfId="41078"/>
    <cellStyle name="Input 3 4 9 5" xfId="41079"/>
    <cellStyle name="Input 3 4 9 6" xfId="41080"/>
    <cellStyle name="Input 3 4 9 7" xfId="41074"/>
    <cellStyle name="Input 3 40" xfId="615"/>
    <cellStyle name="Input 3 40 10" xfId="9974"/>
    <cellStyle name="Input 3 40 10 2" xfId="41082"/>
    <cellStyle name="Input 3 40 10 2 2" xfId="41083"/>
    <cellStyle name="Input 3 40 10 3" xfId="41084"/>
    <cellStyle name="Input 3 40 10 4" xfId="41085"/>
    <cellStyle name="Input 3 40 10 5" xfId="41086"/>
    <cellStyle name="Input 3 40 10 6" xfId="41087"/>
    <cellStyle name="Input 3 40 10 7" xfId="41081"/>
    <cellStyle name="Input 3 40 11" xfId="11757"/>
    <cellStyle name="Input 3 40 11 2" xfId="41089"/>
    <cellStyle name="Input 3 40 11 2 2" xfId="41090"/>
    <cellStyle name="Input 3 40 11 3" xfId="41091"/>
    <cellStyle name="Input 3 40 11 4" xfId="41092"/>
    <cellStyle name="Input 3 40 11 5" xfId="41093"/>
    <cellStyle name="Input 3 40 11 6" xfId="41094"/>
    <cellStyle name="Input 3 40 11 7" xfId="41088"/>
    <cellStyle name="Input 3 40 12" xfId="13459"/>
    <cellStyle name="Input 3 40 12 2" xfId="41096"/>
    <cellStyle name="Input 3 40 12 2 2" xfId="41097"/>
    <cellStyle name="Input 3 40 12 3" xfId="41098"/>
    <cellStyle name="Input 3 40 12 4" xfId="41099"/>
    <cellStyle name="Input 3 40 12 5" xfId="41100"/>
    <cellStyle name="Input 3 40 12 6" xfId="41095"/>
    <cellStyle name="Input 3 40 13" xfId="15071"/>
    <cellStyle name="Input 3 40 13 2" xfId="41102"/>
    <cellStyle name="Input 3 40 13 3" xfId="41101"/>
    <cellStyle name="Input 3 40 14" xfId="16682"/>
    <cellStyle name="Input 3 40 14 2" xfId="41104"/>
    <cellStyle name="Input 3 40 14 3" xfId="41103"/>
    <cellStyle name="Input 3 40 15" xfId="18284"/>
    <cellStyle name="Input 3 40 15 2" xfId="41105"/>
    <cellStyle name="Input 3 40 16" xfId="19887"/>
    <cellStyle name="Input 3 40 16 2" xfId="41106"/>
    <cellStyle name="Input 3 40 17" xfId="21481"/>
    <cellStyle name="Input 3 40 17 2" xfId="41107"/>
    <cellStyle name="Input 3 40 18" xfId="23057"/>
    <cellStyle name="Input 3 40 18 2" xfId="41108"/>
    <cellStyle name="Input 3 40 19" xfId="24571"/>
    <cellStyle name="Input 3 40 2" xfId="1205"/>
    <cellStyle name="Input 3 40 2 10" xfId="16032"/>
    <cellStyle name="Input 3 40 2 11" xfId="17637"/>
    <cellStyle name="Input 3 40 2 12" xfId="19240"/>
    <cellStyle name="Input 3 40 2 13" xfId="20832"/>
    <cellStyle name="Input 3 40 2 14" xfId="22409"/>
    <cellStyle name="Input 3 40 2 15" xfId="23930"/>
    <cellStyle name="Input 3 40 2 16" xfId="25403"/>
    <cellStyle name="Input 3 40 2 2" xfId="2991"/>
    <cellStyle name="Input 3 40 2 2 2" xfId="41110"/>
    <cellStyle name="Input 3 40 2 2 3" xfId="41109"/>
    <cellStyle name="Input 3 40 2 3" xfId="4654"/>
    <cellStyle name="Input 3 40 2 3 2" xfId="41111"/>
    <cellStyle name="Input 3 40 2 4" xfId="6246"/>
    <cellStyle name="Input 3 40 2 4 2" xfId="41112"/>
    <cellStyle name="Input 3 40 2 5" xfId="7818"/>
    <cellStyle name="Input 3 40 2 5 2" xfId="41113"/>
    <cellStyle name="Input 3 40 2 6" xfId="9333"/>
    <cellStyle name="Input 3 40 2 6 2" xfId="41114"/>
    <cellStyle name="Input 3 40 2 7" xfId="10806"/>
    <cellStyle name="Input 3 40 2 8" xfId="12719"/>
    <cellStyle name="Input 3 40 2 9" xfId="14420"/>
    <cellStyle name="Input 3 40 3" xfId="1613"/>
    <cellStyle name="Input 3 40 3 10" xfId="16404"/>
    <cellStyle name="Input 3 40 3 11" xfId="18009"/>
    <cellStyle name="Input 3 40 3 12" xfId="19612"/>
    <cellStyle name="Input 3 40 3 13" xfId="21204"/>
    <cellStyle name="Input 3 40 3 14" xfId="22781"/>
    <cellStyle name="Input 3 40 3 15" xfId="24302"/>
    <cellStyle name="Input 3 40 3 16" xfId="25775"/>
    <cellStyle name="Input 3 40 3 2" xfId="3363"/>
    <cellStyle name="Input 3 40 3 2 2" xfId="41116"/>
    <cellStyle name="Input 3 40 3 2 3" xfId="41115"/>
    <cellStyle name="Input 3 40 3 3" xfId="5026"/>
    <cellStyle name="Input 3 40 3 3 2" xfId="41117"/>
    <cellStyle name="Input 3 40 3 4" xfId="6618"/>
    <cellStyle name="Input 3 40 3 4 2" xfId="41118"/>
    <cellStyle name="Input 3 40 3 5" xfId="8190"/>
    <cellStyle name="Input 3 40 3 5 2" xfId="41119"/>
    <cellStyle name="Input 3 40 3 6" xfId="9705"/>
    <cellStyle name="Input 3 40 3 6 2" xfId="41120"/>
    <cellStyle name="Input 3 40 3 7" xfId="11178"/>
    <cellStyle name="Input 3 40 3 8" xfId="13091"/>
    <cellStyle name="Input 3 40 3 9" xfId="14792"/>
    <cellStyle name="Input 3 40 4" xfId="2547"/>
    <cellStyle name="Input 3 40 4 10" xfId="17194"/>
    <cellStyle name="Input 3 40 4 11" xfId="18797"/>
    <cellStyle name="Input 3 40 4 12" xfId="20394"/>
    <cellStyle name="Input 3 40 4 13" xfId="21970"/>
    <cellStyle name="Input 3 40 4 14" xfId="23502"/>
    <cellStyle name="Input 3 40 4 15" xfId="24975"/>
    <cellStyle name="Input 3 40 4 2" xfId="4210"/>
    <cellStyle name="Input 3 40 4 2 2" xfId="41122"/>
    <cellStyle name="Input 3 40 4 2 3" xfId="41121"/>
    <cellStyle name="Input 3 40 4 3" xfId="5804"/>
    <cellStyle name="Input 3 40 4 3 2" xfId="41123"/>
    <cellStyle name="Input 3 40 4 4" xfId="7380"/>
    <cellStyle name="Input 3 40 4 4 2" xfId="41124"/>
    <cellStyle name="Input 3 40 4 5" xfId="8905"/>
    <cellStyle name="Input 3 40 4 5 2" xfId="41125"/>
    <cellStyle name="Input 3 40 4 6" xfId="10378"/>
    <cellStyle name="Input 3 40 4 6 2" xfId="41126"/>
    <cellStyle name="Input 3 40 4 7" xfId="12275"/>
    <cellStyle name="Input 3 40 4 8" xfId="13976"/>
    <cellStyle name="Input 3 40 4 9" xfId="15588"/>
    <cellStyle name="Input 3 40 5" xfId="2030"/>
    <cellStyle name="Input 3 40 5 2" xfId="41128"/>
    <cellStyle name="Input 3 40 5 2 2" xfId="41129"/>
    <cellStyle name="Input 3 40 5 3" xfId="41130"/>
    <cellStyle name="Input 3 40 5 4" xfId="41131"/>
    <cellStyle name="Input 3 40 5 5" xfId="41132"/>
    <cellStyle name="Input 3 40 5 6" xfId="41133"/>
    <cellStyle name="Input 3 40 5 7" xfId="41127"/>
    <cellStyle name="Input 3 40 6" xfId="3699"/>
    <cellStyle name="Input 3 40 6 2" xfId="41135"/>
    <cellStyle name="Input 3 40 6 2 2" xfId="41136"/>
    <cellStyle name="Input 3 40 6 3" xfId="41137"/>
    <cellStyle name="Input 3 40 6 4" xfId="41138"/>
    <cellStyle name="Input 3 40 6 5" xfId="41139"/>
    <cellStyle name="Input 3 40 6 6" xfId="41140"/>
    <cellStyle name="Input 3 40 6 7" xfId="41134"/>
    <cellStyle name="Input 3 40 7" xfId="5302"/>
    <cellStyle name="Input 3 40 7 2" xfId="41142"/>
    <cellStyle name="Input 3 40 7 2 2" xfId="41143"/>
    <cellStyle name="Input 3 40 7 3" xfId="41144"/>
    <cellStyle name="Input 3 40 7 4" xfId="41145"/>
    <cellStyle name="Input 3 40 7 5" xfId="41146"/>
    <cellStyle name="Input 3 40 7 6" xfId="41147"/>
    <cellStyle name="Input 3 40 7 7" xfId="41141"/>
    <cellStyle name="Input 3 40 8" xfId="6891"/>
    <cellStyle name="Input 3 40 8 2" xfId="41149"/>
    <cellStyle name="Input 3 40 8 2 2" xfId="41150"/>
    <cellStyle name="Input 3 40 8 3" xfId="41151"/>
    <cellStyle name="Input 3 40 8 4" xfId="41152"/>
    <cellStyle name="Input 3 40 8 5" xfId="41153"/>
    <cellStyle name="Input 3 40 8 6" xfId="41154"/>
    <cellStyle name="Input 3 40 8 7" xfId="41148"/>
    <cellStyle name="Input 3 40 9" xfId="8460"/>
    <cellStyle name="Input 3 40 9 2" xfId="41156"/>
    <cellStyle name="Input 3 40 9 2 2" xfId="41157"/>
    <cellStyle name="Input 3 40 9 3" xfId="41158"/>
    <cellStyle name="Input 3 40 9 4" xfId="41159"/>
    <cellStyle name="Input 3 40 9 5" xfId="41160"/>
    <cellStyle name="Input 3 40 9 6" xfId="41161"/>
    <cellStyle name="Input 3 40 9 7" xfId="41155"/>
    <cellStyle name="Input 3 41" xfId="641"/>
    <cellStyle name="Input 3 41 10" xfId="10000"/>
    <cellStyle name="Input 3 41 10 2" xfId="41163"/>
    <cellStyle name="Input 3 41 10 2 2" xfId="41164"/>
    <cellStyle name="Input 3 41 10 3" xfId="41165"/>
    <cellStyle name="Input 3 41 10 4" xfId="41166"/>
    <cellStyle name="Input 3 41 10 5" xfId="41167"/>
    <cellStyle name="Input 3 41 10 6" xfId="41168"/>
    <cellStyle name="Input 3 41 10 7" xfId="41162"/>
    <cellStyle name="Input 3 41 11" xfId="11783"/>
    <cellStyle name="Input 3 41 11 2" xfId="41170"/>
    <cellStyle name="Input 3 41 11 2 2" xfId="41171"/>
    <cellStyle name="Input 3 41 11 3" xfId="41172"/>
    <cellStyle name="Input 3 41 11 4" xfId="41173"/>
    <cellStyle name="Input 3 41 11 5" xfId="41174"/>
    <cellStyle name="Input 3 41 11 6" xfId="41175"/>
    <cellStyle name="Input 3 41 11 7" xfId="41169"/>
    <cellStyle name="Input 3 41 12" xfId="13485"/>
    <cellStyle name="Input 3 41 12 2" xfId="41177"/>
    <cellStyle name="Input 3 41 12 2 2" xfId="41178"/>
    <cellStyle name="Input 3 41 12 3" xfId="41179"/>
    <cellStyle name="Input 3 41 12 4" xfId="41180"/>
    <cellStyle name="Input 3 41 12 5" xfId="41181"/>
    <cellStyle name="Input 3 41 12 6" xfId="41176"/>
    <cellStyle name="Input 3 41 13" xfId="15097"/>
    <cellStyle name="Input 3 41 13 2" xfId="41183"/>
    <cellStyle name="Input 3 41 13 3" xfId="41182"/>
    <cellStyle name="Input 3 41 14" xfId="16708"/>
    <cellStyle name="Input 3 41 14 2" xfId="41185"/>
    <cellStyle name="Input 3 41 14 3" xfId="41184"/>
    <cellStyle name="Input 3 41 15" xfId="18310"/>
    <cellStyle name="Input 3 41 15 2" xfId="41186"/>
    <cellStyle name="Input 3 41 16" xfId="19913"/>
    <cellStyle name="Input 3 41 16 2" xfId="41187"/>
    <cellStyle name="Input 3 41 17" xfId="21507"/>
    <cellStyle name="Input 3 41 17 2" xfId="41188"/>
    <cellStyle name="Input 3 41 18" xfId="23083"/>
    <cellStyle name="Input 3 41 18 2" xfId="41189"/>
    <cellStyle name="Input 3 41 19" xfId="24597"/>
    <cellStyle name="Input 3 41 2" xfId="1231"/>
    <cellStyle name="Input 3 41 2 10" xfId="16058"/>
    <cellStyle name="Input 3 41 2 11" xfId="17663"/>
    <cellStyle name="Input 3 41 2 12" xfId="19266"/>
    <cellStyle name="Input 3 41 2 13" xfId="20858"/>
    <cellStyle name="Input 3 41 2 14" xfId="22435"/>
    <cellStyle name="Input 3 41 2 15" xfId="23956"/>
    <cellStyle name="Input 3 41 2 16" xfId="25429"/>
    <cellStyle name="Input 3 41 2 2" xfId="3017"/>
    <cellStyle name="Input 3 41 2 2 2" xfId="41191"/>
    <cellStyle name="Input 3 41 2 2 3" xfId="41190"/>
    <cellStyle name="Input 3 41 2 3" xfId="4680"/>
    <cellStyle name="Input 3 41 2 3 2" xfId="41192"/>
    <cellStyle name="Input 3 41 2 4" xfId="6272"/>
    <cellStyle name="Input 3 41 2 4 2" xfId="41193"/>
    <cellStyle name="Input 3 41 2 5" xfId="7844"/>
    <cellStyle name="Input 3 41 2 5 2" xfId="41194"/>
    <cellStyle name="Input 3 41 2 6" xfId="9359"/>
    <cellStyle name="Input 3 41 2 6 2" xfId="41195"/>
    <cellStyle name="Input 3 41 2 7" xfId="10832"/>
    <cellStyle name="Input 3 41 2 8" xfId="12745"/>
    <cellStyle name="Input 3 41 2 9" xfId="14446"/>
    <cellStyle name="Input 3 41 3" xfId="1639"/>
    <cellStyle name="Input 3 41 3 10" xfId="16430"/>
    <cellStyle name="Input 3 41 3 11" xfId="18035"/>
    <cellStyle name="Input 3 41 3 12" xfId="19638"/>
    <cellStyle name="Input 3 41 3 13" xfId="21230"/>
    <cellStyle name="Input 3 41 3 14" xfId="22807"/>
    <cellStyle name="Input 3 41 3 15" xfId="24328"/>
    <cellStyle name="Input 3 41 3 16" xfId="25801"/>
    <cellStyle name="Input 3 41 3 2" xfId="3389"/>
    <cellStyle name="Input 3 41 3 2 2" xfId="41197"/>
    <cellStyle name="Input 3 41 3 2 3" xfId="41196"/>
    <cellStyle name="Input 3 41 3 3" xfId="5052"/>
    <cellStyle name="Input 3 41 3 3 2" xfId="41198"/>
    <cellStyle name="Input 3 41 3 4" xfId="6644"/>
    <cellStyle name="Input 3 41 3 4 2" xfId="41199"/>
    <cellStyle name="Input 3 41 3 5" xfId="8216"/>
    <cellStyle name="Input 3 41 3 5 2" xfId="41200"/>
    <cellStyle name="Input 3 41 3 6" xfId="9731"/>
    <cellStyle name="Input 3 41 3 6 2" xfId="41201"/>
    <cellStyle name="Input 3 41 3 7" xfId="11204"/>
    <cellStyle name="Input 3 41 3 8" xfId="13117"/>
    <cellStyle name="Input 3 41 3 9" xfId="14818"/>
    <cellStyle name="Input 3 41 4" xfId="2573"/>
    <cellStyle name="Input 3 41 4 10" xfId="17220"/>
    <cellStyle name="Input 3 41 4 11" xfId="18823"/>
    <cellStyle name="Input 3 41 4 12" xfId="20420"/>
    <cellStyle name="Input 3 41 4 13" xfId="21996"/>
    <cellStyle name="Input 3 41 4 14" xfId="23528"/>
    <cellStyle name="Input 3 41 4 15" xfId="25001"/>
    <cellStyle name="Input 3 41 4 2" xfId="4236"/>
    <cellStyle name="Input 3 41 4 2 2" xfId="41203"/>
    <cellStyle name="Input 3 41 4 2 3" xfId="41202"/>
    <cellStyle name="Input 3 41 4 3" xfId="5830"/>
    <cellStyle name="Input 3 41 4 3 2" xfId="41204"/>
    <cellStyle name="Input 3 41 4 4" xfId="7406"/>
    <cellStyle name="Input 3 41 4 4 2" xfId="41205"/>
    <cellStyle name="Input 3 41 4 5" xfId="8931"/>
    <cellStyle name="Input 3 41 4 5 2" xfId="41206"/>
    <cellStyle name="Input 3 41 4 6" xfId="10404"/>
    <cellStyle name="Input 3 41 4 6 2" xfId="41207"/>
    <cellStyle name="Input 3 41 4 7" xfId="12301"/>
    <cellStyle name="Input 3 41 4 8" xfId="14002"/>
    <cellStyle name="Input 3 41 4 9" xfId="15614"/>
    <cellStyle name="Input 3 41 5" xfId="2056"/>
    <cellStyle name="Input 3 41 5 2" xfId="41209"/>
    <cellStyle name="Input 3 41 5 2 2" xfId="41210"/>
    <cellStyle name="Input 3 41 5 3" xfId="41211"/>
    <cellStyle name="Input 3 41 5 4" xfId="41212"/>
    <cellStyle name="Input 3 41 5 5" xfId="41213"/>
    <cellStyle name="Input 3 41 5 6" xfId="41214"/>
    <cellStyle name="Input 3 41 5 7" xfId="41208"/>
    <cellStyle name="Input 3 41 6" xfId="3725"/>
    <cellStyle name="Input 3 41 6 2" xfId="41216"/>
    <cellStyle name="Input 3 41 6 2 2" xfId="41217"/>
    <cellStyle name="Input 3 41 6 3" xfId="41218"/>
    <cellStyle name="Input 3 41 6 4" xfId="41219"/>
    <cellStyle name="Input 3 41 6 5" xfId="41220"/>
    <cellStyle name="Input 3 41 6 6" xfId="41221"/>
    <cellStyle name="Input 3 41 6 7" xfId="41215"/>
    <cellStyle name="Input 3 41 7" xfId="5328"/>
    <cellStyle name="Input 3 41 7 2" xfId="41223"/>
    <cellStyle name="Input 3 41 7 2 2" xfId="41224"/>
    <cellStyle name="Input 3 41 7 3" xfId="41225"/>
    <cellStyle name="Input 3 41 7 4" xfId="41226"/>
    <cellStyle name="Input 3 41 7 5" xfId="41227"/>
    <cellStyle name="Input 3 41 7 6" xfId="41228"/>
    <cellStyle name="Input 3 41 7 7" xfId="41222"/>
    <cellStyle name="Input 3 41 8" xfId="6917"/>
    <cellStyle name="Input 3 41 8 2" xfId="41230"/>
    <cellStyle name="Input 3 41 8 2 2" xfId="41231"/>
    <cellStyle name="Input 3 41 8 3" xfId="41232"/>
    <cellStyle name="Input 3 41 8 4" xfId="41233"/>
    <cellStyle name="Input 3 41 8 5" xfId="41234"/>
    <cellStyle name="Input 3 41 8 6" xfId="41235"/>
    <cellStyle name="Input 3 41 8 7" xfId="41229"/>
    <cellStyle name="Input 3 41 9" xfId="8486"/>
    <cellStyle name="Input 3 41 9 2" xfId="41237"/>
    <cellStyle name="Input 3 41 9 2 2" xfId="41238"/>
    <cellStyle name="Input 3 41 9 3" xfId="41239"/>
    <cellStyle name="Input 3 41 9 4" xfId="41240"/>
    <cellStyle name="Input 3 41 9 5" xfId="41241"/>
    <cellStyle name="Input 3 41 9 6" xfId="41242"/>
    <cellStyle name="Input 3 41 9 7" xfId="41236"/>
    <cellStyle name="Input 3 42" xfId="509"/>
    <cellStyle name="Input 3 42 10" xfId="9877"/>
    <cellStyle name="Input 3 42 10 2" xfId="41244"/>
    <cellStyle name="Input 3 42 10 2 2" xfId="41245"/>
    <cellStyle name="Input 3 42 10 3" xfId="41246"/>
    <cellStyle name="Input 3 42 10 4" xfId="41247"/>
    <cellStyle name="Input 3 42 10 5" xfId="41248"/>
    <cellStyle name="Input 3 42 10 6" xfId="41249"/>
    <cellStyle name="Input 3 42 10 7" xfId="41243"/>
    <cellStyle name="Input 3 42 11" xfId="11651"/>
    <cellStyle name="Input 3 42 11 2" xfId="41251"/>
    <cellStyle name="Input 3 42 11 2 2" xfId="41252"/>
    <cellStyle name="Input 3 42 11 3" xfId="41253"/>
    <cellStyle name="Input 3 42 11 4" xfId="41254"/>
    <cellStyle name="Input 3 42 11 5" xfId="41255"/>
    <cellStyle name="Input 3 42 11 6" xfId="41256"/>
    <cellStyle name="Input 3 42 11 7" xfId="41250"/>
    <cellStyle name="Input 3 42 12" xfId="13353"/>
    <cellStyle name="Input 3 42 12 2" xfId="41258"/>
    <cellStyle name="Input 3 42 12 2 2" xfId="41259"/>
    <cellStyle name="Input 3 42 12 3" xfId="41260"/>
    <cellStyle name="Input 3 42 12 4" xfId="41261"/>
    <cellStyle name="Input 3 42 12 5" xfId="41262"/>
    <cellStyle name="Input 3 42 12 6" xfId="41257"/>
    <cellStyle name="Input 3 42 13" xfId="14965"/>
    <cellStyle name="Input 3 42 13 2" xfId="41264"/>
    <cellStyle name="Input 3 42 13 3" xfId="41263"/>
    <cellStyle name="Input 3 42 14" xfId="16576"/>
    <cellStyle name="Input 3 42 14 2" xfId="41266"/>
    <cellStyle name="Input 3 42 14 3" xfId="41265"/>
    <cellStyle name="Input 3 42 15" xfId="18181"/>
    <cellStyle name="Input 3 42 15 2" xfId="41267"/>
    <cellStyle name="Input 3 42 16" xfId="19785"/>
    <cellStyle name="Input 3 42 16 2" xfId="41268"/>
    <cellStyle name="Input 3 42 17" xfId="21377"/>
    <cellStyle name="Input 3 42 17 2" xfId="41269"/>
    <cellStyle name="Input 3 42 18" xfId="22959"/>
    <cellStyle name="Input 3 42 18 2" xfId="41270"/>
    <cellStyle name="Input 3 42 19" xfId="24474"/>
    <cellStyle name="Input 3 42 2" xfId="1099"/>
    <cellStyle name="Input 3 42 2 10" xfId="15935"/>
    <cellStyle name="Input 3 42 2 11" xfId="17540"/>
    <cellStyle name="Input 3 42 2 12" xfId="19143"/>
    <cellStyle name="Input 3 42 2 13" xfId="20735"/>
    <cellStyle name="Input 3 42 2 14" xfId="22312"/>
    <cellStyle name="Input 3 42 2 15" xfId="23833"/>
    <cellStyle name="Input 3 42 2 16" xfId="25306"/>
    <cellStyle name="Input 3 42 2 2" xfId="2894"/>
    <cellStyle name="Input 3 42 2 2 2" xfId="41272"/>
    <cellStyle name="Input 3 42 2 2 3" xfId="41271"/>
    <cellStyle name="Input 3 42 2 3" xfId="4557"/>
    <cellStyle name="Input 3 42 2 3 2" xfId="41273"/>
    <cellStyle name="Input 3 42 2 4" xfId="6149"/>
    <cellStyle name="Input 3 42 2 4 2" xfId="41274"/>
    <cellStyle name="Input 3 42 2 5" xfId="7721"/>
    <cellStyle name="Input 3 42 2 5 2" xfId="41275"/>
    <cellStyle name="Input 3 42 2 6" xfId="9236"/>
    <cellStyle name="Input 3 42 2 6 2" xfId="41276"/>
    <cellStyle name="Input 3 42 2 7" xfId="10709"/>
    <cellStyle name="Input 3 42 2 8" xfId="12622"/>
    <cellStyle name="Input 3 42 2 9" xfId="14323"/>
    <cellStyle name="Input 3 42 3" xfId="1507"/>
    <cellStyle name="Input 3 42 3 10" xfId="16307"/>
    <cellStyle name="Input 3 42 3 11" xfId="17912"/>
    <cellStyle name="Input 3 42 3 12" xfId="19515"/>
    <cellStyle name="Input 3 42 3 13" xfId="21107"/>
    <cellStyle name="Input 3 42 3 14" xfId="22684"/>
    <cellStyle name="Input 3 42 3 15" xfId="24205"/>
    <cellStyle name="Input 3 42 3 16" xfId="25678"/>
    <cellStyle name="Input 3 42 3 2" xfId="3266"/>
    <cellStyle name="Input 3 42 3 2 2" xfId="41278"/>
    <cellStyle name="Input 3 42 3 2 3" xfId="41277"/>
    <cellStyle name="Input 3 42 3 3" xfId="4929"/>
    <cellStyle name="Input 3 42 3 3 2" xfId="41279"/>
    <cellStyle name="Input 3 42 3 4" xfId="6521"/>
    <cellStyle name="Input 3 42 3 4 2" xfId="41280"/>
    <cellStyle name="Input 3 42 3 5" xfId="8093"/>
    <cellStyle name="Input 3 42 3 5 2" xfId="41281"/>
    <cellStyle name="Input 3 42 3 6" xfId="9608"/>
    <cellStyle name="Input 3 42 3 6 2" xfId="41282"/>
    <cellStyle name="Input 3 42 3 7" xfId="11081"/>
    <cellStyle name="Input 3 42 3 8" xfId="12994"/>
    <cellStyle name="Input 3 42 3 9" xfId="14695"/>
    <cellStyle name="Input 3 42 4" xfId="2441"/>
    <cellStyle name="Input 3 42 4 10" xfId="17088"/>
    <cellStyle name="Input 3 42 4 11" xfId="18692"/>
    <cellStyle name="Input 3 42 4 12" xfId="20290"/>
    <cellStyle name="Input 3 42 4 13" xfId="21868"/>
    <cellStyle name="Input 3 42 4 14" xfId="23404"/>
    <cellStyle name="Input 3 42 4 15" xfId="24878"/>
    <cellStyle name="Input 3 42 4 2" xfId="4105"/>
    <cellStyle name="Input 3 42 4 2 2" xfId="41284"/>
    <cellStyle name="Input 3 42 4 2 3" xfId="41283"/>
    <cellStyle name="Input 3 42 4 3" xfId="5700"/>
    <cellStyle name="Input 3 42 4 3 2" xfId="41285"/>
    <cellStyle name="Input 3 42 4 4" xfId="7279"/>
    <cellStyle name="Input 3 42 4 4 2" xfId="41286"/>
    <cellStyle name="Input 3 42 4 5" xfId="8807"/>
    <cellStyle name="Input 3 42 4 5 2" xfId="41287"/>
    <cellStyle name="Input 3 42 4 6" xfId="10281"/>
    <cellStyle name="Input 3 42 4 6 2" xfId="41288"/>
    <cellStyle name="Input 3 42 4 7" xfId="12169"/>
    <cellStyle name="Input 3 42 4 8" xfId="13870"/>
    <cellStyle name="Input 3 42 4 9" xfId="15483"/>
    <cellStyle name="Input 3 42 5" xfId="1924"/>
    <cellStyle name="Input 3 42 5 2" xfId="41290"/>
    <cellStyle name="Input 3 42 5 2 2" xfId="41291"/>
    <cellStyle name="Input 3 42 5 3" xfId="41292"/>
    <cellStyle name="Input 3 42 5 4" xfId="41293"/>
    <cellStyle name="Input 3 42 5 5" xfId="41294"/>
    <cellStyle name="Input 3 42 5 6" xfId="41295"/>
    <cellStyle name="Input 3 42 5 7" xfId="41289"/>
    <cellStyle name="Input 3 42 6" xfId="3594"/>
    <cellStyle name="Input 3 42 6 2" xfId="41297"/>
    <cellStyle name="Input 3 42 6 2 2" xfId="41298"/>
    <cellStyle name="Input 3 42 6 3" xfId="41299"/>
    <cellStyle name="Input 3 42 6 4" xfId="41300"/>
    <cellStyle name="Input 3 42 6 5" xfId="41301"/>
    <cellStyle name="Input 3 42 6 6" xfId="41302"/>
    <cellStyle name="Input 3 42 6 7" xfId="41296"/>
    <cellStyle name="Input 3 42 7" xfId="5198"/>
    <cellStyle name="Input 3 42 7 2" xfId="41304"/>
    <cellStyle name="Input 3 42 7 2 2" xfId="41305"/>
    <cellStyle name="Input 3 42 7 3" xfId="41306"/>
    <cellStyle name="Input 3 42 7 4" xfId="41307"/>
    <cellStyle name="Input 3 42 7 5" xfId="41308"/>
    <cellStyle name="Input 3 42 7 6" xfId="41309"/>
    <cellStyle name="Input 3 42 7 7" xfId="41303"/>
    <cellStyle name="Input 3 42 8" xfId="6790"/>
    <cellStyle name="Input 3 42 8 2" xfId="41311"/>
    <cellStyle name="Input 3 42 8 2 2" xfId="41312"/>
    <cellStyle name="Input 3 42 8 3" xfId="41313"/>
    <cellStyle name="Input 3 42 8 4" xfId="41314"/>
    <cellStyle name="Input 3 42 8 5" xfId="41315"/>
    <cellStyle name="Input 3 42 8 6" xfId="41316"/>
    <cellStyle name="Input 3 42 8 7" xfId="41310"/>
    <cellStyle name="Input 3 42 9" xfId="8362"/>
    <cellStyle name="Input 3 42 9 2" xfId="41318"/>
    <cellStyle name="Input 3 42 9 2 2" xfId="41319"/>
    <cellStyle name="Input 3 42 9 3" xfId="41320"/>
    <cellStyle name="Input 3 42 9 4" xfId="41321"/>
    <cellStyle name="Input 3 42 9 5" xfId="41322"/>
    <cellStyle name="Input 3 42 9 6" xfId="41323"/>
    <cellStyle name="Input 3 42 9 7" xfId="41317"/>
    <cellStyle name="Input 3 43" xfId="669"/>
    <cellStyle name="Input 3 43 10" xfId="10022"/>
    <cellStyle name="Input 3 43 10 2" xfId="41325"/>
    <cellStyle name="Input 3 43 10 2 2" xfId="41326"/>
    <cellStyle name="Input 3 43 10 3" xfId="41327"/>
    <cellStyle name="Input 3 43 10 4" xfId="41328"/>
    <cellStyle name="Input 3 43 10 5" xfId="41329"/>
    <cellStyle name="Input 3 43 10 6" xfId="41330"/>
    <cellStyle name="Input 3 43 10 7" xfId="41324"/>
    <cellStyle name="Input 3 43 11" xfId="11811"/>
    <cellStyle name="Input 3 43 11 2" xfId="41332"/>
    <cellStyle name="Input 3 43 11 2 2" xfId="41333"/>
    <cellStyle name="Input 3 43 11 3" xfId="41334"/>
    <cellStyle name="Input 3 43 11 4" xfId="41335"/>
    <cellStyle name="Input 3 43 11 5" xfId="41336"/>
    <cellStyle name="Input 3 43 11 6" xfId="41337"/>
    <cellStyle name="Input 3 43 11 7" xfId="41331"/>
    <cellStyle name="Input 3 43 12" xfId="13512"/>
    <cellStyle name="Input 3 43 12 2" xfId="41339"/>
    <cellStyle name="Input 3 43 12 2 2" xfId="41340"/>
    <cellStyle name="Input 3 43 12 3" xfId="41341"/>
    <cellStyle name="Input 3 43 12 4" xfId="41342"/>
    <cellStyle name="Input 3 43 12 5" xfId="41343"/>
    <cellStyle name="Input 3 43 12 6" xfId="41338"/>
    <cellStyle name="Input 3 43 13" xfId="15125"/>
    <cellStyle name="Input 3 43 13 2" xfId="41345"/>
    <cellStyle name="Input 3 43 13 3" xfId="41344"/>
    <cellStyle name="Input 3 43 14" xfId="16735"/>
    <cellStyle name="Input 3 43 14 2" xfId="41347"/>
    <cellStyle name="Input 3 43 14 3" xfId="41346"/>
    <cellStyle name="Input 3 43 15" xfId="18337"/>
    <cellStyle name="Input 3 43 15 2" xfId="41348"/>
    <cellStyle name="Input 3 43 16" xfId="19941"/>
    <cellStyle name="Input 3 43 16 2" xfId="41349"/>
    <cellStyle name="Input 3 43 17" xfId="21531"/>
    <cellStyle name="Input 3 43 17 2" xfId="41350"/>
    <cellStyle name="Input 3 43 18" xfId="23105"/>
    <cellStyle name="Input 3 43 18 2" xfId="41351"/>
    <cellStyle name="Input 3 43 19" xfId="24619"/>
    <cellStyle name="Input 3 43 2" xfId="1259"/>
    <cellStyle name="Input 3 43 2 10" xfId="16080"/>
    <cellStyle name="Input 3 43 2 11" xfId="17685"/>
    <cellStyle name="Input 3 43 2 12" xfId="19288"/>
    <cellStyle name="Input 3 43 2 13" xfId="20880"/>
    <cellStyle name="Input 3 43 2 14" xfId="22457"/>
    <cellStyle name="Input 3 43 2 15" xfId="23978"/>
    <cellStyle name="Input 3 43 2 16" xfId="25451"/>
    <cellStyle name="Input 3 43 2 2" xfId="3039"/>
    <cellStyle name="Input 3 43 2 2 2" xfId="41353"/>
    <cellStyle name="Input 3 43 2 2 3" xfId="41352"/>
    <cellStyle name="Input 3 43 2 3" xfId="4702"/>
    <cellStyle name="Input 3 43 2 3 2" xfId="41354"/>
    <cellStyle name="Input 3 43 2 4" xfId="6294"/>
    <cellStyle name="Input 3 43 2 4 2" xfId="41355"/>
    <cellStyle name="Input 3 43 2 5" xfId="7866"/>
    <cellStyle name="Input 3 43 2 5 2" xfId="41356"/>
    <cellStyle name="Input 3 43 2 6" xfId="9381"/>
    <cellStyle name="Input 3 43 2 6 2" xfId="41357"/>
    <cellStyle name="Input 3 43 2 7" xfId="10854"/>
    <cellStyle name="Input 3 43 2 8" xfId="12767"/>
    <cellStyle name="Input 3 43 2 9" xfId="14468"/>
    <cellStyle name="Input 3 43 3" xfId="1667"/>
    <cellStyle name="Input 3 43 3 10" xfId="16452"/>
    <cellStyle name="Input 3 43 3 11" xfId="18057"/>
    <cellStyle name="Input 3 43 3 12" xfId="19660"/>
    <cellStyle name="Input 3 43 3 13" xfId="21252"/>
    <cellStyle name="Input 3 43 3 14" xfId="22829"/>
    <cellStyle name="Input 3 43 3 15" xfId="24350"/>
    <cellStyle name="Input 3 43 3 16" xfId="25823"/>
    <cellStyle name="Input 3 43 3 2" xfId="3411"/>
    <cellStyle name="Input 3 43 3 2 2" xfId="41359"/>
    <cellStyle name="Input 3 43 3 2 3" xfId="41358"/>
    <cellStyle name="Input 3 43 3 3" xfId="5074"/>
    <cellStyle name="Input 3 43 3 3 2" xfId="41360"/>
    <cellStyle name="Input 3 43 3 4" xfId="6666"/>
    <cellStyle name="Input 3 43 3 4 2" xfId="41361"/>
    <cellStyle name="Input 3 43 3 5" xfId="8238"/>
    <cellStyle name="Input 3 43 3 5 2" xfId="41362"/>
    <cellStyle name="Input 3 43 3 6" xfId="9753"/>
    <cellStyle name="Input 3 43 3 6 2" xfId="41363"/>
    <cellStyle name="Input 3 43 3 7" xfId="11226"/>
    <cellStyle name="Input 3 43 3 8" xfId="13139"/>
    <cellStyle name="Input 3 43 3 9" xfId="14840"/>
    <cellStyle name="Input 3 43 4" xfId="2601"/>
    <cellStyle name="Input 3 43 4 10" xfId="17248"/>
    <cellStyle name="Input 3 43 4 11" xfId="18851"/>
    <cellStyle name="Input 3 43 4 12" xfId="20445"/>
    <cellStyle name="Input 3 43 4 13" xfId="22021"/>
    <cellStyle name="Input 3 43 4 14" xfId="23550"/>
    <cellStyle name="Input 3 43 4 15" xfId="25023"/>
    <cellStyle name="Input 3 43 4 2" xfId="4264"/>
    <cellStyle name="Input 3 43 4 2 2" xfId="41365"/>
    <cellStyle name="Input 3 43 4 2 3" xfId="41364"/>
    <cellStyle name="Input 3 43 4 3" xfId="5856"/>
    <cellStyle name="Input 3 43 4 3 2" xfId="41366"/>
    <cellStyle name="Input 3 43 4 4" xfId="7431"/>
    <cellStyle name="Input 3 43 4 4 2" xfId="41367"/>
    <cellStyle name="Input 3 43 4 5" xfId="8953"/>
    <cellStyle name="Input 3 43 4 5 2" xfId="41368"/>
    <cellStyle name="Input 3 43 4 6" xfId="10426"/>
    <cellStyle name="Input 3 43 4 6 2" xfId="41369"/>
    <cellStyle name="Input 3 43 4 7" xfId="12329"/>
    <cellStyle name="Input 3 43 4 8" xfId="14030"/>
    <cellStyle name="Input 3 43 4 9" xfId="15642"/>
    <cellStyle name="Input 3 43 5" xfId="2084"/>
    <cellStyle name="Input 3 43 5 2" xfId="41371"/>
    <cellStyle name="Input 3 43 5 2 2" xfId="41372"/>
    <cellStyle name="Input 3 43 5 3" xfId="41373"/>
    <cellStyle name="Input 3 43 5 4" xfId="41374"/>
    <cellStyle name="Input 3 43 5 5" xfId="41375"/>
    <cellStyle name="Input 3 43 5 6" xfId="41376"/>
    <cellStyle name="Input 3 43 5 7" xfId="41370"/>
    <cellStyle name="Input 3 43 6" xfId="3753"/>
    <cellStyle name="Input 3 43 6 2" xfId="41378"/>
    <cellStyle name="Input 3 43 6 2 2" xfId="41379"/>
    <cellStyle name="Input 3 43 6 3" xfId="41380"/>
    <cellStyle name="Input 3 43 6 4" xfId="41381"/>
    <cellStyle name="Input 3 43 6 5" xfId="41382"/>
    <cellStyle name="Input 3 43 6 6" xfId="41383"/>
    <cellStyle name="Input 3 43 6 7" xfId="41377"/>
    <cellStyle name="Input 3 43 7" xfId="5356"/>
    <cellStyle name="Input 3 43 7 2" xfId="41385"/>
    <cellStyle name="Input 3 43 7 2 2" xfId="41386"/>
    <cellStyle name="Input 3 43 7 3" xfId="41387"/>
    <cellStyle name="Input 3 43 7 4" xfId="41388"/>
    <cellStyle name="Input 3 43 7 5" xfId="41389"/>
    <cellStyle name="Input 3 43 7 6" xfId="41390"/>
    <cellStyle name="Input 3 43 7 7" xfId="41384"/>
    <cellStyle name="Input 3 43 8" xfId="6943"/>
    <cellStyle name="Input 3 43 8 2" xfId="41392"/>
    <cellStyle name="Input 3 43 8 2 2" xfId="41393"/>
    <cellStyle name="Input 3 43 8 3" xfId="41394"/>
    <cellStyle name="Input 3 43 8 4" xfId="41395"/>
    <cellStyle name="Input 3 43 8 5" xfId="41396"/>
    <cellStyle name="Input 3 43 8 6" xfId="41397"/>
    <cellStyle name="Input 3 43 8 7" xfId="41391"/>
    <cellStyle name="Input 3 43 9" xfId="8508"/>
    <cellStyle name="Input 3 43 9 2" xfId="41399"/>
    <cellStyle name="Input 3 43 9 2 2" xfId="41400"/>
    <cellStyle name="Input 3 43 9 3" xfId="41401"/>
    <cellStyle name="Input 3 43 9 4" xfId="41402"/>
    <cellStyle name="Input 3 43 9 5" xfId="41403"/>
    <cellStyle name="Input 3 43 9 6" xfId="41404"/>
    <cellStyle name="Input 3 43 9 7" xfId="41398"/>
    <cellStyle name="Input 3 44" xfId="677"/>
    <cellStyle name="Input 3 44 10" xfId="10027"/>
    <cellStyle name="Input 3 44 10 2" xfId="41406"/>
    <cellStyle name="Input 3 44 10 2 2" xfId="41407"/>
    <cellStyle name="Input 3 44 10 3" xfId="41408"/>
    <cellStyle name="Input 3 44 10 4" xfId="41409"/>
    <cellStyle name="Input 3 44 10 5" xfId="41410"/>
    <cellStyle name="Input 3 44 10 6" xfId="41411"/>
    <cellStyle name="Input 3 44 10 7" xfId="41405"/>
    <cellStyle name="Input 3 44 11" xfId="11819"/>
    <cellStyle name="Input 3 44 11 2" xfId="41413"/>
    <cellStyle name="Input 3 44 11 2 2" xfId="41414"/>
    <cellStyle name="Input 3 44 11 3" xfId="41415"/>
    <cellStyle name="Input 3 44 11 4" xfId="41416"/>
    <cellStyle name="Input 3 44 11 5" xfId="41417"/>
    <cellStyle name="Input 3 44 11 6" xfId="41418"/>
    <cellStyle name="Input 3 44 11 7" xfId="41412"/>
    <cellStyle name="Input 3 44 12" xfId="13520"/>
    <cellStyle name="Input 3 44 12 2" xfId="41420"/>
    <cellStyle name="Input 3 44 12 2 2" xfId="41421"/>
    <cellStyle name="Input 3 44 12 3" xfId="41422"/>
    <cellStyle name="Input 3 44 12 4" xfId="41423"/>
    <cellStyle name="Input 3 44 12 5" xfId="41424"/>
    <cellStyle name="Input 3 44 12 6" xfId="41419"/>
    <cellStyle name="Input 3 44 13" xfId="15133"/>
    <cellStyle name="Input 3 44 13 2" xfId="41426"/>
    <cellStyle name="Input 3 44 13 3" xfId="41425"/>
    <cellStyle name="Input 3 44 14" xfId="16742"/>
    <cellStyle name="Input 3 44 14 2" xfId="41428"/>
    <cellStyle name="Input 3 44 14 3" xfId="41427"/>
    <cellStyle name="Input 3 44 15" xfId="18345"/>
    <cellStyle name="Input 3 44 15 2" xfId="41429"/>
    <cellStyle name="Input 3 44 16" xfId="19948"/>
    <cellStyle name="Input 3 44 16 2" xfId="41430"/>
    <cellStyle name="Input 3 44 17" xfId="21538"/>
    <cellStyle name="Input 3 44 17 2" xfId="41431"/>
    <cellStyle name="Input 3 44 18" xfId="23110"/>
    <cellStyle name="Input 3 44 18 2" xfId="41432"/>
    <cellStyle name="Input 3 44 19" xfId="24624"/>
    <cellStyle name="Input 3 44 2" xfId="1266"/>
    <cellStyle name="Input 3 44 2 10" xfId="16085"/>
    <cellStyle name="Input 3 44 2 11" xfId="17690"/>
    <cellStyle name="Input 3 44 2 12" xfId="19293"/>
    <cellStyle name="Input 3 44 2 13" xfId="20885"/>
    <cellStyle name="Input 3 44 2 14" xfId="22462"/>
    <cellStyle name="Input 3 44 2 15" xfId="23983"/>
    <cellStyle name="Input 3 44 2 16" xfId="25456"/>
    <cellStyle name="Input 3 44 2 2" xfId="3044"/>
    <cellStyle name="Input 3 44 2 2 2" xfId="41434"/>
    <cellStyle name="Input 3 44 2 2 3" xfId="41433"/>
    <cellStyle name="Input 3 44 2 3" xfId="4707"/>
    <cellStyle name="Input 3 44 2 3 2" xfId="41435"/>
    <cellStyle name="Input 3 44 2 4" xfId="6299"/>
    <cellStyle name="Input 3 44 2 4 2" xfId="41436"/>
    <cellStyle name="Input 3 44 2 5" xfId="7871"/>
    <cellStyle name="Input 3 44 2 5 2" xfId="41437"/>
    <cellStyle name="Input 3 44 2 6" xfId="9386"/>
    <cellStyle name="Input 3 44 2 6 2" xfId="41438"/>
    <cellStyle name="Input 3 44 2 7" xfId="10859"/>
    <cellStyle name="Input 3 44 2 8" xfId="12772"/>
    <cellStyle name="Input 3 44 2 9" xfId="14473"/>
    <cellStyle name="Input 3 44 3" xfId="1675"/>
    <cellStyle name="Input 3 44 3 10" xfId="16457"/>
    <cellStyle name="Input 3 44 3 11" xfId="18062"/>
    <cellStyle name="Input 3 44 3 12" xfId="19665"/>
    <cellStyle name="Input 3 44 3 13" xfId="21257"/>
    <cellStyle name="Input 3 44 3 14" xfId="22834"/>
    <cellStyle name="Input 3 44 3 15" xfId="24355"/>
    <cellStyle name="Input 3 44 3 16" xfId="25828"/>
    <cellStyle name="Input 3 44 3 2" xfId="3416"/>
    <cellStyle name="Input 3 44 3 2 2" xfId="41440"/>
    <cellStyle name="Input 3 44 3 2 3" xfId="41439"/>
    <cellStyle name="Input 3 44 3 3" xfId="5079"/>
    <cellStyle name="Input 3 44 3 3 2" xfId="41441"/>
    <cellStyle name="Input 3 44 3 4" xfId="6671"/>
    <cellStyle name="Input 3 44 3 4 2" xfId="41442"/>
    <cellStyle name="Input 3 44 3 5" xfId="8243"/>
    <cellStyle name="Input 3 44 3 5 2" xfId="41443"/>
    <cellStyle name="Input 3 44 3 6" xfId="9758"/>
    <cellStyle name="Input 3 44 3 6 2" xfId="41444"/>
    <cellStyle name="Input 3 44 3 7" xfId="11231"/>
    <cellStyle name="Input 3 44 3 8" xfId="13144"/>
    <cellStyle name="Input 3 44 3 9" xfId="14845"/>
    <cellStyle name="Input 3 44 4" xfId="2609"/>
    <cellStyle name="Input 3 44 4 10" xfId="17256"/>
    <cellStyle name="Input 3 44 4 11" xfId="18859"/>
    <cellStyle name="Input 3 44 4 12" xfId="20453"/>
    <cellStyle name="Input 3 44 4 13" xfId="22028"/>
    <cellStyle name="Input 3 44 4 14" xfId="23555"/>
    <cellStyle name="Input 3 44 4 15" xfId="25028"/>
    <cellStyle name="Input 3 44 4 2" xfId="4272"/>
    <cellStyle name="Input 3 44 4 2 2" xfId="41446"/>
    <cellStyle name="Input 3 44 4 2 3" xfId="41445"/>
    <cellStyle name="Input 3 44 4 3" xfId="5864"/>
    <cellStyle name="Input 3 44 4 3 2" xfId="41447"/>
    <cellStyle name="Input 3 44 4 4" xfId="7437"/>
    <cellStyle name="Input 3 44 4 4 2" xfId="41448"/>
    <cellStyle name="Input 3 44 4 5" xfId="8958"/>
    <cellStyle name="Input 3 44 4 5 2" xfId="41449"/>
    <cellStyle name="Input 3 44 4 6" xfId="10431"/>
    <cellStyle name="Input 3 44 4 6 2" xfId="41450"/>
    <cellStyle name="Input 3 44 4 7" xfId="12337"/>
    <cellStyle name="Input 3 44 4 8" xfId="14038"/>
    <cellStyle name="Input 3 44 4 9" xfId="15650"/>
    <cellStyle name="Input 3 44 5" xfId="2092"/>
    <cellStyle name="Input 3 44 5 2" xfId="41452"/>
    <cellStyle name="Input 3 44 5 2 2" xfId="41453"/>
    <cellStyle name="Input 3 44 5 3" xfId="41454"/>
    <cellStyle name="Input 3 44 5 4" xfId="41455"/>
    <cellStyle name="Input 3 44 5 5" xfId="41456"/>
    <cellStyle name="Input 3 44 5 6" xfId="41457"/>
    <cellStyle name="Input 3 44 5 7" xfId="41451"/>
    <cellStyle name="Input 3 44 6" xfId="3761"/>
    <cellStyle name="Input 3 44 6 2" xfId="41459"/>
    <cellStyle name="Input 3 44 6 2 2" xfId="41460"/>
    <cellStyle name="Input 3 44 6 3" xfId="41461"/>
    <cellStyle name="Input 3 44 6 4" xfId="41462"/>
    <cellStyle name="Input 3 44 6 5" xfId="41463"/>
    <cellStyle name="Input 3 44 6 6" xfId="41464"/>
    <cellStyle name="Input 3 44 6 7" xfId="41458"/>
    <cellStyle name="Input 3 44 7" xfId="5363"/>
    <cellStyle name="Input 3 44 7 2" xfId="41466"/>
    <cellStyle name="Input 3 44 7 2 2" xfId="41467"/>
    <cellStyle name="Input 3 44 7 3" xfId="41468"/>
    <cellStyle name="Input 3 44 7 4" xfId="41469"/>
    <cellStyle name="Input 3 44 7 5" xfId="41470"/>
    <cellStyle name="Input 3 44 7 6" xfId="41471"/>
    <cellStyle name="Input 3 44 7 7" xfId="41465"/>
    <cellStyle name="Input 3 44 8" xfId="6949"/>
    <cellStyle name="Input 3 44 8 2" xfId="41473"/>
    <cellStyle name="Input 3 44 8 2 2" xfId="41474"/>
    <cellStyle name="Input 3 44 8 3" xfId="41475"/>
    <cellStyle name="Input 3 44 8 4" xfId="41476"/>
    <cellStyle name="Input 3 44 8 5" xfId="41477"/>
    <cellStyle name="Input 3 44 8 6" xfId="41478"/>
    <cellStyle name="Input 3 44 8 7" xfId="41472"/>
    <cellStyle name="Input 3 44 9" xfId="8513"/>
    <cellStyle name="Input 3 44 9 2" xfId="41480"/>
    <cellStyle name="Input 3 44 9 2 2" xfId="41481"/>
    <cellStyle name="Input 3 44 9 3" xfId="41482"/>
    <cellStyle name="Input 3 44 9 4" xfId="41483"/>
    <cellStyle name="Input 3 44 9 5" xfId="41484"/>
    <cellStyle name="Input 3 44 9 6" xfId="41485"/>
    <cellStyle name="Input 3 44 9 7" xfId="41479"/>
    <cellStyle name="Input 3 45" xfId="665"/>
    <cellStyle name="Input 3 45 10" xfId="10018"/>
    <cellStyle name="Input 3 45 10 2" xfId="41487"/>
    <cellStyle name="Input 3 45 10 2 2" xfId="41488"/>
    <cellStyle name="Input 3 45 10 3" xfId="41489"/>
    <cellStyle name="Input 3 45 10 4" xfId="41490"/>
    <cellStyle name="Input 3 45 10 5" xfId="41491"/>
    <cellStyle name="Input 3 45 10 6" xfId="41492"/>
    <cellStyle name="Input 3 45 10 7" xfId="41486"/>
    <cellStyle name="Input 3 45 11" xfId="11807"/>
    <cellStyle name="Input 3 45 11 2" xfId="41494"/>
    <cellStyle name="Input 3 45 11 2 2" xfId="41495"/>
    <cellStyle name="Input 3 45 11 3" xfId="41496"/>
    <cellStyle name="Input 3 45 11 4" xfId="41497"/>
    <cellStyle name="Input 3 45 11 5" xfId="41498"/>
    <cellStyle name="Input 3 45 11 6" xfId="41499"/>
    <cellStyle name="Input 3 45 11 7" xfId="41493"/>
    <cellStyle name="Input 3 45 12" xfId="13508"/>
    <cellStyle name="Input 3 45 12 2" xfId="41501"/>
    <cellStyle name="Input 3 45 12 2 2" xfId="41502"/>
    <cellStyle name="Input 3 45 12 3" xfId="41503"/>
    <cellStyle name="Input 3 45 12 4" xfId="41504"/>
    <cellStyle name="Input 3 45 12 5" xfId="41505"/>
    <cellStyle name="Input 3 45 12 6" xfId="41500"/>
    <cellStyle name="Input 3 45 13" xfId="15121"/>
    <cellStyle name="Input 3 45 13 2" xfId="41507"/>
    <cellStyle name="Input 3 45 13 3" xfId="41506"/>
    <cellStyle name="Input 3 45 14" xfId="16731"/>
    <cellStyle name="Input 3 45 14 2" xfId="41509"/>
    <cellStyle name="Input 3 45 14 3" xfId="41508"/>
    <cellStyle name="Input 3 45 15" xfId="18333"/>
    <cellStyle name="Input 3 45 15 2" xfId="41510"/>
    <cellStyle name="Input 3 45 16" xfId="19937"/>
    <cellStyle name="Input 3 45 16 2" xfId="41511"/>
    <cellStyle name="Input 3 45 17" xfId="21527"/>
    <cellStyle name="Input 3 45 17 2" xfId="41512"/>
    <cellStyle name="Input 3 45 18" xfId="23101"/>
    <cellStyle name="Input 3 45 18 2" xfId="41513"/>
    <cellStyle name="Input 3 45 19" xfId="24615"/>
    <cellStyle name="Input 3 45 2" xfId="1255"/>
    <cellStyle name="Input 3 45 2 10" xfId="16076"/>
    <cellStyle name="Input 3 45 2 11" xfId="17681"/>
    <cellStyle name="Input 3 45 2 12" xfId="19284"/>
    <cellStyle name="Input 3 45 2 13" xfId="20876"/>
    <cellStyle name="Input 3 45 2 14" xfId="22453"/>
    <cellStyle name="Input 3 45 2 15" xfId="23974"/>
    <cellStyle name="Input 3 45 2 16" xfId="25447"/>
    <cellStyle name="Input 3 45 2 2" xfId="3035"/>
    <cellStyle name="Input 3 45 2 2 2" xfId="41515"/>
    <cellStyle name="Input 3 45 2 2 3" xfId="41514"/>
    <cellStyle name="Input 3 45 2 3" xfId="4698"/>
    <cellStyle name="Input 3 45 2 3 2" xfId="41516"/>
    <cellStyle name="Input 3 45 2 4" xfId="6290"/>
    <cellStyle name="Input 3 45 2 4 2" xfId="41517"/>
    <cellStyle name="Input 3 45 2 5" xfId="7862"/>
    <cellStyle name="Input 3 45 2 5 2" xfId="41518"/>
    <cellStyle name="Input 3 45 2 6" xfId="9377"/>
    <cellStyle name="Input 3 45 2 6 2" xfId="41519"/>
    <cellStyle name="Input 3 45 2 7" xfId="10850"/>
    <cellStyle name="Input 3 45 2 8" xfId="12763"/>
    <cellStyle name="Input 3 45 2 9" xfId="14464"/>
    <cellStyle name="Input 3 45 3" xfId="1663"/>
    <cellStyle name="Input 3 45 3 10" xfId="16448"/>
    <cellStyle name="Input 3 45 3 11" xfId="18053"/>
    <cellStyle name="Input 3 45 3 12" xfId="19656"/>
    <cellStyle name="Input 3 45 3 13" xfId="21248"/>
    <cellStyle name="Input 3 45 3 14" xfId="22825"/>
    <cellStyle name="Input 3 45 3 15" xfId="24346"/>
    <cellStyle name="Input 3 45 3 16" xfId="25819"/>
    <cellStyle name="Input 3 45 3 2" xfId="3407"/>
    <cellStyle name="Input 3 45 3 2 2" xfId="41521"/>
    <cellStyle name="Input 3 45 3 2 3" xfId="41520"/>
    <cellStyle name="Input 3 45 3 3" xfId="5070"/>
    <cellStyle name="Input 3 45 3 3 2" xfId="41522"/>
    <cellStyle name="Input 3 45 3 4" xfId="6662"/>
    <cellStyle name="Input 3 45 3 4 2" xfId="41523"/>
    <cellStyle name="Input 3 45 3 5" xfId="8234"/>
    <cellStyle name="Input 3 45 3 5 2" xfId="41524"/>
    <cellStyle name="Input 3 45 3 6" xfId="9749"/>
    <cellStyle name="Input 3 45 3 6 2" xfId="41525"/>
    <cellStyle name="Input 3 45 3 7" xfId="11222"/>
    <cellStyle name="Input 3 45 3 8" xfId="13135"/>
    <cellStyle name="Input 3 45 3 9" xfId="14836"/>
    <cellStyle name="Input 3 45 4" xfId="2597"/>
    <cellStyle name="Input 3 45 4 10" xfId="17244"/>
    <cellStyle name="Input 3 45 4 11" xfId="18847"/>
    <cellStyle name="Input 3 45 4 12" xfId="20441"/>
    <cellStyle name="Input 3 45 4 13" xfId="22017"/>
    <cellStyle name="Input 3 45 4 14" xfId="23546"/>
    <cellStyle name="Input 3 45 4 15" xfId="25019"/>
    <cellStyle name="Input 3 45 4 2" xfId="4260"/>
    <cellStyle name="Input 3 45 4 2 2" xfId="41527"/>
    <cellStyle name="Input 3 45 4 2 3" xfId="41526"/>
    <cellStyle name="Input 3 45 4 3" xfId="5852"/>
    <cellStyle name="Input 3 45 4 3 2" xfId="41528"/>
    <cellStyle name="Input 3 45 4 4" xfId="7427"/>
    <cellStyle name="Input 3 45 4 4 2" xfId="41529"/>
    <cellStyle name="Input 3 45 4 5" xfId="8949"/>
    <cellStyle name="Input 3 45 4 5 2" xfId="41530"/>
    <cellStyle name="Input 3 45 4 6" xfId="10422"/>
    <cellStyle name="Input 3 45 4 6 2" xfId="41531"/>
    <cellStyle name="Input 3 45 4 7" xfId="12325"/>
    <cellStyle name="Input 3 45 4 8" xfId="14026"/>
    <cellStyle name="Input 3 45 4 9" xfId="15638"/>
    <cellStyle name="Input 3 45 5" xfId="2080"/>
    <cellStyle name="Input 3 45 5 2" xfId="41533"/>
    <cellStyle name="Input 3 45 5 2 2" xfId="41534"/>
    <cellStyle name="Input 3 45 5 3" xfId="41535"/>
    <cellStyle name="Input 3 45 5 4" xfId="41536"/>
    <cellStyle name="Input 3 45 5 5" xfId="41537"/>
    <cellStyle name="Input 3 45 5 6" xfId="41538"/>
    <cellStyle name="Input 3 45 5 7" xfId="41532"/>
    <cellStyle name="Input 3 45 6" xfId="3749"/>
    <cellStyle name="Input 3 45 6 2" xfId="41540"/>
    <cellStyle name="Input 3 45 6 2 2" xfId="41541"/>
    <cellStyle name="Input 3 45 6 3" xfId="41542"/>
    <cellStyle name="Input 3 45 6 4" xfId="41543"/>
    <cellStyle name="Input 3 45 6 5" xfId="41544"/>
    <cellStyle name="Input 3 45 6 6" xfId="41545"/>
    <cellStyle name="Input 3 45 6 7" xfId="41539"/>
    <cellStyle name="Input 3 45 7" xfId="5352"/>
    <cellStyle name="Input 3 45 7 2" xfId="41547"/>
    <cellStyle name="Input 3 45 7 2 2" xfId="41548"/>
    <cellStyle name="Input 3 45 7 3" xfId="41549"/>
    <cellStyle name="Input 3 45 7 4" xfId="41550"/>
    <cellStyle name="Input 3 45 7 5" xfId="41551"/>
    <cellStyle name="Input 3 45 7 6" xfId="41552"/>
    <cellStyle name="Input 3 45 7 7" xfId="41546"/>
    <cellStyle name="Input 3 45 8" xfId="6939"/>
    <cellStyle name="Input 3 45 8 2" xfId="41554"/>
    <cellStyle name="Input 3 45 8 2 2" xfId="41555"/>
    <cellStyle name="Input 3 45 8 3" xfId="41556"/>
    <cellStyle name="Input 3 45 8 4" xfId="41557"/>
    <cellStyle name="Input 3 45 8 5" xfId="41558"/>
    <cellStyle name="Input 3 45 8 6" xfId="41559"/>
    <cellStyle name="Input 3 45 8 7" xfId="41553"/>
    <cellStyle name="Input 3 45 9" xfId="8504"/>
    <cellStyle name="Input 3 45 9 2" xfId="41561"/>
    <cellStyle name="Input 3 45 9 2 2" xfId="41562"/>
    <cellStyle name="Input 3 45 9 3" xfId="41563"/>
    <cellStyle name="Input 3 45 9 4" xfId="41564"/>
    <cellStyle name="Input 3 45 9 5" xfId="41565"/>
    <cellStyle name="Input 3 45 9 6" xfId="41566"/>
    <cellStyle name="Input 3 45 9 7" xfId="41560"/>
    <cellStyle name="Input 3 46" xfId="695"/>
    <cellStyle name="Input 3 46 10" xfId="10043"/>
    <cellStyle name="Input 3 46 10 2" xfId="41568"/>
    <cellStyle name="Input 3 46 10 2 2" xfId="41569"/>
    <cellStyle name="Input 3 46 10 3" xfId="41570"/>
    <cellStyle name="Input 3 46 10 4" xfId="41571"/>
    <cellStyle name="Input 3 46 10 5" xfId="41572"/>
    <cellStyle name="Input 3 46 10 6" xfId="41573"/>
    <cellStyle name="Input 3 46 10 7" xfId="41567"/>
    <cellStyle name="Input 3 46 11" xfId="11838"/>
    <cellStyle name="Input 3 46 11 2" xfId="41575"/>
    <cellStyle name="Input 3 46 11 2 2" xfId="41576"/>
    <cellStyle name="Input 3 46 11 3" xfId="41577"/>
    <cellStyle name="Input 3 46 11 4" xfId="41578"/>
    <cellStyle name="Input 3 46 11 5" xfId="41579"/>
    <cellStyle name="Input 3 46 11 6" xfId="41580"/>
    <cellStyle name="Input 3 46 11 7" xfId="41574"/>
    <cellStyle name="Input 3 46 12" xfId="13539"/>
    <cellStyle name="Input 3 46 12 2" xfId="41582"/>
    <cellStyle name="Input 3 46 12 2 2" xfId="41583"/>
    <cellStyle name="Input 3 46 12 3" xfId="41584"/>
    <cellStyle name="Input 3 46 12 4" xfId="41585"/>
    <cellStyle name="Input 3 46 12 5" xfId="41586"/>
    <cellStyle name="Input 3 46 12 6" xfId="41581"/>
    <cellStyle name="Input 3 46 13" xfId="15152"/>
    <cellStyle name="Input 3 46 13 2" xfId="41588"/>
    <cellStyle name="Input 3 46 13 3" xfId="41587"/>
    <cellStyle name="Input 3 46 14" xfId="16761"/>
    <cellStyle name="Input 3 46 14 2" xfId="41590"/>
    <cellStyle name="Input 3 46 14 3" xfId="41589"/>
    <cellStyle name="Input 3 46 15" xfId="18364"/>
    <cellStyle name="Input 3 46 15 2" xfId="41591"/>
    <cellStyle name="Input 3 46 16" xfId="19967"/>
    <cellStyle name="Input 3 46 16 2" xfId="41592"/>
    <cellStyle name="Input 3 46 17" xfId="21557"/>
    <cellStyle name="Input 3 46 17 2" xfId="41593"/>
    <cellStyle name="Input 3 46 18" xfId="23126"/>
    <cellStyle name="Input 3 46 18 2" xfId="41594"/>
    <cellStyle name="Input 3 46 19" xfId="24640"/>
    <cellStyle name="Input 3 46 2" xfId="1285"/>
    <cellStyle name="Input 3 46 2 10" xfId="16101"/>
    <cellStyle name="Input 3 46 2 11" xfId="17706"/>
    <cellStyle name="Input 3 46 2 12" xfId="19309"/>
    <cellStyle name="Input 3 46 2 13" xfId="20901"/>
    <cellStyle name="Input 3 46 2 14" xfId="22478"/>
    <cellStyle name="Input 3 46 2 15" xfId="23999"/>
    <cellStyle name="Input 3 46 2 16" xfId="25472"/>
    <cellStyle name="Input 3 46 2 2" xfId="3060"/>
    <cellStyle name="Input 3 46 2 2 2" xfId="41596"/>
    <cellStyle name="Input 3 46 2 2 3" xfId="41595"/>
    <cellStyle name="Input 3 46 2 3" xfId="4723"/>
    <cellStyle name="Input 3 46 2 3 2" xfId="41597"/>
    <cellStyle name="Input 3 46 2 4" xfId="6315"/>
    <cellStyle name="Input 3 46 2 4 2" xfId="41598"/>
    <cellStyle name="Input 3 46 2 5" xfId="7887"/>
    <cellStyle name="Input 3 46 2 5 2" xfId="41599"/>
    <cellStyle name="Input 3 46 2 6" xfId="9402"/>
    <cellStyle name="Input 3 46 2 6 2" xfId="41600"/>
    <cellStyle name="Input 3 46 2 7" xfId="10875"/>
    <cellStyle name="Input 3 46 2 8" xfId="12788"/>
    <cellStyle name="Input 3 46 2 9" xfId="14489"/>
    <cellStyle name="Input 3 46 3" xfId="1694"/>
    <cellStyle name="Input 3 46 3 10" xfId="16473"/>
    <cellStyle name="Input 3 46 3 11" xfId="18078"/>
    <cellStyle name="Input 3 46 3 12" xfId="19681"/>
    <cellStyle name="Input 3 46 3 13" xfId="21273"/>
    <cellStyle name="Input 3 46 3 14" xfId="22850"/>
    <cellStyle name="Input 3 46 3 15" xfId="24371"/>
    <cellStyle name="Input 3 46 3 16" xfId="25844"/>
    <cellStyle name="Input 3 46 3 2" xfId="3432"/>
    <cellStyle name="Input 3 46 3 2 2" xfId="41602"/>
    <cellStyle name="Input 3 46 3 2 3" xfId="41601"/>
    <cellStyle name="Input 3 46 3 3" xfId="5095"/>
    <cellStyle name="Input 3 46 3 3 2" xfId="41603"/>
    <cellStyle name="Input 3 46 3 4" xfId="6687"/>
    <cellStyle name="Input 3 46 3 4 2" xfId="41604"/>
    <cellStyle name="Input 3 46 3 5" xfId="8259"/>
    <cellStyle name="Input 3 46 3 5 2" xfId="41605"/>
    <cellStyle name="Input 3 46 3 6" xfId="9774"/>
    <cellStyle name="Input 3 46 3 6 2" xfId="41606"/>
    <cellStyle name="Input 3 46 3 7" xfId="11247"/>
    <cellStyle name="Input 3 46 3 8" xfId="13160"/>
    <cellStyle name="Input 3 46 3 9" xfId="14861"/>
    <cellStyle name="Input 3 46 4" xfId="2618"/>
    <cellStyle name="Input 3 46 4 10" xfId="17264"/>
    <cellStyle name="Input 3 46 4 11" xfId="18868"/>
    <cellStyle name="Input 3 46 4 12" xfId="20460"/>
    <cellStyle name="Input 3 46 4 13" xfId="22037"/>
    <cellStyle name="Input 3 46 4 14" xfId="23562"/>
    <cellStyle name="Input 3 46 4 15" xfId="25035"/>
    <cellStyle name="Input 3 46 4 2" xfId="4281"/>
    <cellStyle name="Input 3 46 4 2 2" xfId="41608"/>
    <cellStyle name="Input 3 46 4 2 3" xfId="41607"/>
    <cellStyle name="Input 3 46 4 3" xfId="5873"/>
    <cellStyle name="Input 3 46 4 3 2" xfId="41609"/>
    <cellStyle name="Input 3 46 4 4" xfId="7446"/>
    <cellStyle name="Input 3 46 4 4 2" xfId="41610"/>
    <cellStyle name="Input 3 46 4 5" xfId="8965"/>
    <cellStyle name="Input 3 46 4 5 2" xfId="41611"/>
    <cellStyle name="Input 3 46 4 6" xfId="10438"/>
    <cellStyle name="Input 3 46 4 6 2" xfId="41612"/>
    <cellStyle name="Input 3 46 4 7" xfId="12346"/>
    <cellStyle name="Input 3 46 4 8" xfId="14047"/>
    <cellStyle name="Input 3 46 4 9" xfId="15659"/>
    <cellStyle name="Input 3 46 5" xfId="2111"/>
    <cellStyle name="Input 3 46 5 2" xfId="41614"/>
    <cellStyle name="Input 3 46 5 2 2" xfId="41615"/>
    <cellStyle name="Input 3 46 5 3" xfId="41616"/>
    <cellStyle name="Input 3 46 5 4" xfId="41617"/>
    <cellStyle name="Input 3 46 5 5" xfId="41618"/>
    <cellStyle name="Input 3 46 5 6" xfId="41619"/>
    <cellStyle name="Input 3 46 5 7" xfId="41613"/>
    <cellStyle name="Input 3 46 6" xfId="3780"/>
    <cellStyle name="Input 3 46 6 2" xfId="41621"/>
    <cellStyle name="Input 3 46 6 2 2" xfId="41622"/>
    <cellStyle name="Input 3 46 6 3" xfId="41623"/>
    <cellStyle name="Input 3 46 6 4" xfId="41624"/>
    <cellStyle name="Input 3 46 6 5" xfId="41625"/>
    <cellStyle name="Input 3 46 6 6" xfId="41626"/>
    <cellStyle name="Input 3 46 6 7" xfId="41620"/>
    <cellStyle name="Input 3 46 7" xfId="5381"/>
    <cellStyle name="Input 3 46 7 2" xfId="41628"/>
    <cellStyle name="Input 3 46 7 2 2" xfId="41629"/>
    <cellStyle name="Input 3 46 7 3" xfId="41630"/>
    <cellStyle name="Input 3 46 7 4" xfId="41631"/>
    <cellStyle name="Input 3 46 7 5" xfId="41632"/>
    <cellStyle name="Input 3 46 7 6" xfId="41633"/>
    <cellStyle name="Input 3 46 7 7" xfId="41627"/>
    <cellStyle name="Input 3 46 8" xfId="6967"/>
    <cellStyle name="Input 3 46 8 2" xfId="41635"/>
    <cellStyle name="Input 3 46 8 2 2" xfId="41636"/>
    <cellStyle name="Input 3 46 8 3" xfId="41637"/>
    <cellStyle name="Input 3 46 8 4" xfId="41638"/>
    <cellStyle name="Input 3 46 8 5" xfId="41639"/>
    <cellStyle name="Input 3 46 8 6" xfId="41640"/>
    <cellStyle name="Input 3 46 8 7" xfId="41634"/>
    <cellStyle name="Input 3 46 9" xfId="8529"/>
    <cellStyle name="Input 3 46 9 2" xfId="41642"/>
    <cellStyle name="Input 3 46 9 2 2" xfId="41643"/>
    <cellStyle name="Input 3 46 9 3" xfId="41644"/>
    <cellStyle name="Input 3 46 9 4" xfId="41645"/>
    <cellStyle name="Input 3 46 9 5" xfId="41646"/>
    <cellStyle name="Input 3 46 9 6" xfId="41647"/>
    <cellStyle name="Input 3 46 9 7" xfId="41641"/>
    <cellStyle name="Input 3 47" xfId="707"/>
    <cellStyle name="Input 3 47 10" xfId="11850"/>
    <cellStyle name="Input 3 47 10 2" xfId="41649"/>
    <cellStyle name="Input 3 47 10 2 2" xfId="41650"/>
    <cellStyle name="Input 3 47 10 3" xfId="41651"/>
    <cellStyle name="Input 3 47 10 4" xfId="41652"/>
    <cellStyle name="Input 3 47 10 5" xfId="41653"/>
    <cellStyle name="Input 3 47 10 6" xfId="41654"/>
    <cellStyle name="Input 3 47 10 7" xfId="41648"/>
    <cellStyle name="Input 3 47 11" xfId="13551"/>
    <cellStyle name="Input 3 47 11 2" xfId="41656"/>
    <cellStyle name="Input 3 47 11 2 2" xfId="41657"/>
    <cellStyle name="Input 3 47 11 3" xfId="41658"/>
    <cellStyle name="Input 3 47 11 4" xfId="41659"/>
    <cellStyle name="Input 3 47 11 5" xfId="41660"/>
    <cellStyle name="Input 3 47 11 6" xfId="41661"/>
    <cellStyle name="Input 3 47 11 7" xfId="41655"/>
    <cellStyle name="Input 3 47 12" xfId="15164"/>
    <cellStyle name="Input 3 47 12 2" xfId="41663"/>
    <cellStyle name="Input 3 47 12 2 2" xfId="41664"/>
    <cellStyle name="Input 3 47 12 3" xfId="41665"/>
    <cellStyle name="Input 3 47 12 4" xfId="41666"/>
    <cellStyle name="Input 3 47 12 5" xfId="41667"/>
    <cellStyle name="Input 3 47 12 6" xfId="41662"/>
    <cellStyle name="Input 3 47 13" xfId="16773"/>
    <cellStyle name="Input 3 47 13 2" xfId="41669"/>
    <cellStyle name="Input 3 47 13 3" xfId="41668"/>
    <cellStyle name="Input 3 47 14" xfId="18376"/>
    <cellStyle name="Input 3 47 14 2" xfId="41670"/>
    <cellStyle name="Input 3 47 15" xfId="19979"/>
    <cellStyle name="Input 3 47 15 2" xfId="41671"/>
    <cellStyle name="Input 3 47 16" xfId="21568"/>
    <cellStyle name="Input 3 47 16 2" xfId="41672"/>
    <cellStyle name="Input 3 47 17" xfId="23134"/>
    <cellStyle name="Input 3 47 17 2" xfId="41673"/>
    <cellStyle name="Input 3 47 18" xfId="24647"/>
    <cellStyle name="Input 3 47 2" xfId="1297"/>
    <cellStyle name="Input 3 47 2 10" xfId="16109"/>
    <cellStyle name="Input 3 47 2 11" xfId="17714"/>
    <cellStyle name="Input 3 47 2 12" xfId="19317"/>
    <cellStyle name="Input 3 47 2 13" xfId="20909"/>
    <cellStyle name="Input 3 47 2 14" xfId="22486"/>
    <cellStyle name="Input 3 47 2 15" xfId="24007"/>
    <cellStyle name="Input 3 47 2 16" xfId="25480"/>
    <cellStyle name="Input 3 47 2 2" xfId="3068"/>
    <cellStyle name="Input 3 47 2 2 2" xfId="41675"/>
    <cellStyle name="Input 3 47 2 2 3" xfId="41674"/>
    <cellStyle name="Input 3 47 2 3" xfId="4731"/>
    <cellStyle name="Input 3 47 2 3 2" xfId="41676"/>
    <cellStyle name="Input 3 47 2 4" xfId="6323"/>
    <cellStyle name="Input 3 47 2 4 2" xfId="41677"/>
    <cellStyle name="Input 3 47 2 5" xfId="7895"/>
    <cellStyle name="Input 3 47 2 5 2" xfId="41678"/>
    <cellStyle name="Input 3 47 2 6" xfId="9410"/>
    <cellStyle name="Input 3 47 2 6 2" xfId="41679"/>
    <cellStyle name="Input 3 47 2 7" xfId="10883"/>
    <cellStyle name="Input 3 47 2 8" xfId="12796"/>
    <cellStyle name="Input 3 47 2 9" xfId="14497"/>
    <cellStyle name="Input 3 47 3" xfId="1706"/>
    <cellStyle name="Input 3 47 3 10" xfId="16480"/>
    <cellStyle name="Input 3 47 3 11" xfId="18085"/>
    <cellStyle name="Input 3 47 3 12" xfId="19688"/>
    <cellStyle name="Input 3 47 3 13" xfId="21280"/>
    <cellStyle name="Input 3 47 3 14" xfId="22857"/>
    <cellStyle name="Input 3 47 3 15" xfId="24378"/>
    <cellStyle name="Input 3 47 3 16" xfId="25851"/>
    <cellStyle name="Input 3 47 3 2" xfId="3439"/>
    <cellStyle name="Input 3 47 3 2 2" xfId="41681"/>
    <cellStyle name="Input 3 47 3 2 3" xfId="41680"/>
    <cellStyle name="Input 3 47 3 3" xfId="5102"/>
    <cellStyle name="Input 3 47 3 3 2" xfId="41682"/>
    <cellStyle name="Input 3 47 3 4" xfId="6694"/>
    <cellStyle name="Input 3 47 3 4 2" xfId="41683"/>
    <cellStyle name="Input 3 47 3 5" xfId="8266"/>
    <cellStyle name="Input 3 47 3 5 2" xfId="41684"/>
    <cellStyle name="Input 3 47 3 6" xfId="9781"/>
    <cellStyle name="Input 3 47 3 6 2" xfId="41685"/>
    <cellStyle name="Input 3 47 3 7" xfId="11254"/>
    <cellStyle name="Input 3 47 3 8" xfId="13167"/>
    <cellStyle name="Input 3 47 3 9" xfId="14868"/>
    <cellStyle name="Input 3 47 4" xfId="2123"/>
    <cellStyle name="Input 3 47 4 2" xfId="41687"/>
    <cellStyle name="Input 3 47 4 2 2" xfId="41688"/>
    <cellStyle name="Input 3 47 4 3" xfId="41689"/>
    <cellStyle name="Input 3 47 4 4" xfId="41690"/>
    <cellStyle name="Input 3 47 4 5" xfId="41691"/>
    <cellStyle name="Input 3 47 4 6" xfId="41692"/>
    <cellStyle name="Input 3 47 4 7" xfId="41686"/>
    <cellStyle name="Input 3 47 5" xfId="3792"/>
    <cellStyle name="Input 3 47 5 2" xfId="41694"/>
    <cellStyle name="Input 3 47 5 2 2" xfId="41695"/>
    <cellStyle name="Input 3 47 5 3" xfId="41696"/>
    <cellStyle name="Input 3 47 5 4" xfId="41697"/>
    <cellStyle name="Input 3 47 5 5" xfId="41698"/>
    <cellStyle name="Input 3 47 5 6" xfId="41699"/>
    <cellStyle name="Input 3 47 5 7" xfId="41693"/>
    <cellStyle name="Input 3 47 6" xfId="5392"/>
    <cellStyle name="Input 3 47 6 2" xfId="41701"/>
    <cellStyle name="Input 3 47 6 2 2" xfId="41702"/>
    <cellStyle name="Input 3 47 6 3" xfId="41703"/>
    <cellStyle name="Input 3 47 6 4" xfId="41704"/>
    <cellStyle name="Input 3 47 6 5" xfId="41705"/>
    <cellStyle name="Input 3 47 6 6" xfId="41706"/>
    <cellStyle name="Input 3 47 6 7" xfId="41700"/>
    <cellStyle name="Input 3 47 7" xfId="6978"/>
    <cellStyle name="Input 3 47 7 2" xfId="41708"/>
    <cellStyle name="Input 3 47 7 2 2" xfId="41709"/>
    <cellStyle name="Input 3 47 7 3" xfId="41710"/>
    <cellStyle name="Input 3 47 7 4" xfId="41711"/>
    <cellStyle name="Input 3 47 7 5" xfId="41712"/>
    <cellStyle name="Input 3 47 7 6" xfId="41713"/>
    <cellStyle name="Input 3 47 7 7" xfId="41707"/>
    <cellStyle name="Input 3 47 8" xfId="8537"/>
    <cellStyle name="Input 3 47 8 2" xfId="41715"/>
    <cellStyle name="Input 3 47 8 2 2" xfId="41716"/>
    <cellStyle name="Input 3 47 8 3" xfId="41717"/>
    <cellStyle name="Input 3 47 8 4" xfId="41718"/>
    <cellStyle name="Input 3 47 8 5" xfId="41719"/>
    <cellStyle name="Input 3 47 8 6" xfId="41720"/>
    <cellStyle name="Input 3 47 8 7" xfId="41714"/>
    <cellStyle name="Input 3 47 9" xfId="10050"/>
    <cellStyle name="Input 3 47 9 2" xfId="41722"/>
    <cellStyle name="Input 3 47 9 2 2" xfId="41723"/>
    <cellStyle name="Input 3 47 9 3" xfId="41724"/>
    <cellStyle name="Input 3 47 9 4" xfId="41725"/>
    <cellStyle name="Input 3 47 9 5" xfId="41726"/>
    <cellStyle name="Input 3 47 9 6" xfId="41727"/>
    <cellStyle name="Input 3 47 9 7" xfId="41721"/>
    <cellStyle name="Input 3 48" xfId="845"/>
    <cellStyle name="Input 3 48 10" xfId="15709"/>
    <cellStyle name="Input 3 48 11" xfId="17314"/>
    <cellStyle name="Input 3 48 12" xfId="18917"/>
    <cellStyle name="Input 3 48 13" xfId="20509"/>
    <cellStyle name="Input 3 48 14" xfId="22086"/>
    <cellStyle name="Input 3 48 15" xfId="23608"/>
    <cellStyle name="Input 3 48 16" xfId="25081"/>
    <cellStyle name="Input 3 48 2" xfId="2668"/>
    <cellStyle name="Input 3 48 2 2" xfId="41729"/>
    <cellStyle name="Input 3 48 2 3" xfId="41728"/>
    <cellStyle name="Input 3 48 3" xfId="4331"/>
    <cellStyle name="Input 3 48 3 2" xfId="41730"/>
    <cellStyle name="Input 3 48 4" xfId="5923"/>
    <cellStyle name="Input 3 48 4 2" xfId="41731"/>
    <cellStyle name="Input 3 48 5" xfId="7495"/>
    <cellStyle name="Input 3 48 5 2" xfId="41732"/>
    <cellStyle name="Input 3 48 6" xfId="9011"/>
    <cellStyle name="Input 3 48 6 2" xfId="41733"/>
    <cellStyle name="Input 3 48 7" xfId="10484"/>
    <cellStyle name="Input 3 48 8" xfId="12396"/>
    <cellStyle name="Input 3 48 9" xfId="14097"/>
    <cellStyle name="Input 3 49" xfId="731"/>
    <cellStyle name="Input 3 49 10" xfId="15680"/>
    <cellStyle name="Input 3 49 11" xfId="17285"/>
    <cellStyle name="Input 3 49 12" xfId="18888"/>
    <cellStyle name="Input 3 49 13" xfId="20480"/>
    <cellStyle name="Input 3 49 14" xfId="22057"/>
    <cellStyle name="Input 3 49 15" xfId="23579"/>
    <cellStyle name="Input 3 49 16" xfId="25052"/>
    <cellStyle name="Input 3 49 2" xfId="2639"/>
    <cellStyle name="Input 3 49 2 2" xfId="41735"/>
    <cellStyle name="Input 3 49 2 3" xfId="41734"/>
    <cellStyle name="Input 3 49 3" xfId="4302"/>
    <cellStyle name="Input 3 49 3 2" xfId="41736"/>
    <cellStyle name="Input 3 49 4" xfId="5894"/>
    <cellStyle name="Input 3 49 4 2" xfId="41737"/>
    <cellStyle name="Input 3 49 5" xfId="7466"/>
    <cellStyle name="Input 3 49 5 2" xfId="41738"/>
    <cellStyle name="Input 3 49 6" xfId="8982"/>
    <cellStyle name="Input 3 49 6 2" xfId="41739"/>
    <cellStyle name="Input 3 49 7" xfId="10455"/>
    <cellStyle name="Input 3 49 8" xfId="12367"/>
    <cellStyle name="Input 3 49 9" xfId="14068"/>
    <cellStyle name="Input 3 5" xfId="338"/>
    <cellStyle name="Input 3 5 10" xfId="8562"/>
    <cellStyle name="Input 3 5 10 2" xfId="41741"/>
    <cellStyle name="Input 3 5 10 2 2" xfId="41742"/>
    <cellStyle name="Input 3 5 10 3" xfId="41743"/>
    <cellStyle name="Input 3 5 10 4" xfId="41744"/>
    <cellStyle name="Input 3 5 10 5" xfId="41745"/>
    <cellStyle name="Input 3 5 10 6" xfId="41746"/>
    <cellStyle name="Input 3 5 10 7" xfId="41740"/>
    <cellStyle name="Input 3 5 11" xfId="11480"/>
    <cellStyle name="Input 3 5 11 2" xfId="41748"/>
    <cellStyle name="Input 3 5 11 2 2" xfId="41749"/>
    <cellStyle name="Input 3 5 11 3" xfId="41750"/>
    <cellStyle name="Input 3 5 11 4" xfId="41751"/>
    <cellStyle name="Input 3 5 11 5" xfId="41752"/>
    <cellStyle name="Input 3 5 11 6" xfId="41753"/>
    <cellStyle name="Input 3 5 11 7" xfId="41747"/>
    <cellStyle name="Input 3 5 12" xfId="13182"/>
    <cellStyle name="Input 3 5 12 2" xfId="41755"/>
    <cellStyle name="Input 3 5 12 2 2" xfId="41756"/>
    <cellStyle name="Input 3 5 12 3" xfId="41757"/>
    <cellStyle name="Input 3 5 12 4" xfId="41758"/>
    <cellStyle name="Input 3 5 12 5" xfId="41759"/>
    <cellStyle name="Input 3 5 12 6" xfId="41754"/>
    <cellStyle name="Input 3 5 13" xfId="11327"/>
    <cellStyle name="Input 3 5 13 2" xfId="41761"/>
    <cellStyle name="Input 3 5 13 3" xfId="41760"/>
    <cellStyle name="Input 3 5 14" xfId="15205"/>
    <cellStyle name="Input 3 5 14 2" xfId="41763"/>
    <cellStyle name="Input 3 5 14 3" xfId="41762"/>
    <cellStyle name="Input 3 5 15" xfId="16813"/>
    <cellStyle name="Input 3 5 15 2" xfId="41764"/>
    <cellStyle name="Input 3 5 16" xfId="16746"/>
    <cellStyle name="Input 3 5 16 2" xfId="41765"/>
    <cellStyle name="Input 3 5 17" xfId="18467"/>
    <cellStyle name="Input 3 5 17 2" xfId="41766"/>
    <cellStyle name="Input 3 5 18" xfId="19970"/>
    <cellStyle name="Input 3 5 18 2" xfId="41767"/>
    <cellStyle name="Input 3 5 19" xfId="23159"/>
    <cellStyle name="Input 3 5 2" xfId="929"/>
    <cellStyle name="Input 3 5 2 10" xfId="15776"/>
    <cellStyle name="Input 3 5 2 11" xfId="17381"/>
    <cellStyle name="Input 3 5 2 12" xfId="18984"/>
    <cellStyle name="Input 3 5 2 13" xfId="20576"/>
    <cellStyle name="Input 3 5 2 14" xfId="22153"/>
    <cellStyle name="Input 3 5 2 15" xfId="23674"/>
    <cellStyle name="Input 3 5 2 16" xfId="25147"/>
    <cellStyle name="Input 3 5 2 17" xfId="26150"/>
    <cellStyle name="Input 3 5 2 2" xfId="2735"/>
    <cellStyle name="Input 3 5 2 2 2" xfId="41769"/>
    <cellStyle name="Input 3 5 2 2 3" xfId="41768"/>
    <cellStyle name="Input 3 5 2 3" xfId="4398"/>
    <cellStyle name="Input 3 5 2 3 2" xfId="41770"/>
    <cellStyle name="Input 3 5 2 4" xfId="5990"/>
    <cellStyle name="Input 3 5 2 4 2" xfId="41771"/>
    <cellStyle name="Input 3 5 2 5" xfId="7562"/>
    <cellStyle name="Input 3 5 2 5 2" xfId="41772"/>
    <cellStyle name="Input 3 5 2 6" xfId="9077"/>
    <cellStyle name="Input 3 5 2 6 2" xfId="41773"/>
    <cellStyle name="Input 3 5 2 7" xfId="10550"/>
    <cellStyle name="Input 3 5 2 8" xfId="12463"/>
    <cellStyle name="Input 3 5 2 9" xfId="14164"/>
    <cellStyle name="Input 3 5 20" xfId="26043"/>
    <cellStyle name="Input 3 5 3" xfId="1336"/>
    <cellStyle name="Input 3 5 3 10" xfId="16148"/>
    <cellStyle name="Input 3 5 3 11" xfId="17753"/>
    <cellStyle name="Input 3 5 3 12" xfId="19356"/>
    <cellStyle name="Input 3 5 3 13" xfId="20948"/>
    <cellStyle name="Input 3 5 3 14" xfId="22525"/>
    <cellStyle name="Input 3 5 3 15" xfId="24046"/>
    <cellStyle name="Input 3 5 3 16" xfId="25519"/>
    <cellStyle name="Input 3 5 3 17" xfId="26197"/>
    <cellStyle name="Input 3 5 3 2" xfId="3107"/>
    <cellStyle name="Input 3 5 3 2 2" xfId="41775"/>
    <cellStyle name="Input 3 5 3 2 3" xfId="41774"/>
    <cellStyle name="Input 3 5 3 3" xfId="4770"/>
    <cellStyle name="Input 3 5 3 3 2" xfId="41776"/>
    <cellStyle name="Input 3 5 3 4" xfId="6362"/>
    <cellStyle name="Input 3 5 3 4 2" xfId="41777"/>
    <cellStyle name="Input 3 5 3 5" xfId="7934"/>
    <cellStyle name="Input 3 5 3 5 2" xfId="41778"/>
    <cellStyle name="Input 3 5 3 6" xfId="9449"/>
    <cellStyle name="Input 3 5 3 6 2" xfId="41779"/>
    <cellStyle name="Input 3 5 3 7" xfId="10922"/>
    <cellStyle name="Input 3 5 3 8" xfId="12835"/>
    <cellStyle name="Input 3 5 3 9" xfId="14536"/>
    <cellStyle name="Input 3 5 4" xfId="2270"/>
    <cellStyle name="Input 3 5 4 10" xfId="16918"/>
    <cellStyle name="Input 3 5 4 11" xfId="18523"/>
    <cellStyle name="Input 3 5 4 12" xfId="20119"/>
    <cellStyle name="Input 3 5 4 13" xfId="21701"/>
    <cellStyle name="Input 3 5 4 14" xfId="23242"/>
    <cellStyle name="Input 3 5 4 15" xfId="24719"/>
    <cellStyle name="Input 3 5 4 2" xfId="3935"/>
    <cellStyle name="Input 3 5 4 2 2" xfId="41781"/>
    <cellStyle name="Input 3 5 4 2 3" xfId="41780"/>
    <cellStyle name="Input 3 5 4 3" xfId="5531"/>
    <cellStyle name="Input 3 5 4 3 2" xfId="41782"/>
    <cellStyle name="Input 3 5 4 4" xfId="7112"/>
    <cellStyle name="Input 3 5 4 4 2" xfId="41783"/>
    <cellStyle name="Input 3 5 4 5" xfId="8645"/>
    <cellStyle name="Input 3 5 4 5 2" xfId="41784"/>
    <cellStyle name="Input 3 5 4 6" xfId="10122"/>
    <cellStyle name="Input 3 5 4 6 2" xfId="41785"/>
    <cellStyle name="Input 3 5 4 7" xfId="11998"/>
    <cellStyle name="Input 3 5 4 8" xfId="13699"/>
    <cellStyle name="Input 3 5 4 9" xfId="15312"/>
    <cellStyle name="Input 3 5 5" xfId="1753"/>
    <cellStyle name="Input 3 5 5 2" xfId="41787"/>
    <cellStyle name="Input 3 5 5 2 2" xfId="41788"/>
    <cellStyle name="Input 3 5 5 3" xfId="41789"/>
    <cellStyle name="Input 3 5 5 4" xfId="41790"/>
    <cellStyle name="Input 3 5 5 5" xfId="41791"/>
    <cellStyle name="Input 3 5 5 6" xfId="41792"/>
    <cellStyle name="Input 3 5 5 7" xfId="41786"/>
    <cellStyle name="Input 3 5 6" xfId="770"/>
    <cellStyle name="Input 3 5 6 2" xfId="41794"/>
    <cellStyle name="Input 3 5 6 2 2" xfId="41795"/>
    <cellStyle name="Input 3 5 6 3" xfId="41796"/>
    <cellStyle name="Input 3 5 6 4" xfId="41797"/>
    <cellStyle name="Input 3 5 6 5" xfId="41798"/>
    <cellStyle name="Input 3 5 6 6" xfId="41799"/>
    <cellStyle name="Input 3 5 6 7" xfId="41793"/>
    <cellStyle name="Input 3 5 7" xfId="3831"/>
    <cellStyle name="Input 3 5 7 2" xfId="41801"/>
    <cellStyle name="Input 3 5 7 2 2" xfId="41802"/>
    <cellStyle name="Input 3 5 7 3" xfId="41803"/>
    <cellStyle name="Input 3 5 7 4" xfId="41804"/>
    <cellStyle name="Input 3 5 7 5" xfId="41805"/>
    <cellStyle name="Input 3 5 7 6" xfId="41806"/>
    <cellStyle name="Input 3 5 7 7" xfId="41800"/>
    <cellStyle name="Input 3 5 8" xfId="5431"/>
    <cellStyle name="Input 3 5 8 2" xfId="41808"/>
    <cellStyle name="Input 3 5 8 2 2" xfId="41809"/>
    <cellStyle name="Input 3 5 8 3" xfId="41810"/>
    <cellStyle name="Input 3 5 8 4" xfId="41811"/>
    <cellStyle name="Input 3 5 8 5" xfId="41812"/>
    <cellStyle name="Input 3 5 8 6" xfId="41813"/>
    <cellStyle name="Input 3 5 8 7" xfId="41807"/>
    <cellStyle name="Input 3 5 9" xfId="7016"/>
    <cellStyle name="Input 3 5 9 2" xfId="41815"/>
    <cellStyle name="Input 3 5 9 2 2" xfId="41816"/>
    <cellStyle name="Input 3 5 9 3" xfId="41817"/>
    <cellStyle name="Input 3 5 9 4" xfId="41818"/>
    <cellStyle name="Input 3 5 9 5" xfId="41819"/>
    <cellStyle name="Input 3 5 9 6" xfId="41820"/>
    <cellStyle name="Input 3 5 9 7" xfId="41814"/>
    <cellStyle name="Input 3 50" xfId="2199"/>
    <cellStyle name="Input 3 50 10" xfId="16847"/>
    <cellStyle name="Input 3 50 11" xfId="18452"/>
    <cellStyle name="Input 3 50 12" xfId="20051"/>
    <cellStyle name="Input 3 50 13" xfId="21631"/>
    <cellStyle name="Input 3 50 14" xfId="23179"/>
    <cellStyle name="Input 3 50 15" xfId="24657"/>
    <cellStyle name="Input 3 50 2" xfId="3865"/>
    <cellStyle name="Input 3 50 2 2" xfId="41822"/>
    <cellStyle name="Input 3 50 2 3" xfId="41821"/>
    <cellStyle name="Input 3 50 3" xfId="5463"/>
    <cellStyle name="Input 3 50 3 2" xfId="41823"/>
    <cellStyle name="Input 3 50 4" xfId="7045"/>
    <cellStyle name="Input 3 50 4 2" xfId="41824"/>
    <cellStyle name="Input 3 50 5" xfId="8582"/>
    <cellStyle name="Input 3 50 5 2" xfId="41825"/>
    <cellStyle name="Input 3 50 6" xfId="10060"/>
    <cellStyle name="Input 3 50 6 2" xfId="41826"/>
    <cellStyle name="Input 3 50 7" xfId="11927"/>
    <cellStyle name="Input 3 50 8" xfId="13628"/>
    <cellStyle name="Input 3 50 9" xfId="15241"/>
    <cellStyle name="Input 3 51" xfId="1281"/>
    <cellStyle name="Input 3 51 2" xfId="41828"/>
    <cellStyle name="Input 3 51 2 2" xfId="41829"/>
    <cellStyle name="Input 3 51 3" xfId="41830"/>
    <cellStyle name="Input 3 51 4" xfId="41831"/>
    <cellStyle name="Input 3 51 5" xfId="41832"/>
    <cellStyle name="Input 3 51 6" xfId="41833"/>
    <cellStyle name="Input 3 51 7" xfId="41827"/>
    <cellStyle name="Input 3 52" xfId="1760"/>
    <cellStyle name="Input 3 52 2" xfId="41835"/>
    <cellStyle name="Input 3 52 2 2" xfId="41836"/>
    <cellStyle name="Input 3 52 3" xfId="41837"/>
    <cellStyle name="Input 3 52 4" xfId="41838"/>
    <cellStyle name="Input 3 52 5" xfId="41839"/>
    <cellStyle name="Input 3 52 6" xfId="41840"/>
    <cellStyle name="Input 3 52 7" xfId="41834"/>
    <cellStyle name="Input 3 53" xfId="1762"/>
    <cellStyle name="Input 3 53 2" xfId="41842"/>
    <cellStyle name="Input 3 53 2 2" xfId="41843"/>
    <cellStyle name="Input 3 53 3" xfId="41844"/>
    <cellStyle name="Input 3 53 4" xfId="41845"/>
    <cellStyle name="Input 3 53 5" xfId="41846"/>
    <cellStyle name="Input 3 53 6" xfId="41847"/>
    <cellStyle name="Input 3 53 7" xfId="41841"/>
    <cellStyle name="Input 3 54" xfId="3981"/>
    <cellStyle name="Input 3 54 2" xfId="41849"/>
    <cellStyle name="Input 3 54 2 2" xfId="41850"/>
    <cellStyle name="Input 3 54 3" xfId="41851"/>
    <cellStyle name="Input 3 54 4" xfId="41852"/>
    <cellStyle name="Input 3 54 5" xfId="41853"/>
    <cellStyle name="Input 3 54 6" xfId="41854"/>
    <cellStyle name="Input 3 54 7" xfId="41848"/>
    <cellStyle name="Input 3 55" xfId="5576"/>
    <cellStyle name="Input 3 55 2" xfId="41856"/>
    <cellStyle name="Input 3 55 2 2" xfId="41857"/>
    <cellStyle name="Input 3 55 3" xfId="41858"/>
    <cellStyle name="Input 3 55 4" xfId="41859"/>
    <cellStyle name="Input 3 55 5" xfId="41860"/>
    <cellStyle name="Input 3 55 6" xfId="41861"/>
    <cellStyle name="Input 3 55 7" xfId="41855"/>
    <cellStyle name="Input 3 56" xfId="7155"/>
    <cellStyle name="Input 3 56 2" xfId="41863"/>
    <cellStyle name="Input 3 56 2 2" xfId="41864"/>
    <cellStyle name="Input 3 56 3" xfId="41865"/>
    <cellStyle name="Input 3 56 4" xfId="41866"/>
    <cellStyle name="Input 3 56 5" xfId="41867"/>
    <cellStyle name="Input 3 56 6" xfId="41868"/>
    <cellStyle name="Input 3 56 7" xfId="41862"/>
    <cellStyle name="Input 3 57" xfId="11396"/>
    <cellStyle name="Input 3 57 2" xfId="41870"/>
    <cellStyle name="Input 3 57 2 2" xfId="41871"/>
    <cellStyle name="Input 3 57 3" xfId="41872"/>
    <cellStyle name="Input 3 57 4" xfId="41873"/>
    <cellStyle name="Input 3 57 5" xfId="41874"/>
    <cellStyle name="Input 3 57 6" xfId="41875"/>
    <cellStyle name="Input 3 57 7" xfId="41869"/>
    <cellStyle name="Input 3 58" xfId="11890"/>
    <cellStyle name="Input 3 58 2" xfId="41877"/>
    <cellStyle name="Input 3 58 2 2" xfId="41878"/>
    <cellStyle name="Input 3 58 3" xfId="41879"/>
    <cellStyle name="Input 3 58 4" xfId="41880"/>
    <cellStyle name="Input 3 58 5" xfId="41881"/>
    <cellStyle name="Input 3 58 6" xfId="41876"/>
    <cellStyle name="Input 3 59" xfId="13560"/>
    <cellStyle name="Input 3 59 2" xfId="41883"/>
    <cellStyle name="Input 3 59 3" xfId="41882"/>
    <cellStyle name="Input 3 6" xfId="372"/>
    <cellStyle name="Input 3 6 10" xfId="5455"/>
    <cellStyle name="Input 3 6 10 2" xfId="41885"/>
    <cellStyle name="Input 3 6 10 2 2" xfId="41886"/>
    <cellStyle name="Input 3 6 10 3" xfId="41887"/>
    <cellStyle name="Input 3 6 10 4" xfId="41888"/>
    <cellStyle name="Input 3 6 10 5" xfId="41889"/>
    <cellStyle name="Input 3 6 10 6" xfId="41890"/>
    <cellStyle name="Input 3 6 10 7" xfId="41884"/>
    <cellStyle name="Input 3 6 11" xfId="11514"/>
    <cellStyle name="Input 3 6 11 2" xfId="41892"/>
    <cellStyle name="Input 3 6 11 2 2" xfId="41893"/>
    <cellStyle name="Input 3 6 11 3" xfId="41894"/>
    <cellStyle name="Input 3 6 11 4" xfId="41895"/>
    <cellStyle name="Input 3 6 11 5" xfId="41896"/>
    <cellStyle name="Input 3 6 11 6" xfId="41897"/>
    <cellStyle name="Input 3 6 11 7" xfId="41891"/>
    <cellStyle name="Input 3 6 12" xfId="13216"/>
    <cellStyle name="Input 3 6 12 2" xfId="41899"/>
    <cellStyle name="Input 3 6 12 2 2" xfId="41900"/>
    <cellStyle name="Input 3 6 12 3" xfId="41901"/>
    <cellStyle name="Input 3 6 12 4" xfId="41902"/>
    <cellStyle name="Input 3 6 12 5" xfId="41903"/>
    <cellStyle name="Input 3 6 12 6" xfId="41898"/>
    <cellStyle name="Input 3 6 13" xfId="11414"/>
    <cellStyle name="Input 3 6 13 2" xfId="41905"/>
    <cellStyle name="Input 3 6 13 3" xfId="41904"/>
    <cellStyle name="Input 3 6 14" xfId="13622"/>
    <cellStyle name="Input 3 6 14 2" xfId="41907"/>
    <cellStyle name="Input 3 6 14 3" xfId="41906"/>
    <cellStyle name="Input 3 6 15" xfId="11858"/>
    <cellStyle name="Input 3 6 15 2" xfId="41908"/>
    <cellStyle name="Input 3 6 16" xfId="15649"/>
    <cellStyle name="Input 3 6 16 2" xfId="41909"/>
    <cellStyle name="Input 3 6 17" xfId="16853"/>
    <cellStyle name="Input 3 6 17 2" xfId="41910"/>
    <cellStyle name="Input 3 6 18" xfId="21595"/>
    <cellStyle name="Input 3 6 18 2" xfId="41911"/>
    <cellStyle name="Input 3 6 19" xfId="21709"/>
    <cellStyle name="Input 3 6 2" xfId="962"/>
    <cellStyle name="Input 3 6 2 10" xfId="15802"/>
    <cellStyle name="Input 3 6 2 11" xfId="17407"/>
    <cellStyle name="Input 3 6 2 12" xfId="19010"/>
    <cellStyle name="Input 3 6 2 13" xfId="20602"/>
    <cellStyle name="Input 3 6 2 14" xfId="22179"/>
    <cellStyle name="Input 3 6 2 15" xfId="23700"/>
    <cellStyle name="Input 3 6 2 16" xfId="25173"/>
    <cellStyle name="Input 3 6 2 17" xfId="26154"/>
    <cellStyle name="Input 3 6 2 2" xfId="2761"/>
    <cellStyle name="Input 3 6 2 2 2" xfId="41913"/>
    <cellStyle name="Input 3 6 2 2 3" xfId="41912"/>
    <cellStyle name="Input 3 6 2 3" xfId="4424"/>
    <cellStyle name="Input 3 6 2 3 2" xfId="41914"/>
    <cellStyle name="Input 3 6 2 4" xfId="6016"/>
    <cellStyle name="Input 3 6 2 4 2" xfId="41915"/>
    <cellStyle name="Input 3 6 2 5" xfId="7588"/>
    <cellStyle name="Input 3 6 2 5 2" xfId="41916"/>
    <cellStyle name="Input 3 6 2 6" xfId="9103"/>
    <cellStyle name="Input 3 6 2 6 2" xfId="41917"/>
    <cellStyle name="Input 3 6 2 7" xfId="10576"/>
    <cellStyle name="Input 3 6 2 8" xfId="12489"/>
    <cellStyle name="Input 3 6 2 9" xfId="14190"/>
    <cellStyle name="Input 3 6 20" xfId="26045"/>
    <cellStyle name="Input 3 6 3" xfId="1370"/>
    <cellStyle name="Input 3 6 3 10" xfId="16174"/>
    <cellStyle name="Input 3 6 3 11" xfId="17779"/>
    <cellStyle name="Input 3 6 3 12" xfId="19382"/>
    <cellStyle name="Input 3 6 3 13" xfId="20974"/>
    <cellStyle name="Input 3 6 3 14" xfId="22551"/>
    <cellStyle name="Input 3 6 3 15" xfId="24072"/>
    <cellStyle name="Input 3 6 3 16" xfId="25545"/>
    <cellStyle name="Input 3 6 3 17" xfId="26201"/>
    <cellStyle name="Input 3 6 3 2" xfId="3133"/>
    <cellStyle name="Input 3 6 3 2 2" xfId="41919"/>
    <cellStyle name="Input 3 6 3 2 3" xfId="41918"/>
    <cellStyle name="Input 3 6 3 3" xfId="4796"/>
    <cellStyle name="Input 3 6 3 3 2" xfId="41920"/>
    <cellStyle name="Input 3 6 3 4" xfId="6388"/>
    <cellStyle name="Input 3 6 3 4 2" xfId="41921"/>
    <cellStyle name="Input 3 6 3 5" xfId="7960"/>
    <cellStyle name="Input 3 6 3 5 2" xfId="41922"/>
    <cellStyle name="Input 3 6 3 6" xfId="9475"/>
    <cellStyle name="Input 3 6 3 6 2" xfId="41923"/>
    <cellStyle name="Input 3 6 3 7" xfId="10948"/>
    <cellStyle name="Input 3 6 3 8" xfId="12861"/>
    <cellStyle name="Input 3 6 3 9" xfId="14562"/>
    <cellStyle name="Input 3 6 4" xfId="2304"/>
    <cellStyle name="Input 3 6 4 10" xfId="16951"/>
    <cellStyle name="Input 3 6 4 11" xfId="18555"/>
    <cellStyle name="Input 3 6 4 12" xfId="20153"/>
    <cellStyle name="Input 3 6 4 13" xfId="21733"/>
    <cellStyle name="Input 3 6 4 14" xfId="23270"/>
    <cellStyle name="Input 3 6 4 15" xfId="24745"/>
    <cellStyle name="Input 3 6 4 2" xfId="3968"/>
    <cellStyle name="Input 3 6 4 2 2" xfId="41925"/>
    <cellStyle name="Input 3 6 4 2 3" xfId="41924"/>
    <cellStyle name="Input 3 6 4 3" xfId="5563"/>
    <cellStyle name="Input 3 6 4 3 2" xfId="41926"/>
    <cellStyle name="Input 3 6 4 4" xfId="7143"/>
    <cellStyle name="Input 3 6 4 4 2" xfId="41927"/>
    <cellStyle name="Input 3 6 4 5" xfId="8673"/>
    <cellStyle name="Input 3 6 4 5 2" xfId="41928"/>
    <cellStyle name="Input 3 6 4 6" xfId="10148"/>
    <cellStyle name="Input 3 6 4 6 2" xfId="41929"/>
    <cellStyle name="Input 3 6 4 7" xfId="12032"/>
    <cellStyle name="Input 3 6 4 8" xfId="13733"/>
    <cellStyle name="Input 3 6 4 9" xfId="15346"/>
    <cellStyle name="Input 3 6 5" xfId="1787"/>
    <cellStyle name="Input 3 6 5 2" xfId="41931"/>
    <cellStyle name="Input 3 6 5 2 2" xfId="41932"/>
    <cellStyle name="Input 3 6 5 3" xfId="41933"/>
    <cellStyle name="Input 3 6 5 4" xfId="41934"/>
    <cellStyle name="Input 3 6 5 5" xfId="41935"/>
    <cellStyle name="Input 3 6 5 6" xfId="41936"/>
    <cellStyle name="Input 3 6 5 7" xfId="41930"/>
    <cellStyle name="Input 3 6 6" xfId="3457"/>
    <cellStyle name="Input 3 6 6 2" xfId="41938"/>
    <cellStyle name="Input 3 6 6 2 2" xfId="41939"/>
    <cellStyle name="Input 3 6 6 3" xfId="41940"/>
    <cellStyle name="Input 3 6 6 4" xfId="41941"/>
    <cellStyle name="Input 3 6 6 5" xfId="41942"/>
    <cellStyle name="Input 3 6 6 6" xfId="41943"/>
    <cellStyle name="Input 3 6 6 7" xfId="41937"/>
    <cellStyle name="Input 3 6 7" xfId="863"/>
    <cellStyle name="Input 3 6 7 2" xfId="41945"/>
    <cellStyle name="Input 3 6 7 2 2" xfId="41946"/>
    <cellStyle name="Input 3 6 7 3" xfId="41947"/>
    <cellStyle name="Input 3 6 7 4" xfId="41948"/>
    <cellStyle name="Input 3 6 7 5" xfId="41949"/>
    <cellStyle name="Input 3 6 7 6" xfId="41950"/>
    <cellStyle name="Input 3 6 7 7" xfId="41944"/>
    <cellStyle name="Input 3 6 8" xfId="1280"/>
    <cellStyle name="Input 3 6 8 2" xfId="41952"/>
    <cellStyle name="Input 3 6 8 2 2" xfId="41953"/>
    <cellStyle name="Input 3 6 8 3" xfId="41954"/>
    <cellStyle name="Input 3 6 8 4" xfId="41955"/>
    <cellStyle name="Input 3 6 8 5" xfId="41956"/>
    <cellStyle name="Input 3 6 8 6" xfId="41957"/>
    <cellStyle name="Input 3 6 8 7" xfId="41951"/>
    <cellStyle name="Input 3 6 9" xfId="3857"/>
    <cellStyle name="Input 3 6 9 2" xfId="41959"/>
    <cellStyle name="Input 3 6 9 2 2" xfId="41960"/>
    <cellStyle name="Input 3 6 9 3" xfId="41961"/>
    <cellStyle name="Input 3 6 9 4" xfId="41962"/>
    <cellStyle name="Input 3 6 9 5" xfId="41963"/>
    <cellStyle name="Input 3 6 9 6" xfId="41964"/>
    <cellStyle name="Input 3 6 9 7" xfId="41958"/>
    <cellStyle name="Input 3 60" xfId="13229"/>
    <cellStyle name="Input 3 60 2" xfId="41966"/>
    <cellStyle name="Input 3 60 3" xfId="41965"/>
    <cellStyle name="Input 3 61" xfId="15359"/>
    <cellStyle name="Input 3 61 2" xfId="41967"/>
    <cellStyle name="Input 3 62" xfId="18385"/>
    <cellStyle name="Input 3 62 2" xfId="41968"/>
    <cellStyle name="Input 3 63" xfId="19988"/>
    <cellStyle name="Input 3 63 2" xfId="41969"/>
    <cellStyle name="Input 3 64" xfId="20356"/>
    <cellStyle name="Input 3 64 2" xfId="41970"/>
    <cellStyle name="Input 3 65" xfId="21901"/>
    <cellStyle name="Input 3 7" xfId="317"/>
    <cellStyle name="Input 3 7 10" xfId="7042"/>
    <cellStyle name="Input 3 7 10 2" xfId="41972"/>
    <cellStyle name="Input 3 7 10 2 2" xfId="41973"/>
    <cellStyle name="Input 3 7 10 3" xfId="41974"/>
    <cellStyle name="Input 3 7 10 4" xfId="41975"/>
    <cellStyle name="Input 3 7 10 5" xfId="41976"/>
    <cellStyle name="Input 3 7 10 6" xfId="41977"/>
    <cellStyle name="Input 3 7 10 7" xfId="41971"/>
    <cellStyle name="Input 3 7 11" xfId="11459"/>
    <cellStyle name="Input 3 7 11 2" xfId="41979"/>
    <cellStyle name="Input 3 7 11 2 2" xfId="41980"/>
    <cellStyle name="Input 3 7 11 3" xfId="41981"/>
    <cellStyle name="Input 3 7 11 4" xfId="41982"/>
    <cellStyle name="Input 3 7 11 5" xfId="41983"/>
    <cellStyle name="Input 3 7 11 6" xfId="41984"/>
    <cellStyle name="Input 3 7 11 7" xfId="41978"/>
    <cellStyle name="Input 3 7 12" xfId="11365"/>
    <cellStyle name="Input 3 7 12 2" xfId="41986"/>
    <cellStyle name="Input 3 7 12 2 2" xfId="41987"/>
    <cellStyle name="Input 3 7 12 3" xfId="41988"/>
    <cellStyle name="Input 3 7 12 4" xfId="41989"/>
    <cellStyle name="Input 3 7 12 5" xfId="41990"/>
    <cellStyle name="Input 3 7 12 6" xfId="41985"/>
    <cellStyle name="Input 3 7 13" xfId="13597"/>
    <cellStyle name="Input 3 7 13 2" xfId="41992"/>
    <cellStyle name="Input 3 7 13 3" xfId="41991"/>
    <cellStyle name="Input 3 7 14" xfId="12005"/>
    <cellStyle name="Input 3 7 14 2" xfId="41994"/>
    <cellStyle name="Input 3 7 14 3" xfId="41993"/>
    <cellStyle name="Input 3 7 15" xfId="15238"/>
    <cellStyle name="Input 3 7 15 2" xfId="41995"/>
    <cellStyle name="Input 3 7 16" xfId="18422"/>
    <cellStyle name="Input 3 7 16 2" xfId="41996"/>
    <cellStyle name="Input 3 7 17" xfId="20022"/>
    <cellStyle name="Input 3 7 17 2" xfId="41997"/>
    <cellStyle name="Input 3 7 18" xfId="19989"/>
    <cellStyle name="Input 3 7 18 2" xfId="41998"/>
    <cellStyle name="Input 3 7 19" xfId="21896"/>
    <cellStyle name="Input 3 7 2" xfId="908"/>
    <cellStyle name="Input 3 7 2 10" xfId="15755"/>
    <cellStyle name="Input 3 7 2 11" xfId="17360"/>
    <cellStyle name="Input 3 7 2 12" xfId="18963"/>
    <cellStyle name="Input 3 7 2 13" xfId="20555"/>
    <cellStyle name="Input 3 7 2 14" xfId="22132"/>
    <cellStyle name="Input 3 7 2 15" xfId="23653"/>
    <cellStyle name="Input 3 7 2 16" xfId="25126"/>
    <cellStyle name="Input 3 7 2 17" xfId="26157"/>
    <cellStyle name="Input 3 7 2 2" xfId="2714"/>
    <cellStyle name="Input 3 7 2 2 2" xfId="42000"/>
    <cellStyle name="Input 3 7 2 2 3" xfId="41999"/>
    <cellStyle name="Input 3 7 2 3" xfId="4377"/>
    <cellStyle name="Input 3 7 2 3 2" xfId="42001"/>
    <cellStyle name="Input 3 7 2 4" xfId="5969"/>
    <cellStyle name="Input 3 7 2 4 2" xfId="42002"/>
    <cellStyle name="Input 3 7 2 5" xfId="7541"/>
    <cellStyle name="Input 3 7 2 5 2" xfId="42003"/>
    <cellStyle name="Input 3 7 2 6" xfId="9056"/>
    <cellStyle name="Input 3 7 2 6 2" xfId="42004"/>
    <cellStyle name="Input 3 7 2 7" xfId="10529"/>
    <cellStyle name="Input 3 7 2 8" xfId="12442"/>
    <cellStyle name="Input 3 7 2 9" xfId="14143"/>
    <cellStyle name="Input 3 7 20" xfId="26050"/>
    <cellStyle name="Input 3 7 3" xfId="1315"/>
    <cellStyle name="Input 3 7 3 10" xfId="16127"/>
    <cellStyle name="Input 3 7 3 11" xfId="17732"/>
    <cellStyle name="Input 3 7 3 12" xfId="19335"/>
    <cellStyle name="Input 3 7 3 13" xfId="20927"/>
    <cellStyle name="Input 3 7 3 14" xfId="22504"/>
    <cellStyle name="Input 3 7 3 15" xfId="24025"/>
    <cellStyle name="Input 3 7 3 16" xfId="25498"/>
    <cellStyle name="Input 3 7 3 17" xfId="26202"/>
    <cellStyle name="Input 3 7 3 2" xfId="3086"/>
    <cellStyle name="Input 3 7 3 2 2" xfId="42006"/>
    <cellStyle name="Input 3 7 3 2 3" xfId="42005"/>
    <cellStyle name="Input 3 7 3 3" xfId="4749"/>
    <cellStyle name="Input 3 7 3 3 2" xfId="42007"/>
    <cellStyle name="Input 3 7 3 4" xfId="6341"/>
    <cellStyle name="Input 3 7 3 4 2" xfId="42008"/>
    <cellStyle name="Input 3 7 3 5" xfId="7913"/>
    <cellStyle name="Input 3 7 3 5 2" xfId="42009"/>
    <cellStyle name="Input 3 7 3 6" xfId="9428"/>
    <cellStyle name="Input 3 7 3 6 2" xfId="42010"/>
    <cellStyle name="Input 3 7 3 7" xfId="10901"/>
    <cellStyle name="Input 3 7 3 8" xfId="12814"/>
    <cellStyle name="Input 3 7 3 9" xfId="14515"/>
    <cellStyle name="Input 3 7 4" xfId="2253"/>
    <cellStyle name="Input 3 7 4 10" xfId="16901"/>
    <cellStyle name="Input 3 7 4 11" xfId="18506"/>
    <cellStyle name="Input 3 7 4 12" xfId="20102"/>
    <cellStyle name="Input 3 7 4 13" xfId="21684"/>
    <cellStyle name="Input 3 7 4 14" xfId="23225"/>
    <cellStyle name="Input 3 7 4 15" xfId="24702"/>
    <cellStyle name="Input 3 7 4 2" xfId="3918"/>
    <cellStyle name="Input 3 7 4 2 2" xfId="42012"/>
    <cellStyle name="Input 3 7 4 2 3" xfId="42011"/>
    <cellStyle name="Input 3 7 4 3" xfId="5514"/>
    <cellStyle name="Input 3 7 4 3 2" xfId="42013"/>
    <cellStyle name="Input 3 7 4 4" xfId="7095"/>
    <cellStyle name="Input 3 7 4 4 2" xfId="42014"/>
    <cellStyle name="Input 3 7 4 5" xfId="8628"/>
    <cellStyle name="Input 3 7 4 5 2" xfId="42015"/>
    <cellStyle name="Input 3 7 4 6" xfId="10105"/>
    <cellStyle name="Input 3 7 4 6 2" xfId="42016"/>
    <cellStyle name="Input 3 7 4 7" xfId="11981"/>
    <cellStyle name="Input 3 7 4 8" xfId="13682"/>
    <cellStyle name="Input 3 7 4 9" xfId="15295"/>
    <cellStyle name="Input 3 7 5" xfId="1732"/>
    <cellStyle name="Input 3 7 5 2" xfId="42018"/>
    <cellStyle name="Input 3 7 5 2 2" xfId="42019"/>
    <cellStyle name="Input 3 7 5 3" xfId="42020"/>
    <cellStyle name="Input 3 7 5 4" xfId="42021"/>
    <cellStyle name="Input 3 7 5 5" xfId="42022"/>
    <cellStyle name="Input 3 7 5 6" xfId="42023"/>
    <cellStyle name="Input 3 7 5 7" xfId="42017"/>
    <cellStyle name="Input 3 7 6" xfId="1679"/>
    <cellStyle name="Input 3 7 6 2" xfId="42025"/>
    <cellStyle name="Input 3 7 6 2 2" xfId="42026"/>
    <cellStyle name="Input 3 7 6 3" xfId="42027"/>
    <cellStyle name="Input 3 7 6 4" xfId="42028"/>
    <cellStyle name="Input 3 7 6 5" xfId="42029"/>
    <cellStyle name="Input 3 7 6 6" xfId="42030"/>
    <cellStyle name="Input 3 7 6 7" xfId="42024"/>
    <cellStyle name="Input 3 7 7" xfId="2091"/>
    <cellStyle name="Input 3 7 7 2" xfId="42032"/>
    <cellStyle name="Input 3 7 7 2 2" xfId="42033"/>
    <cellStyle name="Input 3 7 7 3" xfId="42034"/>
    <cellStyle name="Input 3 7 7 4" xfId="42035"/>
    <cellStyle name="Input 3 7 7 5" xfId="42036"/>
    <cellStyle name="Input 3 7 7 6" xfId="42037"/>
    <cellStyle name="Input 3 7 7 7" xfId="42031"/>
    <cellStyle name="Input 3 7 8" xfId="3862"/>
    <cellStyle name="Input 3 7 8 2" xfId="42039"/>
    <cellStyle name="Input 3 7 8 2 2" xfId="42040"/>
    <cellStyle name="Input 3 7 8 3" xfId="42041"/>
    <cellStyle name="Input 3 7 8 4" xfId="42042"/>
    <cellStyle name="Input 3 7 8 5" xfId="42043"/>
    <cellStyle name="Input 3 7 8 6" xfId="42044"/>
    <cellStyle name="Input 3 7 8 7" xfId="42038"/>
    <cellStyle name="Input 3 7 9" xfId="5460"/>
    <cellStyle name="Input 3 7 9 2" xfId="42046"/>
    <cellStyle name="Input 3 7 9 2 2" xfId="42047"/>
    <cellStyle name="Input 3 7 9 3" xfId="42048"/>
    <cellStyle name="Input 3 7 9 4" xfId="42049"/>
    <cellStyle name="Input 3 7 9 5" xfId="42050"/>
    <cellStyle name="Input 3 7 9 6" xfId="42051"/>
    <cellStyle name="Input 3 7 9 7" xfId="42045"/>
    <cellStyle name="Input 3 8" xfId="357"/>
    <cellStyle name="Input 3 8 10" xfId="7051"/>
    <cellStyle name="Input 3 8 10 2" xfId="42053"/>
    <cellStyle name="Input 3 8 10 2 2" xfId="42054"/>
    <cellStyle name="Input 3 8 10 3" xfId="42055"/>
    <cellStyle name="Input 3 8 10 4" xfId="42056"/>
    <cellStyle name="Input 3 8 10 5" xfId="42057"/>
    <cellStyle name="Input 3 8 10 6" xfId="42058"/>
    <cellStyle name="Input 3 8 10 7" xfId="42052"/>
    <cellStyle name="Input 3 8 11" xfId="11499"/>
    <cellStyle name="Input 3 8 11 2" xfId="42060"/>
    <cellStyle name="Input 3 8 11 2 2" xfId="42061"/>
    <cellStyle name="Input 3 8 11 3" xfId="42062"/>
    <cellStyle name="Input 3 8 11 4" xfId="42063"/>
    <cellStyle name="Input 3 8 11 5" xfId="42064"/>
    <cellStyle name="Input 3 8 11 6" xfId="42065"/>
    <cellStyle name="Input 3 8 11 7" xfId="42059"/>
    <cellStyle name="Input 3 8 12" xfId="13201"/>
    <cellStyle name="Input 3 8 12 2" xfId="42067"/>
    <cellStyle name="Input 3 8 12 2 2" xfId="42068"/>
    <cellStyle name="Input 3 8 12 3" xfId="42069"/>
    <cellStyle name="Input 3 8 12 4" xfId="42070"/>
    <cellStyle name="Input 3 8 12 5" xfId="42071"/>
    <cellStyle name="Input 3 8 12 6" xfId="42066"/>
    <cellStyle name="Input 3 8 13" xfId="13587"/>
    <cellStyle name="Input 3 8 13 2" xfId="42073"/>
    <cellStyle name="Input 3 8 13 3" xfId="42072"/>
    <cellStyle name="Input 3 8 14" xfId="11885"/>
    <cellStyle name="Input 3 8 14 2" xfId="42075"/>
    <cellStyle name="Input 3 8 14 3" xfId="42074"/>
    <cellStyle name="Input 3 8 15" xfId="15250"/>
    <cellStyle name="Input 3 8 15 2" xfId="42076"/>
    <cellStyle name="Input 3 8 16" xfId="18412"/>
    <cellStyle name="Input 3 8 16 2" xfId="42077"/>
    <cellStyle name="Input 3 8 17" xfId="20014"/>
    <cellStyle name="Input 3 8 17 2" xfId="42078"/>
    <cellStyle name="Input 3 8 18" xfId="20467"/>
    <cellStyle name="Input 3 8 18 2" xfId="42079"/>
    <cellStyle name="Input 3 8 19" xfId="21590"/>
    <cellStyle name="Input 3 8 2" xfId="947"/>
    <cellStyle name="Input 3 8 2 10" xfId="15788"/>
    <cellStyle name="Input 3 8 2 11" xfId="17393"/>
    <cellStyle name="Input 3 8 2 12" xfId="18996"/>
    <cellStyle name="Input 3 8 2 13" xfId="20588"/>
    <cellStyle name="Input 3 8 2 14" xfId="22165"/>
    <cellStyle name="Input 3 8 2 15" xfId="23686"/>
    <cellStyle name="Input 3 8 2 16" xfId="25159"/>
    <cellStyle name="Input 3 8 2 2" xfId="2747"/>
    <cellStyle name="Input 3 8 2 2 2" xfId="42081"/>
    <cellStyle name="Input 3 8 2 2 3" xfId="42080"/>
    <cellStyle name="Input 3 8 2 3" xfId="4410"/>
    <cellStyle name="Input 3 8 2 3 2" xfId="42082"/>
    <cellStyle name="Input 3 8 2 4" xfId="6002"/>
    <cellStyle name="Input 3 8 2 4 2" xfId="42083"/>
    <cellStyle name="Input 3 8 2 5" xfId="7574"/>
    <cellStyle name="Input 3 8 2 5 2" xfId="42084"/>
    <cellStyle name="Input 3 8 2 6" xfId="9089"/>
    <cellStyle name="Input 3 8 2 6 2" xfId="42085"/>
    <cellStyle name="Input 3 8 2 7" xfId="10562"/>
    <cellStyle name="Input 3 8 2 8" xfId="12475"/>
    <cellStyle name="Input 3 8 2 9" xfId="14176"/>
    <cellStyle name="Input 3 8 20" xfId="25891"/>
    <cellStyle name="Input 3 8 3" xfId="1355"/>
    <cellStyle name="Input 3 8 3 10" xfId="16160"/>
    <cellStyle name="Input 3 8 3 11" xfId="17765"/>
    <cellStyle name="Input 3 8 3 12" xfId="19368"/>
    <cellStyle name="Input 3 8 3 13" xfId="20960"/>
    <cellStyle name="Input 3 8 3 14" xfId="22537"/>
    <cellStyle name="Input 3 8 3 15" xfId="24058"/>
    <cellStyle name="Input 3 8 3 16" xfId="25531"/>
    <cellStyle name="Input 3 8 3 2" xfId="3119"/>
    <cellStyle name="Input 3 8 3 2 2" xfId="42087"/>
    <cellStyle name="Input 3 8 3 2 3" xfId="42086"/>
    <cellStyle name="Input 3 8 3 3" xfId="4782"/>
    <cellStyle name="Input 3 8 3 3 2" xfId="42088"/>
    <cellStyle name="Input 3 8 3 4" xfId="6374"/>
    <cellStyle name="Input 3 8 3 4 2" xfId="42089"/>
    <cellStyle name="Input 3 8 3 5" xfId="7946"/>
    <cellStyle name="Input 3 8 3 5 2" xfId="42090"/>
    <cellStyle name="Input 3 8 3 6" xfId="9461"/>
    <cellStyle name="Input 3 8 3 6 2" xfId="42091"/>
    <cellStyle name="Input 3 8 3 7" xfId="10934"/>
    <cellStyle name="Input 3 8 3 8" xfId="12847"/>
    <cellStyle name="Input 3 8 3 9" xfId="14548"/>
    <cellStyle name="Input 3 8 4" xfId="2289"/>
    <cellStyle name="Input 3 8 4 10" xfId="16936"/>
    <cellStyle name="Input 3 8 4 11" xfId="18540"/>
    <cellStyle name="Input 3 8 4 12" xfId="20138"/>
    <cellStyle name="Input 3 8 4 13" xfId="21718"/>
    <cellStyle name="Input 3 8 4 14" xfId="23255"/>
    <cellStyle name="Input 3 8 4 15" xfId="24731"/>
    <cellStyle name="Input 3 8 4 2" xfId="3953"/>
    <cellStyle name="Input 3 8 4 2 2" xfId="42093"/>
    <cellStyle name="Input 3 8 4 2 3" xfId="42092"/>
    <cellStyle name="Input 3 8 4 3" xfId="5548"/>
    <cellStyle name="Input 3 8 4 3 2" xfId="42094"/>
    <cellStyle name="Input 3 8 4 4" xfId="7128"/>
    <cellStyle name="Input 3 8 4 4 2" xfId="42095"/>
    <cellStyle name="Input 3 8 4 5" xfId="8658"/>
    <cellStyle name="Input 3 8 4 5 2" xfId="42096"/>
    <cellStyle name="Input 3 8 4 6" xfId="10134"/>
    <cellStyle name="Input 3 8 4 6 2" xfId="42097"/>
    <cellStyle name="Input 3 8 4 7" xfId="12017"/>
    <cellStyle name="Input 3 8 4 8" xfId="13718"/>
    <cellStyle name="Input 3 8 4 9" xfId="15331"/>
    <cellStyle name="Input 3 8 5" xfId="1772"/>
    <cellStyle name="Input 3 8 5 2" xfId="42099"/>
    <cellStyle name="Input 3 8 5 2 2" xfId="42100"/>
    <cellStyle name="Input 3 8 5 3" xfId="42101"/>
    <cellStyle name="Input 3 8 5 4" xfId="42102"/>
    <cellStyle name="Input 3 8 5 5" xfId="42103"/>
    <cellStyle name="Input 3 8 5 6" xfId="42104"/>
    <cellStyle name="Input 3 8 5 7" xfId="42098"/>
    <cellStyle name="Input 3 8 6" xfId="1346"/>
    <cellStyle name="Input 3 8 6 2" xfId="42106"/>
    <cellStyle name="Input 3 8 6 2 2" xfId="42107"/>
    <cellStyle name="Input 3 8 6 3" xfId="42108"/>
    <cellStyle name="Input 3 8 6 4" xfId="42109"/>
    <cellStyle name="Input 3 8 6 5" xfId="42110"/>
    <cellStyle name="Input 3 8 6 6" xfId="42111"/>
    <cellStyle name="Input 3 8 6 7" xfId="42105"/>
    <cellStyle name="Input 3 8 7" xfId="749"/>
    <cellStyle name="Input 3 8 7 2" xfId="42113"/>
    <cellStyle name="Input 3 8 7 2 2" xfId="42114"/>
    <cellStyle name="Input 3 8 7 3" xfId="42115"/>
    <cellStyle name="Input 3 8 7 4" xfId="42116"/>
    <cellStyle name="Input 3 8 7 5" xfId="42117"/>
    <cellStyle name="Input 3 8 7 6" xfId="42118"/>
    <cellStyle name="Input 3 8 7 7" xfId="42112"/>
    <cellStyle name="Input 3 8 8" xfId="3873"/>
    <cellStyle name="Input 3 8 8 2" xfId="42120"/>
    <cellStyle name="Input 3 8 8 2 2" xfId="42121"/>
    <cellStyle name="Input 3 8 8 3" xfId="42122"/>
    <cellStyle name="Input 3 8 8 4" xfId="42123"/>
    <cellStyle name="Input 3 8 8 5" xfId="42124"/>
    <cellStyle name="Input 3 8 8 6" xfId="42125"/>
    <cellStyle name="Input 3 8 8 7" xfId="42119"/>
    <cellStyle name="Input 3 8 9" xfId="5470"/>
    <cellStyle name="Input 3 8 9 2" xfId="42127"/>
    <cellStyle name="Input 3 8 9 2 2" xfId="42128"/>
    <cellStyle name="Input 3 8 9 3" xfId="42129"/>
    <cellStyle name="Input 3 8 9 4" xfId="42130"/>
    <cellStyle name="Input 3 8 9 5" xfId="42131"/>
    <cellStyle name="Input 3 8 9 6" xfId="42132"/>
    <cellStyle name="Input 3 8 9 7" xfId="42126"/>
    <cellStyle name="Input 3 9" xfId="393"/>
    <cellStyle name="Input 3 9 10" xfId="5406"/>
    <cellStyle name="Input 3 9 10 2" xfId="42134"/>
    <cellStyle name="Input 3 9 10 2 2" xfId="42135"/>
    <cellStyle name="Input 3 9 10 3" xfId="42136"/>
    <cellStyle name="Input 3 9 10 4" xfId="42137"/>
    <cellStyle name="Input 3 9 10 5" xfId="42138"/>
    <cellStyle name="Input 3 9 10 6" xfId="42139"/>
    <cellStyle name="Input 3 9 10 7" xfId="42133"/>
    <cellStyle name="Input 3 9 11" xfId="11535"/>
    <cellStyle name="Input 3 9 11 2" xfId="42141"/>
    <cellStyle name="Input 3 9 11 2 2" xfId="42142"/>
    <cellStyle name="Input 3 9 11 3" xfId="42143"/>
    <cellStyle name="Input 3 9 11 4" xfId="42144"/>
    <cellStyle name="Input 3 9 11 5" xfId="42145"/>
    <cellStyle name="Input 3 9 11 6" xfId="42146"/>
    <cellStyle name="Input 3 9 11 7" xfId="42140"/>
    <cellStyle name="Input 3 9 12" xfId="13237"/>
    <cellStyle name="Input 3 9 12 2" xfId="42148"/>
    <cellStyle name="Input 3 9 12 2 2" xfId="42149"/>
    <cellStyle name="Input 3 9 12 3" xfId="42150"/>
    <cellStyle name="Input 3 9 12 4" xfId="42151"/>
    <cellStyle name="Input 3 9 12 5" xfId="42152"/>
    <cellStyle name="Input 3 9 12 6" xfId="42147"/>
    <cellStyle name="Input 3 9 13" xfId="13569"/>
    <cellStyle name="Input 3 9 13 2" xfId="42154"/>
    <cellStyle name="Input 3 9 13 3" xfId="42153"/>
    <cellStyle name="Input 3 9 14" xfId="13567"/>
    <cellStyle name="Input 3 9 14 2" xfId="42156"/>
    <cellStyle name="Input 3 9 14 3" xfId="42155"/>
    <cellStyle name="Input 3 9 15" xfId="13620"/>
    <cellStyle name="Input 3 9 15 2" xfId="42157"/>
    <cellStyle name="Input 3 9 16" xfId="18394"/>
    <cellStyle name="Input 3 9 16 2" xfId="42158"/>
    <cellStyle name="Input 3 9 17" xfId="19997"/>
    <cellStyle name="Input 3 9 17 2" xfId="42159"/>
    <cellStyle name="Input 3 9 18" xfId="18845"/>
    <cellStyle name="Input 3 9 18 2" xfId="42160"/>
    <cellStyle name="Input 3 9 19" xfId="20452"/>
    <cellStyle name="Input 3 9 2" xfId="983"/>
    <cellStyle name="Input 3 9 2 10" xfId="15819"/>
    <cellStyle name="Input 3 9 2 11" xfId="17424"/>
    <cellStyle name="Input 3 9 2 12" xfId="19027"/>
    <cellStyle name="Input 3 9 2 13" xfId="20619"/>
    <cellStyle name="Input 3 9 2 14" xfId="22196"/>
    <cellStyle name="Input 3 9 2 15" xfId="23717"/>
    <cellStyle name="Input 3 9 2 16" xfId="25190"/>
    <cellStyle name="Input 3 9 2 2" xfId="2778"/>
    <cellStyle name="Input 3 9 2 2 2" xfId="42162"/>
    <cellStyle name="Input 3 9 2 2 3" xfId="42161"/>
    <cellStyle name="Input 3 9 2 3" xfId="4441"/>
    <cellStyle name="Input 3 9 2 3 2" xfId="42163"/>
    <cellStyle name="Input 3 9 2 4" xfId="6033"/>
    <cellStyle name="Input 3 9 2 4 2" xfId="42164"/>
    <cellStyle name="Input 3 9 2 5" xfId="7605"/>
    <cellStyle name="Input 3 9 2 5 2" xfId="42165"/>
    <cellStyle name="Input 3 9 2 6" xfId="9120"/>
    <cellStyle name="Input 3 9 2 6 2" xfId="42166"/>
    <cellStyle name="Input 3 9 2 7" xfId="10593"/>
    <cellStyle name="Input 3 9 2 8" xfId="12506"/>
    <cellStyle name="Input 3 9 2 9" xfId="14207"/>
    <cellStyle name="Input 3 9 20" xfId="25911"/>
    <cellStyle name="Input 3 9 3" xfId="1391"/>
    <cellStyle name="Input 3 9 3 10" xfId="16191"/>
    <cellStyle name="Input 3 9 3 11" xfId="17796"/>
    <cellStyle name="Input 3 9 3 12" xfId="19399"/>
    <cellStyle name="Input 3 9 3 13" xfId="20991"/>
    <cellStyle name="Input 3 9 3 14" xfId="22568"/>
    <cellStyle name="Input 3 9 3 15" xfId="24089"/>
    <cellStyle name="Input 3 9 3 16" xfId="25562"/>
    <cellStyle name="Input 3 9 3 2" xfId="3150"/>
    <cellStyle name="Input 3 9 3 2 2" xfId="42168"/>
    <cellStyle name="Input 3 9 3 2 3" xfId="42167"/>
    <cellStyle name="Input 3 9 3 3" xfId="4813"/>
    <cellStyle name="Input 3 9 3 3 2" xfId="42169"/>
    <cellStyle name="Input 3 9 3 4" xfId="6405"/>
    <cellStyle name="Input 3 9 3 4 2" xfId="42170"/>
    <cellStyle name="Input 3 9 3 5" xfId="7977"/>
    <cellStyle name="Input 3 9 3 5 2" xfId="42171"/>
    <cellStyle name="Input 3 9 3 6" xfId="9492"/>
    <cellStyle name="Input 3 9 3 6 2" xfId="42172"/>
    <cellStyle name="Input 3 9 3 7" xfId="10965"/>
    <cellStyle name="Input 3 9 3 8" xfId="12878"/>
    <cellStyle name="Input 3 9 3 9" xfId="14579"/>
    <cellStyle name="Input 3 9 4" xfId="2325"/>
    <cellStyle name="Input 3 9 4 10" xfId="16972"/>
    <cellStyle name="Input 3 9 4 11" xfId="18576"/>
    <cellStyle name="Input 3 9 4 12" xfId="20174"/>
    <cellStyle name="Input 3 9 4 13" xfId="21752"/>
    <cellStyle name="Input 3 9 4 14" xfId="23288"/>
    <cellStyle name="Input 3 9 4 15" xfId="24762"/>
    <cellStyle name="Input 3 9 4 2" xfId="3989"/>
    <cellStyle name="Input 3 9 4 2 2" xfId="42174"/>
    <cellStyle name="Input 3 9 4 2 3" xfId="42173"/>
    <cellStyle name="Input 3 9 4 3" xfId="5584"/>
    <cellStyle name="Input 3 9 4 3 2" xfId="42175"/>
    <cellStyle name="Input 3 9 4 4" xfId="7163"/>
    <cellStyle name="Input 3 9 4 4 2" xfId="42176"/>
    <cellStyle name="Input 3 9 4 5" xfId="8691"/>
    <cellStyle name="Input 3 9 4 5 2" xfId="42177"/>
    <cellStyle name="Input 3 9 4 6" xfId="10165"/>
    <cellStyle name="Input 3 9 4 6 2" xfId="42178"/>
    <cellStyle name="Input 3 9 4 7" xfId="12053"/>
    <cellStyle name="Input 3 9 4 8" xfId="13754"/>
    <cellStyle name="Input 3 9 4 9" xfId="15367"/>
    <cellStyle name="Input 3 9 5" xfId="1808"/>
    <cellStyle name="Input 3 9 5 2" xfId="42180"/>
    <cellStyle name="Input 3 9 5 2 2" xfId="42181"/>
    <cellStyle name="Input 3 9 5 3" xfId="42182"/>
    <cellStyle name="Input 3 9 5 4" xfId="42183"/>
    <cellStyle name="Input 3 9 5 5" xfId="42184"/>
    <cellStyle name="Input 3 9 5 6" xfId="42185"/>
    <cellStyle name="Input 3 9 5 7" xfId="42179"/>
    <cellStyle name="Input 3 9 6" xfId="3478"/>
    <cellStyle name="Input 3 9 6 2" xfId="42187"/>
    <cellStyle name="Input 3 9 6 2 2" xfId="42188"/>
    <cellStyle name="Input 3 9 6 3" xfId="42189"/>
    <cellStyle name="Input 3 9 6 4" xfId="42190"/>
    <cellStyle name="Input 3 9 6 5" xfId="42191"/>
    <cellStyle name="Input 3 9 6 6" xfId="42192"/>
    <cellStyle name="Input 3 9 6 7" xfId="42186"/>
    <cellStyle name="Input 3 9 7" xfId="862"/>
    <cellStyle name="Input 3 9 7 2" xfId="42194"/>
    <cellStyle name="Input 3 9 7 2 2" xfId="42195"/>
    <cellStyle name="Input 3 9 7 3" xfId="42196"/>
    <cellStyle name="Input 3 9 7 4" xfId="42197"/>
    <cellStyle name="Input 3 9 7 5" xfId="42198"/>
    <cellStyle name="Input 3 9 7 6" xfId="42199"/>
    <cellStyle name="Input 3 9 7 7" xfId="42193"/>
    <cellStyle name="Input 3 9 8" xfId="2169"/>
    <cellStyle name="Input 3 9 8 2" xfId="42201"/>
    <cellStyle name="Input 3 9 8 2 2" xfId="42202"/>
    <cellStyle name="Input 3 9 8 3" xfId="42203"/>
    <cellStyle name="Input 3 9 8 4" xfId="42204"/>
    <cellStyle name="Input 3 9 8 5" xfId="42205"/>
    <cellStyle name="Input 3 9 8 6" xfId="42206"/>
    <cellStyle name="Input 3 9 8 7" xfId="42200"/>
    <cellStyle name="Input 3 9 9" xfId="3806"/>
    <cellStyle name="Input 3 9 9 2" xfId="42208"/>
    <cellStyle name="Input 3 9 9 2 2" xfId="42209"/>
    <cellStyle name="Input 3 9 9 3" xfId="42210"/>
    <cellStyle name="Input 3 9 9 4" xfId="42211"/>
    <cellStyle name="Input 3 9 9 5" xfId="42212"/>
    <cellStyle name="Input 3 9 9 6" xfId="42213"/>
    <cellStyle name="Input 3 9 9 7" xfId="42207"/>
    <cellStyle name="Input 4" xfId="275"/>
    <cellStyle name="Input 4 10" xfId="7154"/>
    <cellStyle name="Input 4 10 2" xfId="42215"/>
    <cellStyle name="Input 4 10 2 2" xfId="42216"/>
    <cellStyle name="Input 4 10 3" xfId="42217"/>
    <cellStyle name="Input 4 10 4" xfId="42218"/>
    <cellStyle name="Input 4 10 5" xfId="42219"/>
    <cellStyle name="Input 4 10 6" xfId="42220"/>
    <cellStyle name="Input 4 10 7" xfId="42214"/>
    <cellStyle name="Input 4 11" xfId="11417"/>
    <cellStyle name="Input 4 11 2" xfId="42222"/>
    <cellStyle name="Input 4 11 2 2" xfId="42223"/>
    <cellStyle name="Input 4 11 3" xfId="42224"/>
    <cellStyle name="Input 4 11 4" xfId="42225"/>
    <cellStyle name="Input 4 11 5" xfId="42226"/>
    <cellStyle name="Input 4 11 6" xfId="42227"/>
    <cellStyle name="Input 4 11 7" xfId="42221"/>
    <cellStyle name="Input 4 12" xfId="11273"/>
    <cellStyle name="Input 4 12 2" xfId="42229"/>
    <cellStyle name="Input 4 12 2 2" xfId="42230"/>
    <cellStyle name="Input 4 12 3" xfId="42231"/>
    <cellStyle name="Input 4 12 4" xfId="42232"/>
    <cellStyle name="Input 4 12 5" xfId="42233"/>
    <cellStyle name="Input 4 12 6" xfId="42228"/>
    <cellStyle name="Input 4 13" xfId="11886"/>
    <cellStyle name="Input 4 13 2" xfId="42235"/>
    <cellStyle name="Input 4 13 3" xfId="42234"/>
    <cellStyle name="Input 4 14" xfId="13228"/>
    <cellStyle name="Input 4 14 2" xfId="42237"/>
    <cellStyle name="Input 4 14 3" xfId="42236"/>
    <cellStyle name="Input 4 15" xfId="15358"/>
    <cellStyle name="Input 4 15 2" xfId="42238"/>
    <cellStyle name="Input 4 16" xfId="13503"/>
    <cellStyle name="Input 4 16 2" xfId="42239"/>
    <cellStyle name="Input 4 17" xfId="17154"/>
    <cellStyle name="Input 4 17 2" xfId="42240"/>
    <cellStyle name="Input 4 18" xfId="20355"/>
    <cellStyle name="Input 4 18 2" xfId="42241"/>
    <cellStyle name="Input 4 19" xfId="21900"/>
    <cellStyle name="Input 4 2" xfId="866"/>
    <cellStyle name="Input 4 2 10" xfId="15714"/>
    <cellStyle name="Input 4 2 11" xfId="17319"/>
    <cellStyle name="Input 4 2 12" xfId="18922"/>
    <cellStyle name="Input 4 2 13" xfId="20514"/>
    <cellStyle name="Input 4 2 14" xfId="22091"/>
    <cellStyle name="Input 4 2 15" xfId="23612"/>
    <cellStyle name="Input 4 2 16" xfId="25085"/>
    <cellStyle name="Input 4 2 2" xfId="2673"/>
    <cellStyle name="Input 4 2 2 2" xfId="42242"/>
    <cellStyle name="Input 4 2 2 3" xfId="26112"/>
    <cellStyle name="Input 4 2 3" xfId="4336"/>
    <cellStyle name="Input 4 2 3 2" xfId="42243"/>
    <cellStyle name="Input 4 2 4" xfId="5928"/>
    <cellStyle name="Input 4 2 4 2" xfId="42244"/>
    <cellStyle name="Input 4 2 5" xfId="7500"/>
    <cellStyle name="Input 4 2 5 2" xfId="42245"/>
    <cellStyle name="Input 4 2 6" xfId="9015"/>
    <cellStyle name="Input 4 2 6 2" xfId="42246"/>
    <cellStyle name="Input 4 2 7" xfId="10488"/>
    <cellStyle name="Input 4 2 8" xfId="12401"/>
    <cellStyle name="Input 4 2 9" xfId="14102"/>
    <cellStyle name="Input 4 3" xfId="768"/>
    <cellStyle name="Input 4 3 10" xfId="15691"/>
    <cellStyle name="Input 4 3 11" xfId="17296"/>
    <cellStyle name="Input 4 3 12" xfId="18899"/>
    <cellStyle name="Input 4 3 13" xfId="20491"/>
    <cellStyle name="Input 4 3 14" xfId="22068"/>
    <cellStyle name="Input 4 3 15" xfId="23590"/>
    <cellStyle name="Input 4 3 16" xfId="25063"/>
    <cellStyle name="Input 4 3 2" xfId="2650"/>
    <cellStyle name="Input 4 3 2 2" xfId="42247"/>
    <cellStyle name="Input 4 3 2 3" xfId="26121"/>
    <cellStyle name="Input 4 3 3" xfId="4313"/>
    <cellStyle name="Input 4 3 3 2" xfId="42248"/>
    <cellStyle name="Input 4 3 4" xfId="5905"/>
    <cellStyle name="Input 4 3 4 2" xfId="42249"/>
    <cellStyle name="Input 4 3 5" xfId="7477"/>
    <cellStyle name="Input 4 3 5 2" xfId="42250"/>
    <cellStyle name="Input 4 3 6" xfId="8993"/>
    <cellStyle name="Input 4 3 6 2" xfId="42251"/>
    <cellStyle name="Input 4 3 7" xfId="10466"/>
    <cellStyle name="Input 4 3 8" xfId="12378"/>
    <cellStyle name="Input 4 3 9" xfId="14079"/>
    <cellStyle name="Input 4 4" xfId="2211"/>
    <cellStyle name="Input 4 4 10" xfId="16859"/>
    <cellStyle name="Input 4 4 11" xfId="18464"/>
    <cellStyle name="Input 4 4 12" xfId="20060"/>
    <cellStyle name="Input 4 4 13" xfId="21642"/>
    <cellStyle name="Input 4 4 14" xfId="23184"/>
    <cellStyle name="Input 4 4 15" xfId="24661"/>
    <cellStyle name="Input 4 4 2" xfId="3876"/>
    <cellStyle name="Input 4 4 2 2" xfId="42253"/>
    <cellStyle name="Input 4 4 2 3" xfId="42252"/>
    <cellStyle name="Input 4 4 3" xfId="5472"/>
    <cellStyle name="Input 4 4 3 2" xfId="42254"/>
    <cellStyle name="Input 4 4 4" xfId="7053"/>
    <cellStyle name="Input 4 4 4 2" xfId="42255"/>
    <cellStyle name="Input 4 4 5" xfId="8587"/>
    <cellStyle name="Input 4 4 5 2" xfId="42256"/>
    <cellStyle name="Input 4 4 6" xfId="10064"/>
    <cellStyle name="Input 4 4 6 2" xfId="42257"/>
    <cellStyle name="Input 4 4 7" xfId="11939"/>
    <cellStyle name="Input 4 4 8" xfId="13640"/>
    <cellStyle name="Input 4 4 9" xfId="15253"/>
    <cellStyle name="Input 4 5" xfId="853"/>
    <cellStyle name="Input 4 5 2" xfId="42258"/>
    <cellStyle name="Input 4 5 2 2" xfId="42259"/>
    <cellStyle name="Input 4 5 3" xfId="42260"/>
    <cellStyle name="Input 4 5 4" xfId="42261"/>
    <cellStyle name="Input 4 5 5" xfId="42262"/>
    <cellStyle name="Input 4 5 6" xfId="42263"/>
    <cellStyle name="Input 4 5 7" xfId="25872"/>
    <cellStyle name="Input 4 6" xfId="2165"/>
    <cellStyle name="Input 4 6 2" xfId="42264"/>
    <cellStyle name="Input 4 6 2 2" xfId="42265"/>
    <cellStyle name="Input 4 6 3" xfId="42266"/>
    <cellStyle name="Input 4 6 4" xfId="42267"/>
    <cellStyle name="Input 4 6 5" xfId="42268"/>
    <cellStyle name="Input 4 6 6" xfId="42269"/>
    <cellStyle name="Input 4 6 7" xfId="26174"/>
    <cellStyle name="Input 4 7" xfId="733"/>
    <cellStyle name="Input 4 7 2" xfId="42271"/>
    <cellStyle name="Input 4 7 2 2" xfId="42272"/>
    <cellStyle name="Input 4 7 3" xfId="42273"/>
    <cellStyle name="Input 4 7 4" xfId="42274"/>
    <cellStyle name="Input 4 7 5" xfId="42275"/>
    <cellStyle name="Input 4 7 6" xfId="42276"/>
    <cellStyle name="Input 4 7 7" xfId="42270"/>
    <cellStyle name="Input 4 8" xfId="3980"/>
    <cellStyle name="Input 4 8 2" xfId="42278"/>
    <cellStyle name="Input 4 8 2 2" xfId="42279"/>
    <cellStyle name="Input 4 8 3" xfId="42280"/>
    <cellStyle name="Input 4 8 4" xfId="42281"/>
    <cellStyle name="Input 4 8 5" xfId="42282"/>
    <cellStyle name="Input 4 8 6" xfId="42283"/>
    <cellStyle name="Input 4 8 7" xfId="42277"/>
    <cellStyle name="Input 4 9" xfId="5575"/>
    <cellStyle name="Input 4 9 2" xfId="42285"/>
    <cellStyle name="Input 4 9 2 2" xfId="42286"/>
    <cellStyle name="Input 4 9 3" xfId="42287"/>
    <cellStyle name="Input 4 9 4" xfId="42288"/>
    <cellStyle name="Input 4 9 5" xfId="42289"/>
    <cellStyle name="Input 4 9 6" xfId="42290"/>
    <cellStyle name="Input 4 9 7" xfId="42284"/>
    <cellStyle name="Input 5" xfId="302"/>
    <cellStyle name="Input 5 10" xfId="8581"/>
    <cellStyle name="Input 5 10 2" xfId="42292"/>
    <cellStyle name="Input 5 10 2 2" xfId="42293"/>
    <cellStyle name="Input 5 10 3" xfId="42294"/>
    <cellStyle name="Input 5 10 4" xfId="42295"/>
    <cellStyle name="Input 5 10 5" xfId="42296"/>
    <cellStyle name="Input 5 10 6" xfId="42297"/>
    <cellStyle name="Input 5 10 7" xfId="42291"/>
    <cellStyle name="Input 5 11" xfId="11444"/>
    <cellStyle name="Input 5 11 2" xfId="42299"/>
    <cellStyle name="Input 5 11 2 2" xfId="42300"/>
    <cellStyle name="Input 5 11 3" xfId="42301"/>
    <cellStyle name="Input 5 11 4" xfId="42302"/>
    <cellStyle name="Input 5 11 5" xfId="42303"/>
    <cellStyle name="Input 5 11 6" xfId="42304"/>
    <cellStyle name="Input 5 11 7" xfId="42298"/>
    <cellStyle name="Input 5 12" xfId="11311"/>
    <cellStyle name="Input 5 12 2" xfId="42306"/>
    <cellStyle name="Input 5 12 2 2" xfId="42307"/>
    <cellStyle name="Input 5 12 3" xfId="42308"/>
    <cellStyle name="Input 5 12 4" xfId="42309"/>
    <cellStyle name="Input 5 12 5" xfId="42310"/>
    <cellStyle name="Input 5 12 6" xfId="42305"/>
    <cellStyle name="Input 5 13" xfId="13731"/>
    <cellStyle name="Input 5 13 2" xfId="42312"/>
    <cellStyle name="Input 5 13 3" xfId="42311"/>
    <cellStyle name="Input 5 14" xfId="15240"/>
    <cellStyle name="Input 5 14 2" xfId="42314"/>
    <cellStyle name="Input 5 14 3" xfId="42313"/>
    <cellStyle name="Input 5 15" xfId="16846"/>
    <cellStyle name="Input 5 15 2" xfId="42315"/>
    <cellStyle name="Input 5 16" xfId="18553"/>
    <cellStyle name="Input 5 16 2" xfId="42316"/>
    <cellStyle name="Input 5 17" xfId="20151"/>
    <cellStyle name="Input 5 17 2" xfId="42317"/>
    <cellStyle name="Input 5 18" xfId="20016"/>
    <cellStyle name="Input 5 18 2" xfId="42318"/>
    <cellStyle name="Input 5 19" xfId="23178"/>
    <cellStyle name="Input 5 2" xfId="893"/>
    <cellStyle name="Input 5 2 10" xfId="15740"/>
    <cellStyle name="Input 5 2 11" xfId="17345"/>
    <cellStyle name="Input 5 2 12" xfId="18948"/>
    <cellStyle name="Input 5 2 13" xfId="20540"/>
    <cellStyle name="Input 5 2 14" xfId="22117"/>
    <cellStyle name="Input 5 2 15" xfId="23638"/>
    <cellStyle name="Input 5 2 16" xfId="25111"/>
    <cellStyle name="Input 5 2 17" xfId="26038"/>
    <cellStyle name="Input 5 2 2" xfId="2699"/>
    <cellStyle name="Input 5 2 2 2" xfId="42319"/>
    <cellStyle name="Input 5 2 2 3" xfId="26148"/>
    <cellStyle name="Input 5 2 3" xfId="4362"/>
    <cellStyle name="Input 5 2 3 2" xfId="42320"/>
    <cellStyle name="Input 5 2 4" xfId="5954"/>
    <cellStyle name="Input 5 2 4 2" xfId="42321"/>
    <cellStyle name="Input 5 2 5" xfId="7526"/>
    <cellStyle name="Input 5 2 5 2" xfId="42322"/>
    <cellStyle name="Input 5 2 6" xfId="9041"/>
    <cellStyle name="Input 5 2 6 2" xfId="42323"/>
    <cellStyle name="Input 5 2 7" xfId="10514"/>
    <cellStyle name="Input 5 2 8" xfId="12427"/>
    <cellStyle name="Input 5 2 9" xfId="14128"/>
    <cellStyle name="Input 5 20" xfId="25864"/>
    <cellStyle name="Input 5 3" xfId="759"/>
    <cellStyle name="Input 5 3 10" xfId="15683"/>
    <cellStyle name="Input 5 3 11" xfId="17288"/>
    <cellStyle name="Input 5 3 12" xfId="18891"/>
    <cellStyle name="Input 5 3 13" xfId="20483"/>
    <cellStyle name="Input 5 3 14" xfId="22060"/>
    <cellStyle name="Input 5 3 15" xfId="23582"/>
    <cellStyle name="Input 5 3 16" xfId="25055"/>
    <cellStyle name="Input 5 3 17" xfId="25885"/>
    <cellStyle name="Input 5 3 2" xfId="2642"/>
    <cellStyle name="Input 5 3 2 2" xfId="42325"/>
    <cellStyle name="Input 5 3 2 3" xfId="42324"/>
    <cellStyle name="Input 5 3 3" xfId="4305"/>
    <cellStyle name="Input 5 3 3 2" xfId="42326"/>
    <cellStyle name="Input 5 3 4" xfId="5897"/>
    <cellStyle name="Input 5 3 4 2" xfId="42327"/>
    <cellStyle name="Input 5 3 5" xfId="7469"/>
    <cellStyle name="Input 5 3 5 2" xfId="42328"/>
    <cellStyle name="Input 5 3 6" xfId="8985"/>
    <cellStyle name="Input 5 3 6 2" xfId="42329"/>
    <cellStyle name="Input 5 3 7" xfId="10458"/>
    <cellStyle name="Input 5 3 8" xfId="12370"/>
    <cellStyle name="Input 5 3 9" xfId="14071"/>
    <cellStyle name="Input 5 4" xfId="2238"/>
    <cellStyle name="Input 5 4 10" xfId="16886"/>
    <cellStyle name="Input 5 4 11" xfId="18491"/>
    <cellStyle name="Input 5 4 12" xfId="20087"/>
    <cellStyle name="Input 5 4 13" xfId="21669"/>
    <cellStyle name="Input 5 4 14" xfId="23210"/>
    <cellStyle name="Input 5 4 15" xfId="24687"/>
    <cellStyle name="Input 5 4 16" xfId="25915"/>
    <cellStyle name="Input 5 4 2" xfId="3903"/>
    <cellStyle name="Input 5 4 2 2" xfId="42331"/>
    <cellStyle name="Input 5 4 2 3" xfId="42330"/>
    <cellStyle name="Input 5 4 3" xfId="5499"/>
    <cellStyle name="Input 5 4 3 2" xfId="42332"/>
    <cellStyle name="Input 5 4 4" xfId="7080"/>
    <cellStyle name="Input 5 4 4 2" xfId="42333"/>
    <cellStyle name="Input 5 4 5" xfId="8613"/>
    <cellStyle name="Input 5 4 5 2" xfId="42334"/>
    <cellStyle name="Input 5 4 6" xfId="10090"/>
    <cellStyle name="Input 5 4 6 2" xfId="42335"/>
    <cellStyle name="Input 5 4 7" xfId="11966"/>
    <cellStyle name="Input 5 4 8" xfId="13667"/>
    <cellStyle name="Input 5 4 9" xfId="15280"/>
    <cellStyle name="Input 5 5" xfId="1717"/>
    <cellStyle name="Input 5 5 2" xfId="42336"/>
    <cellStyle name="Input 5 5 2 2" xfId="42337"/>
    <cellStyle name="Input 5 5 3" xfId="42338"/>
    <cellStyle name="Input 5 5 4" xfId="42339"/>
    <cellStyle name="Input 5 5 5" xfId="42340"/>
    <cellStyle name="Input 5 5 6" xfId="42341"/>
    <cellStyle name="Input 5 5 7" xfId="26194"/>
    <cellStyle name="Input 5 6" xfId="771"/>
    <cellStyle name="Input 5 6 2" xfId="42343"/>
    <cellStyle name="Input 5 6 2 2" xfId="42344"/>
    <cellStyle name="Input 5 6 3" xfId="42345"/>
    <cellStyle name="Input 5 6 4" xfId="42346"/>
    <cellStyle name="Input 5 6 5" xfId="42347"/>
    <cellStyle name="Input 5 6 6" xfId="42348"/>
    <cellStyle name="Input 5 6 7" xfId="42342"/>
    <cellStyle name="Input 5 7" xfId="3864"/>
    <cellStyle name="Input 5 7 2" xfId="42350"/>
    <cellStyle name="Input 5 7 2 2" xfId="42351"/>
    <cellStyle name="Input 5 7 3" xfId="42352"/>
    <cellStyle name="Input 5 7 4" xfId="42353"/>
    <cellStyle name="Input 5 7 5" xfId="42354"/>
    <cellStyle name="Input 5 7 6" xfId="42355"/>
    <cellStyle name="Input 5 7 7" xfId="42349"/>
    <cellStyle name="Input 5 8" xfId="5462"/>
    <cellStyle name="Input 5 8 2" xfId="42357"/>
    <cellStyle name="Input 5 8 2 2" xfId="42358"/>
    <cellStyle name="Input 5 8 3" xfId="42359"/>
    <cellStyle name="Input 5 8 4" xfId="42360"/>
    <cellStyle name="Input 5 8 5" xfId="42361"/>
    <cellStyle name="Input 5 8 6" xfId="42362"/>
    <cellStyle name="Input 5 8 7" xfId="42356"/>
    <cellStyle name="Input 5 9" xfId="7044"/>
    <cellStyle name="Input 5 9 2" xfId="42364"/>
    <cellStyle name="Input 5 9 2 2" xfId="42365"/>
    <cellStyle name="Input 5 9 3" xfId="42366"/>
    <cellStyle name="Input 5 9 4" xfId="42367"/>
    <cellStyle name="Input 5 9 5" xfId="42368"/>
    <cellStyle name="Input 5 9 6" xfId="42369"/>
    <cellStyle name="Input 5 9 7" xfId="42363"/>
    <cellStyle name="Input 6" xfId="308"/>
    <cellStyle name="Input 6 10" xfId="2167"/>
    <cellStyle name="Input 6 10 2" xfId="42371"/>
    <cellStyle name="Input 6 10 2 2" xfId="42372"/>
    <cellStyle name="Input 6 10 3" xfId="42373"/>
    <cellStyle name="Input 6 10 4" xfId="42374"/>
    <cellStyle name="Input 6 10 5" xfId="42375"/>
    <cellStyle name="Input 6 10 6" xfId="42376"/>
    <cellStyle name="Input 6 10 7" xfId="42370"/>
    <cellStyle name="Input 6 11" xfId="11450"/>
    <cellStyle name="Input 6 11 2" xfId="42378"/>
    <cellStyle name="Input 6 11 2 2" xfId="42379"/>
    <cellStyle name="Input 6 11 3" xfId="42380"/>
    <cellStyle name="Input 6 11 4" xfId="42381"/>
    <cellStyle name="Input 6 11 5" xfId="42382"/>
    <cellStyle name="Input 6 11 6" xfId="42383"/>
    <cellStyle name="Input 6 11 7" xfId="42377"/>
    <cellStyle name="Input 6 12" xfId="11875"/>
    <cellStyle name="Input 6 12 2" xfId="42385"/>
    <cellStyle name="Input 6 12 2 2" xfId="42386"/>
    <cellStyle name="Input 6 12 3" xfId="42387"/>
    <cellStyle name="Input 6 12 4" xfId="42388"/>
    <cellStyle name="Input 6 12 5" xfId="42389"/>
    <cellStyle name="Input 6 12 6" xfId="42384"/>
    <cellStyle name="Input 6 13" xfId="11926"/>
    <cellStyle name="Input 6 13 2" xfId="42391"/>
    <cellStyle name="Input 6 13 3" xfId="42390"/>
    <cellStyle name="Input 6 14" xfId="13590"/>
    <cellStyle name="Input 6 14 2" xfId="42393"/>
    <cellStyle name="Input 6 14 3" xfId="42392"/>
    <cellStyle name="Input 6 15" xfId="13636"/>
    <cellStyle name="Input 6 15 2" xfId="42394"/>
    <cellStyle name="Input 6 16" xfId="13634"/>
    <cellStyle name="Input 6 16 2" xfId="42395"/>
    <cellStyle name="Input 6 17" xfId="18447"/>
    <cellStyle name="Input 6 17 2" xfId="42396"/>
    <cellStyle name="Input 6 18" xfId="20031"/>
    <cellStyle name="Input 6 18 2" xfId="42397"/>
    <cellStyle name="Input 6 19" xfId="19962"/>
    <cellStyle name="Input 6 2" xfId="899"/>
    <cellStyle name="Input 6 2 10" xfId="15746"/>
    <cellStyle name="Input 6 2 11" xfId="17351"/>
    <cellStyle name="Input 6 2 12" xfId="18954"/>
    <cellStyle name="Input 6 2 13" xfId="20546"/>
    <cellStyle name="Input 6 2 14" xfId="22123"/>
    <cellStyle name="Input 6 2 15" xfId="23644"/>
    <cellStyle name="Input 6 2 16" xfId="25117"/>
    <cellStyle name="Input 6 2 17" xfId="26027"/>
    <cellStyle name="Input 6 2 2" xfId="2705"/>
    <cellStyle name="Input 6 2 2 2" xfId="42398"/>
    <cellStyle name="Input 6 2 2 3" xfId="26138"/>
    <cellStyle name="Input 6 2 3" xfId="4368"/>
    <cellStyle name="Input 6 2 3 2" xfId="42399"/>
    <cellStyle name="Input 6 2 4" xfId="5960"/>
    <cellStyle name="Input 6 2 4 2" xfId="42400"/>
    <cellStyle name="Input 6 2 5" xfId="7532"/>
    <cellStyle name="Input 6 2 5 2" xfId="42401"/>
    <cellStyle name="Input 6 2 6" xfId="9047"/>
    <cellStyle name="Input 6 2 6 2" xfId="42402"/>
    <cellStyle name="Input 6 2 7" xfId="10520"/>
    <cellStyle name="Input 6 2 8" xfId="12433"/>
    <cellStyle name="Input 6 2 9" xfId="14134"/>
    <cellStyle name="Input 6 20" xfId="25896"/>
    <cellStyle name="Input 6 3" xfId="1306"/>
    <cellStyle name="Input 6 3 10" xfId="16118"/>
    <cellStyle name="Input 6 3 11" xfId="17723"/>
    <cellStyle name="Input 6 3 12" xfId="19326"/>
    <cellStyle name="Input 6 3 13" xfId="20918"/>
    <cellStyle name="Input 6 3 14" xfId="22495"/>
    <cellStyle name="Input 6 3 15" xfId="24016"/>
    <cellStyle name="Input 6 3 16" xfId="25489"/>
    <cellStyle name="Input 6 3 17" xfId="25869"/>
    <cellStyle name="Input 6 3 2" xfId="3077"/>
    <cellStyle name="Input 6 3 2 2" xfId="42404"/>
    <cellStyle name="Input 6 3 2 3" xfId="42403"/>
    <cellStyle name="Input 6 3 3" xfId="4740"/>
    <cellStyle name="Input 6 3 3 2" xfId="42405"/>
    <cellStyle name="Input 6 3 4" xfId="6332"/>
    <cellStyle name="Input 6 3 4 2" xfId="42406"/>
    <cellStyle name="Input 6 3 5" xfId="7904"/>
    <cellStyle name="Input 6 3 5 2" xfId="42407"/>
    <cellStyle name="Input 6 3 6" xfId="9419"/>
    <cellStyle name="Input 6 3 6 2" xfId="42408"/>
    <cellStyle name="Input 6 3 7" xfId="10892"/>
    <cellStyle name="Input 6 3 8" xfId="12805"/>
    <cellStyle name="Input 6 3 9" xfId="14506"/>
    <cellStyle name="Input 6 4" xfId="2244"/>
    <cellStyle name="Input 6 4 10" xfId="16892"/>
    <cellStyle name="Input 6 4 11" xfId="18497"/>
    <cellStyle name="Input 6 4 12" xfId="20093"/>
    <cellStyle name="Input 6 4 13" xfId="21675"/>
    <cellStyle name="Input 6 4 14" xfId="23216"/>
    <cellStyle name="Input 6 4 15" xfId="24693"/>
    <cellStyle name="Input 6 4 16" xfId="26185"/>
    <cellStyle name="Input 6 4 2" xfId="3909"/>
    <cellStyle name="Input 6 4 2 2" xfId="42410"/>
    <cellStyle name="Input 6 4 2 3" xfId="42409"/>
    <cellStyle name="Input 6 4 3" xfId="5505"/>
    <cellStyle name="Input 6 4 3 2" xfId="42411"/>
    <cellStyle name="Input 6 4 4" xfId="7086"/>
    <cellStyle name="Input 6 4 4 2" xfId="42412"/>
    <cellStyle name="Input 6 4 5" xfId="8619"/>
    <cellStyle name="Input 6 4 5 2" xfId="42413"/>
    <cellStyle name="Input 6 4 6" xfId="10096"/>
    <cellStyle name="Input 6 4 6 2" xfId="42414"/>
    <cellStyle name="Input 6 4 7" xfId="11972"/>
    <cellStyle name="Input 6 4 8" xfId="13673"/>
    <cellStyle name="Input 6 4 9" xfId="15286"/>
    <cellStyle name="Input 6 5" xfId="1723"/>
    <cellStyle name="Input 6 5 2" xfId="42416"/>
    <cellStyle name="Input 6 5 2 2" xfId="42417"/>
    <cellStyle name="Input 6 5 3" xfId="42418"/>
    <cellStyle name="Input 6 5 4" xfId="42419"/>
    <cellStyle name="Input 6 5 5" xfId="42420"/>
    <cellStyle name="Input 6 5 6" xfId="42421"/>
    <cellStyle name="Input 6 5 7" xfId="42415"/>
    <cellStyle name="Input 6 6" xfId="850"/>
    <cellStyle name="Input 6 6 2" xfId="42423"/>
    <cellStyle name="Input 6 6 2 2" xfId="42424"/>
    <cellStyle name="Input 6 6 3" xfId="42425"/>
    <cellStyle name="Input 6 6 4" xfId="42426"/>
    <cellStyle name="Input 6 6 5" xfId="42427"/>
    <cellStyle name="Input 6 6 6" xfId="42428"/>
    <cellStyle name="Input 6 6 7" xfId="42422"/>
    <cellStyle name="Input 6 7" xfId="1249"/>
    <cellStyle name="Input 6 7 2" xfId="42430"/>
    <cellStyle name="Input 6 7 2 2" xfId="42431"/>
    <cellStyle name="Input 6 7 3" xfId="42432"/>
    <cellStyle name="Input 6 7 4" xfId="42433"/>
    <cellStyle name="Input 6 7 5" xfId="42434"/>
    <cellStyle name="Input 6 7 6" xfId="42435"/>
    <cellStyle name="Input 6 7 7" xfId="42429"/>
    <cellStyle name="Input 6 8" xfId="740"/>
    <cellStyle name="Input 6 8 2" xfId="42437"/>
    <cellStyle name="Input 6 8 2 2" xfId="42438"/>
    <cellStyle name="Input 6 8 3" xfId="42439"/>
    <cellStyle name="Input 6 8 4" xfId="42440"/>
    <cellStyle name="Input 6 8 5" xfId="42441"/>
    <cellStyle name="Input 6 8 6" xfId="42442"/>
    <cellStyle name="Input 6 8 7" xfId="42436"/>
    <cellStyle name="Input 6 9" xfId="773"/>
    <cellStyle name="Input 6 9 2" xfId="42444"/>
    <cellStyle name="Input 6 9 2 2" xfId="42445"/>
    <cellStyle name="Input 6 9 3" xfId="42446"/>
    <cellStyle name="Input 6 9 4" xfId="42447"/>
    <cellStyle name="Input 6 9 5" xfId="42448"/>
    <cellStyle name="Input 6 9 6" xfId="42449"/>
    <cellStyle name="Input 6 9 7" xfId="42443"/>
    <cellStyle name="Input 7" xfId="441"/>
    <cellStyle name="Input 7 10" xfId="9809"/>
    <cellStyle name="Input 7 10 2" xfId="42451"/>
    <cellStyle name="Input 7 10 2 2" xfId="42452"/>
    <cellStyle name="Input 7 10 3" xfId="42453"/>
    <cellStyle name="Input 7 10 4" xfId="42454"/>
    <cellStyle name="Input 7 10 5" xfId="42455"/>
    <cellStyle name="Input 7 10 6" xfId="42456"/>
    <cellStyle name="Input 7 10 7" xfId="42450"/>
    <cellStyle name="Input 7 11" xfId="11583"/>
    <cellStyle name="Input 7 11 2" xfId="42458"/>
    <cellStyle name="Input 7 11 2 2" xfId="42459"/>
    <cellStyle name="Input 7 11 3" xfId="42460"/>
    <cellStyle name="Input 7 11 4" xfId="42461"/>
    <cellStyle name="Input 7 11 5" xfId="42462"/>
    <cellStyle name="Input 7 11 6" xfId="42463"/>
    <cellStyle name="Input 7 11 7" xfId="42457"/>
    <cellStyle name="Input 7 12" xfId="13285"/>
    <cellStyle name="Input 7 12 2" xfId="42465"/>
    <cellStyle name="Input 7 12 2 2" xfId="42466"/>
    <cellStyle name="Input 7 12 3" xfId="42467"/>
    <cellStyle name="Input 7 12 4" xfId="42468"/>
    <cellStyle name="Input 7 12 5" xfId="42469"/>
    <cellStyle name="Input 7 12 6" xfId="42464"/>
    <cellStyle name="Input 7 13" xfId="14897"/>
    <cellStyle name="Input 7 13 2" xfId="42471"/>
    <cellStyle name="Input 7 13 3" xfId="42470"/>
    <cellStyle name="Input 7 14" xfId="16508"/>
    <cellStyle name="Input 7 14 2" xfId="42473"/>
    <cellStyle name="Input 7 14 3" xfId="42472"/>
    <cellStyle name="Input 7 15" xfId="18113"/>
    <cellStyle name="Input 7 15 2" xfId="42474"/>
    <cellStyle name="Input 7 16" xfId="19717"/>
    <cellStyle name="Input 7 16 2" xfId="42475"/>
    <cellStyle name="Input 7 17" xfId="21309"/>
    <cellStyle name="Input 7 17 2" xfId="42476"/>
    <cellStyle name="Input 7 18" xfId="22891"/>
    <cellStyle name="Input 7 18 2" xfId="42477"/>
    <cellStyle name="Input 7 19" xfId="24406"/>
    <cellStyle name="Input 7 2" xfId="1031"/>
    <cellStyle name="Input 7 2 10" xfId="15867"/>
    <cellStyle name="Input 7 2 11" xfId="17472"/>
    <cellStyle name="Input 7 2 12" xfId="19075"/>
    <cellStyle name="Input 7 2 13" xfId="20667"/>
    <cellStyle name="Input 7 2 14" xfId="22244"/>
    <cellStyle name="Input 7 2 15" xfId="23765"/>
    <cellStyle name="Input 7 2 16" xfId="25238"/>
    <cellStyle name="Input 7 2 17" xfId="26115"/>
    <cellStyle name="Input 7 2 2" xfId="2826"/>
    <cellStyle name="Input 7 2 2 2" xfId="42479"/>
    <cellStyle name="Input 7 2 2 3" xfId="42478"/>
    <cellStyle name="Input 7 2 3" xfId="4489"/>
    <cellStyle name="Input 7 2 3 2" xfId="42480"/>
    <cellStyle name="Input 7 2 4" xfId="6081"/>
    <cellStyle name="Input 7 2 4 2" xfId="42481"/>
    <cellStyle name="Input 7 2 5" xfId="7653"/>
    <cellStyle name="Input 7 2 5 2" xfId="42482"/>
    <cellStyle name="Input 7 2 6" xfId="9168"/>
    <cellStyle name="Input 7 2 6 2" xfId="42483"/>
    <cellStyle name="Input 7 2 7" xfId="10641"/>
    <cellStyle name="Input 7 2 8" xfId="12554"/>
    <cellStyle name="Input 7 2 9" xfId="14255"/>
    <cellStyle name="Input 7 20" xfId="25903"/>
    <cellStyle name="Input 7 3" xfId="1439"/>
    <cellStyle name="Input 7 3 10" xfId="16239"/>
    <cellStyle name="Input 7 3 11" xfId="17844"/>
    <cellStyle name="Input 7 3 12" xfId="19447"/>
    <cellStyle name="Input 7 3 13" xfId="21039"/>
    <cellStyle name="Input 7 3 14" xfId="22616"/>
    <cellStyle name="Input 7 3 15" xfId="24137"/>
    <cellStyle name="Input 7 3 16" xfId="25610"/>
    <cellStyle name="Input 7 3 17" xfId="26184"/>
    <cellStyle name="Input 7 3 2" xfId="3198"/>
    <cellStyle name="Input 7 3 2 2" xfId="42485"/>
    <cellStyle name="Input 7 3 2 3" xfId="42484"/>
    <cellStyle name="Input 7 3 3" xfId="4861"/>
    <cellStyle name="Input 7 3 3 2" xfId="42486"/>
    <cellStyle name="Input 7 3 4" xfId="6453"/>
    <cellStyle name="Input 7 3 4 2" xfId="42487"/>
    <cellStyle name="Input 7 3 5" xfId="8025"/>
    <cellStyle name="Input 7 3 5 2" xfId="42488"/>
    <cellStyle name="Input 7 3 6" xfId="9540"/>
    <cellStyle name="Input 7 3 6 2" xfId="42489"/>
    <cellStyle name="Input 7 3 7" xfId="11013"/>
    <cellStyle name="Input 7 3 8" xfId="12926"/>
    <cellStyle name="Input 7 3 9" xfId="14627"/>
    <cellStyle name="Input 7 4" xfId="2373"/>
    <cellStyle name="Input 7 4 10" xfId="17020"/>
    <cellStyle name="Input 7 4 11" xfId="18624"/>
    <cellStyle name="Input 7 4 12" xfId="20222"/>
    <cellStyle name="Input 7 4 13" xfId="21800"/>
    <cellStyle name="Input 7 4 14" xfId="23336"/>
    <cellStyle name="Input 7 4 15" xfId="24810"/>
    <cellStyle name="Input 7 4 2" xfId="4037"/>
    <cellStyle name="Input 7 4 2 2" xfId="42491"/>
    <cellStyle name="Input 7 4 2 3" xfId="42490"/>
    <cellStyle name="Input 7 4 3" xfId="5632"/>
    <cellStyle name="Input 7 4 3 2" xfId="42492"/>
    <cellStyle name="Input 7 4 4" xfId="7211"/>
    <cellStyle name="Input 7 4 4 2" xfId="42493"/>
    <cellStyle name="Input 7 4 5" xfId="8739"/>
    <cellStyle name="Input 7 4 5 2" xfId="42494"/>
    <cellStyle name="Input 7 4 6" xfId="10213"/>
    <cellStyle name="Input 7 4 6 2" xfId="42495"/>
    <cellStyle name="Input 7 4 7" xfId="12101"/>
    <cellStyle name="Input 7 4 8" xfId="13802"/>
    <cellStyle name="Input 7 4 9" xfId="15415"/>
    <cellStyle name="Input 7 5" xfId="1856"/>
    <cellStyle name="Input 7 5 2" xfId="42497"/>
    <cellStyle name="Input 7 5 2 2" xfId="42498"/>
    <cellStyle name="Input 7 5 3" xfId="42499"/>
    <cellStyle name="Input 7 5 4" xfId="42500"/>
    <cellStyle name="Input 7 5 5" xfId="42501"/>
    <cellStyle name="Input 7 5 6" xfId="42502"/>
    <cellStyle name="Input 7 5 7" xfId="42496"/>
    <cellStyle name="Input 7 6" xfId="3526"/>
    <cellStyle name="Input 7 6 2" xfId="42504"/>
    <cellStyle name="Input 7 6 2 2" xfId="42505"/>
    <cellStyle name="Input 7 6 3" xfId="42506"/>
    <cellStyle name="Input 7 6 4" xfId="42507"/>
    <cellStyle name="Input 7 6 5" xfId="42508"/>
    <cellStyle name="Input 7 6 6" xfId="42509"/>
    <cellStyle name="Input 7 6 7" xfId="42503"/>
    <cellStyle name="Input 7 7" xfId="5130"/>
    <cellStyle name="Input 7 7 2" xfId="42511"/>
    <cellStyle name="Input 7 7 2 2" xfId="42512"/>
    <cellStyle name="Input 7 7 3" xfId="42513"/>
    <cellStyle name="Input 7 7 4" xfId="42514"/>
    <cellStyle name="Input 7 7 5" xfId="42515"/>
    <cellStyle name="Input 7 7 6" xfId="42516"/>
    <cellStyle name="Input 7 7 7" xfId="42510"/>
    <cellStyle name="Input 7 8" xfId="6722"/>
    <cellStyle name="Input 7 8 2" xfId="42518"/>
    <cellStyle name="Input 7 8 2 2" xfId="42519"/>
    <cellStyle name="Input 7 8 3" xfId="42520"/>
    <cellStyle name="Input 7 8 4" xfId="42521"/>
    <cellStyle name="Input 7 8 5" xfId="42522"/>
    <cellStyle name="Input 7 8 6" xfId="42523"/>
    <cellStyle name="Input 7 8 7" xfId="42517"/>
    <cellStyle name="Input 7 9" xfId="8294"/>
    <cellStyle name="Input 7 9 2" xfId="42525"/>
    <cellStyle name="Input 7 9 2 2" xfId="42526"/>
    <cellStyle name="Input 7 9 3" xfId="42527"/>
    <cellStyle name="Input 7 9 4" xfId="42528"/>
    <cellStyle name="Input 7 9 5" xfId="42529"/>
    <cellStyle name="Input 7 9 6" xfId="42530"/>
    <cellStyle name="Input 7 9 7" xfId="42524"/>
    <cellStyle name="Input 8" xfId="511"/>
    <cellStyle name="Input 8 10" xfId="9879"/>
    <cellStyle name="Input 8 10 2" xfId="42532"/>
    <cellStyle name="Input 8 10 2 2" xfId="42533"/>
    <cellStyle name="Input 8 10 3" xfId="42534"/>
    <cellStyle name="Input 8 10 4" xfId="42535"/>
    <cellStyle name="Input 8 10 5" xfId="42536"/>
    <cellStyle name="Input 8 10 6" xfId="42537"/>
    <cellStyle name="Input 8 10 7" xfId="42531"/>
    <cellStyle name="Input 8 11" xfId="11653"/>
    <cellStyle name="Input 8 11 2" xfId="42539"/>
    <cellStyle name="Input 8 11 2 2" xfId="42540"/>
    <cellStyle name="Input 8 11 3" xfId="42541"/>
    <cellStyle name="Input 8 11 4" xfId="42542"/>
    <cellStyle name="Input 8 11 5" xfId="42543"/>
    <cellStyle name="Input 8 11 6" xfId="42544"/>
    <cellStyle name="Input 8 11 7" xfId="42538"/>
    <cellStyle name="Input 8 12" xfId="13355"/>
    <cellStyle name="Input 8 12 2" xfId="42546"/>
    <cellStyle name="Input 8 12 2 2" xfId="42547"/>
    <cellStyle name="Input 8 12 3" xfId="42548"/>
    <cellStyle name="Input 8 12 4" xfId="42549"/>
    <cellStyle name="Input 8 12 5" xfId="42550"/>
    <cellStyle name="Input 8 12 6" xfId="42545"/>
    <cellStyle name="Input 8 13" xfId="14967"/>
    <cellStyle name="Input 8 13 2" xfId="42552"/>
    <cellStyle name="Input 8 13 3" xfId="42551"/>
    <cellStyle name="Input 8 14" xfId="16578"/>
    <cellStyle name="Input 8 14 2" xfId="42554"/>
    <cellStyle name="Input 8 14 3" xfId="42553"/>
    <cellStyle name="Input 8 15" xfId="18183"/>
    <cellStyle name="Input 8 15 2" xfId="42555"/>
    <cellStyle name="Input 8 16" xfId="19787"/>
    <cellStyle name="Input 8 16 2" xfId="42556"/>
    <cellStyle name="Input 8 17" xfId="21379"/>
    <cellStyle name="Input 8 17 2" xfId="42557"/>
    <cellStyle name="Input 8 18" xfId="22961"/>
    <cellStyle name="Input 8 18 2" xfId="42558"/>
    <cellStyle name="Input 8 19" xfId="24476"/>
    <cellStyle name="Input 8 2" xfId="1101"/>
    <cellStyle name="Input 8 2 10" xfId="15937"/>
    <cellStyle name="Input 8 2 11" xfId="17542"/>
    <cellStyle name="Input 8 2 12" xfId="19145"/>
    <cellStyle name="Input 8 2 13" xfId="20737"/>
    <cellStyle name="Input 8 2 14" xfId="22314"/>
    <cellStyle name="Input 8 2 15" xfId="23835"/>
    <cellStyle name="Input 8 2 16" xfId="25308"/>
    <cellStyle name="Input 8 2 17" xfId="26162"/>
    <cellStyle name="Input 8 2 2" xfId="2896"/>
    <cellStyle name="Input 8 2 2 2" xfId="42560"/>
    <cellStyle name="Input 8 2 2 3" xfId="42559"/>
    <cellStyle name="Input 8 2 3" xfId="4559"/>
    <cellStyle name="Input 8 2 3 2" xfId="42561"/>
    <cellStyle name="Input 8 2 4" xfId="6151"/>
    <cellStyle name="Input 8 2 4 2" xfId="42562"/>
    <cellStyle name="Input 8 2 5" xfId="7723"/>
    <cellStyle name="Input 8 2 5 2" xfId="42563"/>
    <cellStyle name="Input 8 2 6" xfId="9238"/>
    <cellStyle name="Input 8 2 6 2" xfId="42564"/>
    <cellStyle name="Input 8 2 7" xfId="10711"/>
    <cellStyle name="Input 8 2 8" xfId="12624"/>
    <cellStyle name="Input 8 2 9" xfId="14325"/>
    <cellStyle name="Input 8 20" xfId="26056"/>
    <cellStyle name="Input 8 3" xfId="1509"/>
    <cellStyle name="Input 8 3 10" xfId="16309"/>
    <cellStyle name="Input 8 3 11" xfId="17914"/>
    <cellStyle name="Input 8 3 12" xfId="19517"/>
    <cellStyle name="Input 8 3 13" xfId="21109"/>
    <cellStyle name="Input 8 3 14" xfId="22686"/>
    <cellStyle name="Input 8 3 15" xfId="24207"/>
    <cellStyle name="Input 8 3 16" xfId="25680"/>
    <cellStyle name="Input 8 3 17" xfId="26207"/>
    <cellStyle name="Input 8 3 2" xfId="3268"/>
    <cellStyle name="Input 8 3 2 2" xfId="42566"/>
    <cellStyle name="Input 8 3 2 3" xfId="42565"/>
    <cellStyle name="Input 8 3 3" xfId="4931"/>
    <cellStyle name="Input 8 3 3 2" xfId="42567"/>
    <cellStyle name="Input 8 3 4" xfId="6523"/>
    <cellStyle name="Input 8 3 4 2" xfId="42568"/>
    <cellStyle name="Input 8 3 5" xfId="8095"/>
    <cellStyle name="Input 8 3 5 2" xfId="42569"/>
    <cellStyle name="Input 8 3 6" xfId="9610"/>
    <cellStyle name="Input 8 3 6 2" xfId="42570"/>
    <cellStyle name="Input 8 3 7" xfId="11083"/>
    <cellStyle name="Input 8 3 8" xfId="12996"/>
    <cellStyle name="Input 8 3 9" xfId="14697"/>
    <cellStyle name="Input 8 4" xfId="2443"/>
    <cellStyle name="Input 8 4 10" xfId="17090"/>
    <cellStyle name="Input 8 4 11" xfId="18694"/>
    <cellStyle name="Input 8 4 12" xfId="20292"/>
    <cellStyle name="Input 8 4 13" xfId="21870"/>
    <cellStyle name="Input 8 4 14" xfId="23406"/>
    <cellStyle name="Input 8 4 15" xfId="24880"/>
    <cellStyle name="Input 8 4 2" xfId="4107"/>
    <cellStyle name="Input 8 4 2 2" xfId="42572"/>
    <cellStyle name="Input 8 4 2 3" xfId="42571"/>
    <cellStyle name="Input 8 4 3" xfId="5702"/>
    <cellStyle name="Input 8 4 3 2" xfId="42573"/>
    <cellStyle name="Input 8 4 4" xfId="7281"/>
    <cellStyle name="Input 8 4 4 2" xfId="42574"/>
    <cellStyle name="Input 8 4 5" xfId="8809"/>
    <cellStyle name="Input 8 4 5 2" xfId="42575"/>
    <cellStyle name="Input 8 4 6" xfId="10283"/>
    <cellStyle name="Input 8 4 6 2" xfId="42576"/>
    <cellStyle name="Input 8 4 7" xfId="12171"/>
    <cellStyle name="Input 8 4 8" xfId="13872"/>
    <cellStyle name="Input 8 4 9" xfId="15485"/>
    <cellStyle name="Input 8 5" xfId="1926"/>
    <cellStyle name="Input 8 5 2" xfId="42578"/>
    <cellStyle name="Input 8 5 2 2" xfId="42579"/>
    <cellStyle name="Input 8 5 3" xfId="42580"/>
    <cellStyle name="Input 8 5 4" xfId="42581"/>
    <cellStyle name="Input 8 5 5" xfId="42582"/>
    <cellStyle name="Input 8 5 6" xfId="42583"/>
    <cellStyle name="Input 8 5 7" xfId="42577"/>
    <cellStyle name="Input 8 6" xfId="3596"/>
    <cellStyle name="Input 8 6 2" xfId="42585"/>
    <cellStyle name="Input 8 6 2 2" xfId="42586"/>
    <cellStyle name="Input 8 6 3" xfId="42587"/>
    <cellStyle name="Input 8 6 4" xfId="42588"/>
    <cellStyle name="Input 8 6 5" xfId="42589"/>
    <cellStyle name="Input 8 6 6" xfId="42590"/>
    <cellStyle name="Input 8 6 7" xfId="42584"/>
    <cellStyle name="Input 8 7" xfId="5200"/>
    <cellStyle name="Input 8 7 2" xfId="42592"/>
    <cellStyle name="Input 8 7 2 2" xfId="42593"/>
    <cellStyle name="Input 8 7 3" xfId="42594"/>
    <cellStyle name="Input 8 7 4" xfId="42595"/>
    <cellStyle name="Input 8 7 5" xfId="42596"/>
    <cellStyle name="Input 8 7 6" xfId="42597"/>
    <cellStyle name="Input 8 7 7" xfId="42591"/>
    <cellStyle name="Input 8 8" xfId="6792"/>
    <cellStyle name="Input 8 8 2" xfId="42599"/>
    <cellStyle name="Input 8 8 2 2" xfId="42600"/>
    <cellStyle name="Input 8 8 3" xfId="42601"/>
    <cellStyle name="Input 8 8 4" xfId="42602"/>
    <cellStyle name="Input 8 8 5" xfId="42603"/>
    <cellStyle name="Input 8 8 6" xfId="42604"/>
    <cellStyle name="Input 8 8 7" xfId="42598"/>
    <cellStyle name="Input 8 9" xfId="8364"/>
    <cellStyle name="Input 8 9 2" xfId="42606"/>
    <cellStyle name="Input 8 9 2 2" xfId="42607"/>
    <cellStyle name="Input 8 9 3" xfId="42608"/>
    <cellStyle name="Input 8 9 4" xfId="42609"/>
    <cellStyle name="Input 8 9 5" xfId="42610"/>
    <cellStyle name="Input 8 9 6" xfId="42611"/>
    <cellStyle name="Input 8 9 7" xfId="42605"/>
    <cellStyle name="Input 9" xfId="664"/>
    <cellStyle name="Input 9 10" xfId="10017"/>
    <cellStyle name="Input 9 10 2" xfId="42613"/>
    <cellStyle name="Input 9 10 2 2" xfId="42614"/>
    <cellStyle name="Input 9 10 3" xfId="42615"/>
    <cellStyle name="Input 9 10 4" xfId="42616"/>
    <cellStyle name="Input 9 10 5" xfId="42617"/>
    <cellStyle name="Input 9 10 6" xfId="42618"/>
    <cellStyle name="Input 9 10 7" xfId="42612"/>
    <cellStyle name="Input 9 11" xfId="11806"/>
    <cellStyle name="Input 9 11 2" xfId="42620"/>
    <cellStyle name="Input 9 11 2 2" xfId="42621"/>
    <cellStyle name="Input 9 11 3" xfId="42622"/>
    <cellStyle name="Input 9 11 4" xfId="42623"/>
    <cellStyle name="Input 9 11 5" xfId="42624"/>
    <cellStyle name="Input 9 11 6" xfId="42625"/>
    <cellStyle name="Input 9 11 7" xfId="42619"/>
    <cellStyle name="Input 9 12" xfId="13507"/>
    <cellStyle name="Input 9 12 2" xfId="42627"/>
    <cellStyle name="Input 9 12 2 2" xfId="42628"/>
    <cellStyle name="Input 9 12 3" xfId="42629"/>
    <cellStyle name="Input 9 12 4" xfId="42630"/>
    <cellStyle name="Input 9 12 5" xfId="42631"/>
    <cellStyle name="Input 9 12 6" xfId="42626"/>
    <cellStyle name="Input 9 13" xfId="15120"/>
    <cellStyle name="Input 9 13 2" xfId="42633"/>
    <cellStyle name="Input 9 13 3" xfId="42632"/>
    <cellStyle name="Input 9 14" xfId="16730"/>
    <cellStyle name="Input 9 14 2" xfId="42635"/>
    <cellStyle name="Input 9 14 3" xfId="42634"/>
    <cellStyle name="Input 9 15" xfId="18332"/>
    <cellStyle name="Input 9 15 2" xfId="42636"/>
    <cellStyle name="Input 9 16" xfId="19936"/>
    <cellStyle name="Input 9 16 2" xfId="42637"/>
    <cellStyle name="Input 9 17" xfId="21526"/>
    <cellStyle name="Input 9 17 2" xfId="42638"/>
    <cellStyle name="Input 9 18" xfId="23100"/>
    <cellStyle name="Input 9 18 2" xfId="42639"/>
    <cellStyle name="Input 9 19" xfId="24614"/>
    <cellStyle name="Input 9 2" xfId="1254"/>
    <cellStyle name="Input 9 2 10" xfId="16075"/>
    <cellStyle name="Input 9 2 11" xfId="17680"/>
    <cellStyle name="Input 9 2 12" xfId="19283"/>
    <cellStyle name="Input 9 2 13" xfId="20875"/>
    <cellStyle name="Input 9 2 14" xfId="22452"/>
    <cellStyle name="Input 9 2 15" xfId="23973"/>
    <cellStyle name="Input 9 2 16" xfId="25446"/>
    <cellStyle name="Input 9 2 17" xfId="26165"/>
    <cellStyle name="Input 9 2 2" xfId="3034"/>
    <cellStyle name="Input 9 2 2 2" xfId="42641"/>
    <cellStyle name="Input 9 2 2 3" xfId="42640"/>
    <cellStyle name="Input 9 2 3" xfId="4697"/>
    <cellStyle name="Input 9 2 3 2" xfId="42642"/>
    <cellStyle name="Input 9 2 4" xfId="6289"/>
    <cellStyle name="Input 9 2 4 2" xfId="42643"/>
    <cellStyle name="Input 9 2 5" xfId="7861"/>
    <cellStyle name="Input 9 2 5 2" xfId="42644"/>
    <cellStyle name="Input 9 2 6" xfId="9376"/>
    <cellStyle name="Input 9 2 6 2" xfId="42645"/>
    <cellStyle name="Input 9 2 7" xfId="10849"/>
    <cellStyle name="Input 9 2 8" xfId="12762"/>
    <cellStyle name="Input 9 2 9" xfId="14463"/>
    <cellStyle name="Input 9 20" xfId="26101"/>
    <cellStyle name="Input 9 3" xfId="1662"/>
    <cellStyle name="Input 9 3 10" xfId="16447"/>
    <cellStyle name="Input 9 3 11" xfId="18052"/>
    <cellStyle name="Input 9 3 12" xfId="19655"/>
    <cellStyle name="Input 9 3 13" xfId="21247"/>
    <cellStyle name="Input 9 3 14" xfId="22824"/>
    <cellStyle name="Input 9 3 15" xfId="24345"/>
    <cellStyle name="Input 9 3 16" xfId="25818"/>
    <cellStyle name="Input 9 3 2" xfId="3406"/>
    <cellStyle name="Input 9 3 2 2" xfId="42647"/>
    <cellStyle name="Input 9 3 2 3" xfId="42646"/>
    <cellStyle name="Input 9 3 3" xfId="5069"/>
    <cellStyle name="Input 9 3 3 2" xfId="42648"/>
    <cellStyle name="Input 9 3 4" xfId="6661"/>
    <cellStyle name="Input 9 3 4 2" xfId="42649"/>
    <cellStyle name="Input 9 3 5" xfId="8233"/>
    <cellStyle name="Input 9 3 5 2" xfId="42650"/>
    <cellStyle name="Input 9 3 6" xfId="9748"/>
    <cellStyle name="Input 9 3 6 2" xfId="42651"/>
    <cellStyle name="Input 9 3 7" xfId="11221"/>
    <cellStyle name="Input 9 3 8" xfId="13134"/>
    <cellStyle name="Input 9 3 9" xfId="14835"/>
    <cellStyle name="Input 9 4" xfId="2596"/>
    <cellStyle name="Input 9 4 10" xfId="17243"/>
    <cellStyle name="Input 9 4 11" xfId="18846"/>
    <cellStyle name="Input 9 4 12" xfId="20440"/>
    <cellStyle name="Input 9 4 13" xfId="22016"/>
    <cellStyle name="Input 9 4 14" xfId="23545"/>
    <cellStyle name="Input 9 4 15" xfId="25018"/>
    <cellStyle name="Input 9 4 2" xfId="4259"/>
    <cellStyle name="Input 9 4 2 2" xfId="42653"/>
    <cellStyle name="Input 9 4 2 3" xfId="42652"/>
    <cellStyle name="Input 9 4 3" xfId="5851"/>
    <cellStyle name="Input 9 4 3 2" xfId="42654"/>
    <cellStyle name="Input 9 4 4" xfId="7426"/>
    <cellStyle name="Input 9 4 4 2" xfId="42655"/>
    <cellStyle name="Input 9 4 5" xfId="8948"/>
    <cellStyle name="Input 9 4 5 2" xfId="42656"/>
    <cellStyle name="Input 9 4 6" xfId="10421"/>
    <cellStyle name="Input 9 4 6 2" xfId="42657"/>
    <cellStyle name="Input 9 4 7" xfId="12324"/>
    <cellStyle name="Input 9 4 8" xfId="14025"/>
    <cellStyle name="Input 9 4 9" xfId="15637"/>
    <cellStyle name="Input 9 5" xfId="2079"/>
    <cellStyle name="Input 9 5 2" xfId="42659"/>
    <cellStyle name="Input 9 5 2 2" xfId="42660"/>
    <cellStyle name="Input 9 5 3" xfId="42661"/>
    <cellStyle name="Input 9 5 4" xfId="42662"/>
    <cellStyle name="Input 9 5 5" xfId="42663"/>
    <cellStyle name="Input 9 5 6" xfId="42664"/>
    <cellStyle name="Input 9 5 7" xfId="42658"/>
    <cellStyle name="Input 9 6" xfId="3748"/>
    <cellStyle name="Input 9 6 2" xfId="42666"/>
    <cellStyle name="Input 9 6 2 2" xfId="42667"/>
    <cellStyle name="Input 9 6 3" xfId="42668"/>
    <cellStyle name="Input 9 6 4" xfId="42669"/>
    <cellStyle name="Input 9 6 5" xfId="42670"/>
    <cellStyle name="Input 9 6 6" xfId="42671"/>
    <cellStyle name="Input 9 6 7" xfId="42665"/>
    <cellStyle name="Input 9 7" xfId="5351"/>
    <cellStyle name="Input 9 7 2" xfId="42673"/>
    <cellStyle name="Input 9 7 2 2" xfId="42674"/>
    <cellStyle name="Input 9 7 3" xfId="42675"/>
    <cellStyle name="Input 9 7 4" xfId="42676"/>
    <cellStyle name="Input 9 7 5" xfId="42677"/>
    <cellStyle name="Input 9 7 6" xfId="42678"/>
    <cellStyle name="Input 9 7 7" xfId="42672"/>
    <cellStyle name="Input 9 8" xfId="6938"/>
    <cellStyle name="Input 9 8 2" xfId="42680"/>
    <cellStyle name="Input 9 8 2 2" xfId="42681"/>
    <cellStyle name="Input 9 8 3" xfId="42682"/>
    <cellStyle name="Input 9 8 4" xfId="42683"/>
    <cellStyle name="Input 9 8 5" xfId="42684"/>
    <cellStyle name="Input 9 8 6" xfId="42685"/>
    <cellStyle name="Input 9 8 7" xfId="42679"/>
    <cellStyle name="Input 9 9" xfId="8503"/>
    <cellStyle name="Input 9 9 2" xfId="42687"/>
    <cellStyle name="Input 9 9 2 2" xfId="42688"/>
    <cellStyle name="Input 9 9 3" xfId="42689"/>
    <cellStyle name="Input 9 9 4" xfId="42690"/>
    <cellStyle name="Input 9 9 5" xfId="42691"/>
    <cellStyle name="Input 9 9 6" xfId="42692"/>
    <cellStyle name="Input 9 9 7" xfId="42686"/>
    <cellStyle name="Linked Cell" xfId="97"/>
    <cellStyle name="Linked Cell 2" xfId="196"/>
    <cellStyle name="Linked Cell 3" xfId="254"/>
    <cellStyle name="Linked Cell 4" xfId="153"/>
    <cellStyle name="Millares [0] 2" xfId="8"/>
    <cellStyle name="Millares [0] 2 2" xfId="210"/>
    <cellStyle name="Millares [0] 2 2 2" xfId="26080"/>
    <cellStyle name="Millares [0] 2 2 3" xfId="26077"/>
    <cellStyle name="Millares [0] 2 3" xfId="2138"/>
    <cellStyle name="Millares [0] 2 3 2" xfId="11865"/>
    <cellStyle name="Millares [0] 2 3 3" xfId="26008"/>
    <cellStyle name="Millares [0] 2 4" xfId="26167"/>
    <cellStyle name="Millares [0] 2 5" xfId="25862"/>
    <cellStyle name="Millares [0] 2 6" xfId="113"/>
    <cellStyle name="Millares [0] 3" xfId="209"/>
    <cellStyle name="Millares [0] 3 2" xfId="25994"/>
    <cellStyle name="Millares [0] 3 3" xfId="25879"/>
    <cellStyle name="Millares [0] 4" xfId="26021"/>
    <cellStyle name="Millares [0] 4 2" xfId="26074"/>
    <cellStyle name="Millares [0] 4 3" xfId="59326"/>
    <cellStyle name="Millares [0] 5" xfId="26078"/>
    <cellStyle name="Millares [0] 6" xfId="25922"/>
    <cellStyle name="Millares [0] 7" xfId="26168"/>
    <cellStyle name="Millares [0] 8" xfId="25859"/>
    <cellStyle name="Millares 10" xfId="25919"/>
    <cellStyle name="Millares 11" xfId="26024"/>
    <cellStyle name="Millares 12" xfId="25925"/>
    <cellStyle name="Millares 13" xfId="25926"/>
    <cellStyle name="Millares 14" xfId="26094"/>
    <cellStyle name="Millares 15" xfId="26093"/>
    <cellStyle name="Millares 16" xfId="26098"/>
    <cellStyle name="Millares 17" xfId="26170"/>
    <cellStyle name="Millares 18" xfId="26172"/>
    <cellStyle name="Millares 19" xfId="26196"/>
    <cellStyle name="Millares 2" xfId="9"/>
    <cellStyle name="Millares 2 2" xfId="206"/>
    <cellStyle name="Millares 2 3" xfId="696"/>
    <cellStyle name="Millares 2 3 2" xfId="25995"/>
    <cellStyle name="Millares 2 4" xfId="203"/>
    <cellStyle name="Millares 2 5" xfId="2132"/>
    <cellStyle name="Millares 2 5 2" xfId="25918"/>
    <cellStyle name="Millares 2 6" xfId="59258"/>
    <cellStyle name="Millares 2 7" xfId="106"/>
    <cellStyle name="Millares 2 8" xfId="59307"/>
    <cellStyle name="Millares 20" xfId="25857"/>
    <cellStyle name="Millares 21" xfId="59253"/>
    <cellStyle name="Millares 22" xfId="59310"/>
    <cellStyle name="Millares 3" xfId="4"/>
    <cellStyle name="Millares 3 2" xfId="201"/>
    <cellStyle name="Millares 3 3" xfId="204"/>
    <cellStyle name="Millares 3 4" xfId="259"/>
    <cellStyle name="Millares 3 5" xfId="158"/>
    <cellStyle name="Millares 3 6" xfId="102"/>
    <cellStyle name="Millares 4" xfId="3"/>
    <cellStyle name="Millares 4 2" xfId="26014"/>
    <cellStyle name="Millares 4 2 2" xfId="26022"/>
    <cellStyle name="Millares 4 2 3" xfId="26070"/>
    <cellStyle name="Millares 4 3" xfId="25992"/>
    <cellStyle name="Millares 5" xfId="104"/>
    <cellStyle name="Millares 5 2" xfId="11857"/>
    <cellStyle name="Millares 5 2 2" xfId="26085"/>
    <cellStyle name="Millares 5 3" xfId="25877"/>
    <cellStyle name="Millares 5 4" xfId="59319"/>
    <cellStyle name="Millares 6" xfId="115"/>
    <cellStyle name="Millares 6 2" xfId="11867"/>
    <cellStyle name="Millares 6 2 2" xfId="26087"/>
    <cellStyle name="Millares 6 3" xfId="25888"/>
    <cellStyle name="Millares 7" xfId="125"/>
    <cellStyle name="Millares 7 2" xfId="11877"/>
    <cellStyle name="Millares 7 2 2" xfId="26089"/>
    <cellStyle name="Millares 7 3" xfId="25884"/>
    <cellStyle name="Millares 8" xfId="26090"/>
    <cellStyle name="Millares 9" xfId="26091"/>
    <cellStyle name="Moeda [0]_RESULTS" xfId="107"/>
    <cellStyle name="Moeda_RESULTS" xfId="108"/>
    <cellStyle name="Neutral" xfId="30" builtinId="28" customBuiltin="1"/>
    <cellStyle name="Normal" xfId="0" builtinId="0"/>
    <cellStyle name="Normal - Style1" xfId="109"/>
    <cellStyle name="Normal 10" xfId="278"/>
    <cellStyle name="Normal 10 2" xfId="2214"/>
    <cellStyle name="Normal 10 3" xfId="25945"/>
    <cellStyle name="Normal 10 4" xfId="25883"/>
    <cellStyle name="Normal 11" xfId="681"/>
    <cellStyle name="Normal 11 2" xfId="2613"/>
    <cellStyle name="Normal 11 3" xfId="25946"/>
    <cellStyle name="Normal 118" xfId="26015"/>
    <cellStyle name="Normal 118 2" xfId="26016"/>
    <cellStyle name="Normal 12" xfId="691"/>
    <cellStyle name="Normal 12 2" xfId="2614"/>
    <cellStyle name="Normal 12 3" xfId="25947"/>
    <cellStyle name="Normal 13" xfId="7"/>
    <cellStyle name="Normal 13 2" xfId="18"/>
    <cellStyle name="Normal 13 2 2" xfId="42693"/>
    <cellStyle name="Normal 13 3" xfId="25949"/>
    <cellStyle name="Normal 14" xfId="17"/>
    <cellStyle name="Normal 14 2" xfId="42694"/>
    <cellStyle name="Normal 14 3" xfId="25950"/>
    <cellStyle name="Normal 15" xfId="16"/>
    <cellStyle name="Normal 15 2" xfId="25933"/>
    <cellStyle name="Normal 16" xfId="15"/>
    <cellStyle name="Normal 16 2" xfId="26020"/>
    <cellStyle name="Normal 16 3" xfId="26073"/>
    <cellStyle name="Normal 16 4" xfId="25955"/>
    <cellStyle name="Normal 17" xfId="14"/>
    <cellStyle name="Normal 17 2" xfId="25958"/>
    <cellStyle name="Normal 18" xfId="13"/>
    <cellStyle name="Normal 18 2" xfId="26210"/>
    <cellStyle name="Normal 18 3" xfId="25959"/>
    <cellStyle name="Normal 19" xfId="12"/>
    <cellStyle name="Normal 19 2" xfId="25961"/>
    <cellStyle name="Normal 2" xfId="1"/>
    <cellStyle name="Normal 2 10 2 2" xfId="26071"/>
    <cellStyle name="Normal 2 2" xfId="112"/>
    <cellStyle name="Normal 2 2 2" xfId="6"/>
    <cellStyle name="Normal 2 2 3" xfId="160"/>
    <cellStyle name="Normal 2 3" xfId="5"/>
    <cellStyle name="Normal 2 4" xfId="219"/>
    <cellStyle name="Normal 2 4 2" xfId="26083"/>
    <cellStyle name="Normal 2 5" xfId="117"/>
    <cellStyle name="Normal 20" xfId="11"/>
    <cellStyle name="Normal 20 2" xfId="26212"/>
    <cellStyle name="Normal 20 3" xfId="25962"/>
    <cellStyle name="Normal 21" xfId="10"/>
    <cellStyle name="Normal 21 2" xfId="25963"/>
    <cellStyle name="Normal 22" xfId="24"/>
    <cellStyle name="Normal 22 2" xfId="25966"/>
    <cellStyle name="Normal 23" xfId="23"/>
    <cellStyle name="Normal 23 2" xfId="25967"/>
    <cellStyle name="Normal 24" xfId="11380"/>
    <cellStyle name="Normal 24 2" xfId="25968"/>
    <cellStyle name="Normal 25" xfId="15223"/>
    <cellStyle name="Normal 25 2" xfId="25969"/>
    <cellStyle name="Normal 26" xfId="22"/>
    <cellStyle name="Normal 26 2" xfId="25970"/>
    <cellStyle name="Normal 27" xfId="21"/>
    <cellStyle name="Normal 27 2" xfId="25973"/>
    <cellStyle name="Normal 28" xfId="20"/>
    <cellStyle name="Normal 28 2" xfId="25977"/>
    <cellStyle name="Normal 28 3" xfId="59322"/>
    <cellStyle name="Normal 29" xfId="20042"/>
    <cellStyle name="Normal 29 2" xfId="25978"/>
    <cellStyle name="Normal 29 3" xfId="59323"/>
    <cellStyle name="Normal 3" xfId="111"/>
    <cellStyle name="Normal 3 10" xfId="59312"/>
    <cellStyle name="Normal 3 2" xfId="208"/>
    <cellStyle name="Normal 3 2 10" xfId="59265"/>
    <cellStyle name="Normal 3 2 11" xfId="59314"/>
    <cellStyle name="Normal 3 2 2" xfId="216"/>
    <cellStyle name="Normal 3 2 2 2" xfId="348"/>
    <cellStyle name="Normal 3 2 2 2 2" xfId="697"/>
    <cellStyle name="Normal 3 2 2 2 2 2" xfId="2619"/>
    <cellStyle name="Normal 3 2 2 2 2 2 2" xfId="12347"/>
    <cellStyle name="Normal 3 2 2 2 2 2 3" xfId="42695"/>
    <cellStyle name="Normal 3 2 2 2 2 3" xfId="11840"/>
    <cellStyle name="Normal 3 2 2 2 2 4" xfId="26061"/>
    <cellStyle name="Normal 3 2 2 2 2 5" xfId="59268"/>
    <cellStyle name="Normal 3 2 2 2 3" xfId="2280"/>
    <cellStyle name="Normal 3 2 2 2 3 2" xfId="12008"/>
    <cellStyle name="Normal 3 2 2 2 3 3" xfId="42696"/>
    <cellStyle name="Normal 3 2 2 2 4" xfId="11490"/>
    <cellStyle name="Normal 3 2 2 2 5" xfId="26000"/>
    <cellStyle name="Normal 3 2 2 2 6" xfId="59267"/>
    <cellStyle name="Normal 3 2 2 3" xfId="543"/>
    <cellStyle name="Normal 3 2 2 3 2" xfId="2475"/>
    <cellStyle name="Normal 3 2 2 3 2 2" xfId="12203"/>
    <cellStyle name="Normal 3 2 2 3 2 3" xfId="42697"/>
    <cellStyle name="Normal 3 2 2 3 3" xfId="11685"/>
    <cellStyle name="Normal 3 2 2 3 4" xfId="26060"/>
    <cellStyle name="Normal 3 2 2 3 5" xfId="59269"/>
    <cellStyle name="Normal 3 2 2 4" xfId="662"/>
    <cellStyle name="Normal 3 2 2 4 2" xfId="2594"/>
    <cellStyle name="Normal 3 2 2 4 2 2" xfId="12322"/>
    <cellStyle name="Normal 3 2 2 4 2 3" xfId="42699"/>
    <cellStyle name="Normal 3 2 2 4 3" xfId="11804"/>
    <cellStyle name="Normal 3 2 2 4 4" xfId="42698"/>
    <cellStyle name="Normal 3 2 2 4 5" xfId="59270"/>
    <cellStyle name="Normal 3 2 2 5" xfId="2195"/>
    <cellStyle name="Normal 3 2 2 5 2" xfId="11922"/>
    <cellStyle name="Normal 3 2 2 5 3" xfId="42700"/>
    <cellStyle name="Normal 3 2 2 6" xfId="11359"/>
    <cellStyle name="Normal 3 2 2 7" xfId="25991"/>
    <cellStyle name="Normal 3 2 2 8" xfId="59266"/>
    <cellStyle name="Normal 3 2 2 9" xfId="59315"/>
    <cellStyle name="Normal 3 2 3" xfId="266"/>
    <cellStyle name="Normal 3 2 3 2" xfId="384"/>
    <cellStyle name="Normal 3 2 3 2 2" xfId="2316"/>
    <cellStyle name="Normal 3 2 3 2 2 2" xfId="12044"/>
    <cellStyle name="Normal 3 2 3 2 2 3" xfId="42701"/>
    <cellStyle name="Normal 3 2 3 2 3" xfId="11526"/>
    <cellStyle name="Normal 3 2 3 2 4" xfId="26062"/>
    <cellStyle name="Normal 3 2 3 2 5" xfId="59272"/>
    <cellStyle name="Normal 3 2 3 3" xfId="576"/>
    <cellStyle name="Normal 3 2 3 3 2" xfId="2508"/>
    <cellStyle name="Normal 3 2 3 3 2 2" xfId="12236"/>
    <cellStyle name="Normal 3 2 3 3 2 3" xfId="42703"/>
    <cellStyle name="Normal 3 2 3 3 3" xfId="11718"/>
    <cellStyle name="Normal 3 2 3 3 4" xfId="42702"/>
    <cellStyle name="Normal 3 2 3 3 5" xfId="59273"/>
    <cellStyle name="Normal 3 2 3 4" xfId="675"/>
    <cellStyle name="Normal 3 2 3 4 2" xfId="2607"/>
    <cellStyle name="Normal 3 2 3 4 2 2" xfId="12335"/>
    <cellStyle name="Normal 3 2 3 4 2 3" xfId="42705"/>
    <cellStyle name="Normal 3 2 3 4 3" xfId="11817"/>
    <cellStyle name="Normal 3 2 3 4 4" xfId="42704"/>
    <cellStyle name="Normal 3 2 3 4 5" xfId="59274"/>
    <cellStyle name="Normal 3 2 3 5" xfId="2204"/>
    <cellStyle name="Normal 3 2 3 5 2" xfId="11932"/>
    <cellStyle name="Normal 3 2 3 5 3" xfId="42706"/>
    <cellStyle name="Normal 3 2 3 6" xfId="11408"/>
    <cellStyle name="Normal 3 2 3 7" xfId="26001"/>
    <cellStyle name="Normal 3 2 3 8" xfId="59271"/>
    <cellStyle name="Normal 3 2 4" xfId="341"/>
    <cellStyle name="Normal 3 2 4 2" xfId="2273"/>
    <cellStyle name="Normal 3 2 4 2 2" xfId="12001"/>
    <cellStyle name="Normal 3 2 4 2 3" xfId="42707"/>
    <cellStyle name="Normal 3 2 4 3" xfId="11483"/>
    <cellStyle name="Normal 3 2 4 4" xfId="26058"/>
    <cellStyle name="Normal 3 2 4 5" xfId="59275"/>
    <cellStyle name="Normal 3 2 5" xfId="536"/>
    <cellStyle name="Normal 3 2 5 2" xfId="2468"/>
    <cellStyle name="Normal 3 2 5 2 2" xfId="12196"/>
    <cellStyle name="Normal 3 2 5 2 3" xfId="42709"/>
    <cellStyle name="Normal 3 2 5 3" xfId="11678"/>
    <cellStyle name="Normal 3 2 5 4" xfId="42708"/>
    <cellStyle name="Normal 3 2 5 5" xfId="59276"/>
    <cellStyle name="Normal 3 2 6" xfId="659"/>
    <cellStyle name="Normal 3 2 6 2" xfId="2591"/>
    <cellStyle name="Normal 3 2 6 2 2" xfId="12319"/>
    <cellStyle name="Normal 3 2 6 2 3" xfId="42711"/>
    <cellStyle name="Normal 3 2 6 3" xfId="11801"/>
    <cellStyle name="Normal 3 2 6 4" xfId="42710"/>
    <cellStyle name="Normal 3 2 6 5" xfId="59277"/>
    <cellStyle name="Normal 3 2 7" xfId="2191"/>
    <cellStyle name="Normal 3 2 7 2" xfId="11918"/>
    <cellStyle name="Normal 3 2 7 3" xfId="42712"/>
    <cellStyle name="Normal 3 2 8" xfId="11350"/>
    <cellStyle name="Normal 3 2 9" xfId="25989"/>
    <cellStyle name="Normal 3 3" xfId="207"/>
    <cellStyle name="Normal 3 3 10" xfId="59316"/>
    <cellStyle name="Normal 3 3 2" xfId="265"/>
    <cellStyle name="Normal 3 3 2 2" xfId="383"/>
    <cellStyle name="Normal 3 3 2 2 2" xfId="2315"/>
    <cellStyle name="Normal 3 3 2 2 2 2" xfId="12043"/>
    <cellStyle name="Normal 3 3 2 2 2 3" xfId="42713"/>
    <cellStyle name="Normal 3 3 2 2 3" xfId="11525"/>
    <cellStyle name="Normal 3 3 2 2 4" xfId="26063"/>
    <cellStyle name="Normal 3 3 2 2 5" xfId="59280"/>
    <cellStyle name="Normal 3 3 2 3" xfId="575"/>
    <cellStyle name="Normal 3 3 2 3 2" xfId="2507"/>
    <cellStyle name="Normal 3 3 2 3 2 2" xfId="12235"/>
    <cellStyle name="Normal 3 3 2 3 2 3" xfId="42715"/>
    <cellStyle name="Normal 3 3 2 3 3" xfId="11717"/>
    <cellStyle name="Normal 3 3 2 3 4" xfId="42714"/>
    <cellStyle name="Normal 3 3 2 3 5" xfId="59281"/>
    <cellStyle name="Normal 3 3 2 4" xfId="674"/>
    <cellStyle name="Normal 3 3 2 4 2" xfId="2606"/>
    <cellStyle name="Normal 3 3 2 4 2 2" xfId="12334"/>
    <cellStyle name="Normal 3 3 2 4 2 3" xfId="42717"/>
    <cellStyle name="Normal 3 3 2 4 3" xfId="11816"/>
    <cellStyle name="Normal 3 3 2 4 4" xfId="42716"/>
    <cellStyle name="Normal 3 3 2 4 5" xfId="59282"/>
    <cellStyle name="Normal 3 3 2 5" xfId="2203"/>
    <cellStyle name="Normal 3 3 2 5 2" xfId="11931"/>
    <cellStyle name="Normal 3 3 2 5 3" xfId="42718"/>
    <cellStyle name="Normal 3 3 2 6" xfId="11407"/>
    <cellStyle name="Normal 3 3 2 7" xfId="26002"/>
    <cellStyle name="Normal 3 3 2 8" xfId="59279"/>
    <cellStyle name="Normal 3 3 3" xfId="340"/>
    <cellStyle name="Normal 3 3 3 2" xfId="2272"/>
    <cellStyle name="Normal 3 3 3 2 2" xfId="12000"/>
    <cellStyle name="Normal 3 3 3 2 3" xfId="42719"/>
    <cellStyle name="Normal 3 3 3 3" xfId="11482"/>
    <cellStyle name="Normal 3 3 3 4" xfId="26059"/>
    <cellStyle name="Normal 3 3 3 5" xfId="59283"/>
    <cellStyle name="Normal 3 3 4" xfId="535"/>
    <cellStyle name="Normal 3 3 4 2" xfId="2467"/>
    <cellStyle name="Normal 3 3 4 2 2" xfId="12195"/>
    <cellStyle name="Normal 3 3 4 2 3" xfId="42721"/>
    <cellStyle name="Normal 3 3 4 3" xfId="11677"/>
    <cellStyle name="Normal 3 3 4 4" xfId="42720"/>
    <cellStyle name="Normal 3 3 4 5" xfId="59284"/>
    <cellStyle name="Normal 3 3 5" xfId="658"/>
    <cellStyle name="Normal 3 3 5 2" xfId="2590"/>
    <cellStyle name="Normal 3 3 5 2 2" xfId="12318"/>
    <cellStyle name="Normal 3 3 5 2 3" xfId="42723"/>
    <cellStyle name="Normal 3 3 5 3" xfId="11800"/>
    <cellStyle name="Normal 3 3 5 4" xfId="42722"/>
    <cellStyle name="Normal 3 3 5 5" xfId="59285"/>
    <cellStyle name="Normal 3 3 6" xfId="2190"/>
    <cellStyle name="Normal 3 3 6 2" xfId="11917"/>
    <cellStyle name="Normal 3 3 6 3" xfId="42724"/>
    <cellStyle name="Normal 3 3 7" xfId="11349"/>
    <cellStyle name="Normal 3 3 8" xfId="25990"/>
    <cellStyle name="Normal 3 3 9" xfId="59278"/>
    <cellStyle name="Normal 3 4" xfId="215"/>
    <cellStyle name="Normal 3 4 2" xfId="347"/>
    <cellStyle name="Normal 3 4 2 2" xfId="698"/>
    <cellStyle name="Normal 3 4 2 2 2" xfId="2620"/>
    <cellStyle name="Normal 3 4 2 2 2 2" xfId="12348"/>
    <cellStyle name="Normal 3 4 2 2 2 3" xfId="42725"/>
    <cellStyle name="Normal 3 4 2 2 3" xfId="11841"/>
    <cellStyle name="Normal 3 4 2 2 4" xfId="26065"/>
    <cellStyle name="Normal 3 4 2 2 5" xfId="59288"/>
    <cellStyle name="Normal 3 4 2 3" xfId="2279"/>
    <cellStyle name="Normal 3 4 2 3 2" xfId="12007"/>
    <cellStyle name="Normal 3 4 2 3 3" xfId="42726"/>
    <cellStyle name="Normal 3 4 2 4" xfId="11489"/>
    <cellStyle name="Normal 3 4 2 5" xfId="26004"/>
    <cellStyle name="Normal 3 4 2 6" xfId="59287"/>
    <cellStyle name="Normal 3 4 3" xfId="542"/>
    <cellStyle name="Normal 3 4 3 2" xfId="2474"/>
    <cellStyle name="Normal 3 4 3 2 2" xfId="12202"/>
    <cellStyle name="Normal 3 4 3 2 3" xfId="42727"/>
    <cellStyle name="Normal 3 4 3 3" xfId="11684"/>
    <cellStyle name="Normal 3 4 3 4" xfId="26064"/>
    <cellStyle name="Normal 3 4 3 5" xfId="59289"/>
    <cellStyle name="Normal 3 4 4" xfId="661"/>
    <cellStyle name="Normal 3 4 4 2" xfId="2593"/>
    <cellStyle name="Normal 3 4 4 2 2" xfId="12321"/>
    <cellStyle name="Normal 3 4 4 2 3" xfId="42729"/>
    <cellStyle name="Normal 3 4 4 3" xfId="11803"/>
    <cellStyle name="Normal 3 4 4 4" xfId="42728"/>
    <cellStyle name="Normal 3 4 4 5" xfId="59290"/>
    <cellStyle name="Normal 3 4 5" xfId="2194"/>
    <cellStyle name="Normal 3 4 5 2" xfId="11921"/>
    <cellStyle name="Normal 3 4 5 3" xfId="42730"/>
    <cellStyle name="Normal 3 4 6" xfId="11358"/>
    <cellStyle name="Normal 3 4 7" xfId="26003"/>
    <cellStyle name="Normal 3 4 8" xfId="59286"/>
    <cellStyle name="Normal 3 4 9" xfId="59317"/>
    <cellStyle name="Normal 3 5" xfId="261"/>
    <cellStyle name="Normal 3 5 2" xfId="699"/>
    <cellStyle name="Normal 3 5 2 2" xfId="2621"/>
    <cellStyle name="Normal 3 5 2 2 2" xfId="12349"/>
    <cellStyle name="Normal 3 5 2 2 3" xfId="42731"/>
    <cellStyle name="Normal 3 5 2 3" xfId="11842"/>
    <cellStyle name="Normal 3 5 2 4" xfId="26066"/>
    <cellStyle name="Normal 3 5 2 5" xfId="59291"/>
    <cellStyle name="Normal 3 5 3" xfId="26005"/>
    <cellStyle name="Normal 3 6" xfId="161"/>
    <cellStyle name="Normal 3 6 2" xfId="26057"/>
    <cellStyle name="Normal 3 7" xfId="2137"/>
    <cellStyle name="Normal 3 7 2" xfId="11864"/>
    <cellStyle name="Normal 3 7 3" xfId="25987"/>
    <cellStyle name="Normal 3 8" xfId="25858"/>
    <cellStyle name="Normal 3 9" xfId="59259"/>
    <cellStyle name="Normal 30" xfId="19"/>
    <cellStyle name="Normal 30 2" xfId="25979"/>
    <cellStyle name="Normal 31" xfId="25980"/>
    <cellStyle name="Normal 32" xfId="26079"/>
    <cellStyle name="Normal 32 2" xfId="59324"/>
    <cellStyle name="Normal 33" xfId="26084"/>
    <cellStyle name="Normal 33 2" xfId="26209"/>
    <cellStyle name="Normal 33 3" xfId="59325"/>
    <cellStyle name="Normal 34" xfId="26088"/>
    <cellStyle name="Normal 34 2" xfId="26211"/>
    <cellStyle name="Normal 35" xfId="25916"/>
    <cellStyle name="Normal 36" xfId="25921"/>
    <cellStyle name="Normal 36 2" xfId="59327"/>
    <cellStyle name="Normal 37" xfId="25924"/>
    <cellStyle name="Normal 38" xfId="26092"/>
    <cellStyle name="Normal 39" xfId="26095"/>
    <cellStyle name="Normal 4" xfId="103"/>
    <cellStyle name="Normal 4 10" xfId="59292"/>
    <cellStyle name="Normal 4 2" xfId="217"/>
    <cellStyle name="Normal 4 2 2" xfId="349"/>
    <cellStyle name="Normal 4 2 2 2" xfId="2281"/>
    <cellStyle name="Normal 4 2 2 2 2" xfId="12009"/>
    <cellStyle name="Normal 4 2 2 2 3" xfId="26068"/>
    <cellStyle name="Normal 4 2 2 3" xfId="11491"/>
    <cellStyle name="Normal 4 2 2 4" xfId="26011"/>
    <cellStyle name="Normal 4 2 2 5" xfId="59294"/>
    <cellStyle name="Normal 4 2 3" xfId="544"/>
    <cellStyle name="Normal 4 2 3 2" xfId="2476"/>
    <cellStyle name="Normal 4 2 3 2 2" xfId="12204"/>
    <cellStyle name="Normal 4 2 3 2 3" xfId="42732"/>
    <cellStyle name="Normal 4 2 3 3" xfId="11686"/>
    <cellStyle name="Normal 4 2 3 4" xfId="26067"/>
    <cellStyle name="Normal 4 2 3 5" xfId="59295"/>
    <cellStyle name="Normal 4 2 4" xfId="663"/>
    <cellStyle name="Normal 4 2 4 2" xfId="2595"/>
    <cellStyle name="Normal 4 2 4 2 2" xfId="12323"/>
    <cellStyle name="Normal 4 2 4 2 3" xfId="42733"/>
    <cellStyle name="Normal 4 2 4 3" xfId="11805"/>
    <cellStyle name="Normal 4 2 4 4" xfId="26081"/>
    <cellStyle name="Normal 4 2 4 5" xfId="59296"/>
    <cellStyle name="Normal 4 2 5" xfId="2196"/>
    <cellStyle name="Normal 4 2 5 2" xfId="11923"/>
    <cellStyle name="Normal 4 2 5 3" xfId="42734"/>
    <cellStyle name="Normal 4 2 6" xfId="11360"/>
    <cellStyle name="Normal 4 2 7" xfId="26009"/>
    <cellStyle name="Normal 4 2 8" xfId="59293"/>
    <cellStyle name="Normal 4 3" xfId="267"/>
    <cellStyle name="Normal 4 3 2" xfId="385"/>
    <cellStyle name="Normal 4 3 2 2" xfId="2317"/>
    <cellStyle name="Normal 4 3 2 2 2" xfId="12045"/>
    <cellStyle name="Normal 4 3 2 2 3" xfId="42736"/>
    <cellStyle name="Normal 4 3 2 3" xfId="11527"/>
    <cellStyle name="Normal 4 3 2 4" xfId="42735"/>
    <cellStyle name="Normal 4 3 2 5" xfId="59298"/>
    <cellStyle name="Normal 4 3 3" xfId="577"/>
    <cellStyle name="Normal 4 3 3 2" xfId="2509"/>
    <cellStyle name="Normal 4 3 3 2 2" xfId="12237"/>
    <cellStyle name="Normal 4 3 3 2 3" xfId="42738"/>
    <cellStyle name="Normal 4 3 3 3" xfId="11719"/>
    <cellStyle name="Normal 4 3 3 4" xfId="42737"/>
    <cellStyle name="Normal 4 3 3 5" xfId="59299"/>
    <cellStyle name="Normal 4 3 4" xfId="676"/>
    <cellStyle name="Normal 4 3 4 2" xfId="2608"/>
    <cellStyle name="Normal 4 3 4 2 2" xfId="12336"/>
    <cellStyle name="Normal 4 3 4 2 3" xfId="42740"/>
    <cellStyle name="Normal 4 3 4 3" xfId="11818"/>
    <cellStyle name="Normal 4 3 4 4" xfId="42739"/>
    <cellStyle name="Normal 4 3 4 5" xfId="59300"/>
    <cellStyle name="Normal 4 3 5" xfId="2205"/>
    <cellStyle name="Normal 4 3 5 2" xfId="11933"/>
    <cellStyle name="Normal 4 3 5 3" xfId="42741"/>
    <cellStyle name="Normal 4 3 6" xfId="11409"/>
    <cellStyle name="Normal 4 3 7" xfId="25993"/>
    <cellStyle name="Normal 4 3 8" xfId="59297"/>
    <cellStyle name="Normal 4 4" xfId="342"/>
    <cellStyle name="Normal 4 4 2" xfId="2274"/>
    <cellStyle name="Normal 4 4 2 2" xfId="12002"/>
    <cellStyle name="Normal 4 4 2 2 2" xfId="26072"/>
    <cellStyle name="Normal 4 4 2 3" xfId="26018"/>
    <cellStyle name="Normal 4 4 3" xfId="11484"/>
    <cellStyle name="Normal 4 4 4" xfId="25923"/>
    <cellStyle name="Normal 4 4 5" xfId="59301"/>
    <cellStyle name="Normal 4 5" xfId="538"/>
    <cellStyle name="Normal 4 5 2" xfId="2470"/>
    <cellStyle name="Normal 4 5 2 2" xfId="12198"/>
    <cellStyle name="Normal 4 5 2 3" xfId="42743"/>
    <cellStyle name="Normal 4 5 3" xfId="11680"/>
    <cellStyle name="Normal 4 5 4" xfId="42742"/>
    <cellStyle name="Normal 4 5 5" xfId="59302"/>
    <cellStyle name="Normal 4 6" xfId="660"/>
    <cellStyle name="Normal 4 6 2" xfId="2592"/>
    <cellStyle name="Normal 4 6 2 2" xfId="12320"/>
    <cellStyle name="Normal 4 6 2 3" xfId="42745"/>
    <cellStyle name="Normal 4 6 3" xfId="11802"/>
    <cellStyle name="Normal 4 6 4" xfId="42744"/>
    <cellStyle name="Normal 4 6 5" xfId="59303"/>
    <cellStyle name="Normal 4 7" xfId="700"/>
    <cellStyle name="Normal 4 8" xfId="2129"/>
    <cellStyle name="Normal 4 8 2" xfId="11856"/>
    <cellStyle name="Normal 4 8 3" xfId="42746"/>
    <cellStyle name="Normal 4 9" xfId="11352"/>
    <cellStyle name="Normal 40" xfId="26096"/>
    <cellStyle name="Normal 41" xfId="26097"/>
    <cellStyle name="Normal 42" xfId="26100"/>
    <cellStyle name="Normal 43" xfId="26104"/>
    <cellStyle name="Normal 44" xfId="25867"/>
    <cellStyle name="Normal 45" xfId="25875"/>
    <cellStyle name="Normal 46" xfId="26123"/>
    <cellStyle name="Normal 47" xfId="26169"/>
    <cellStyle name="Normal 48" xfId="26171"/>
    <cellStyle name="Normal 49" xfId="26206"/>
    <cellStyle name="Normal 5" xfId="110"/>
    <cellStyle name="Normal 5 2" xfId="218"/>
    <cellStyle name="Normal 5 2 2" xfId="26023"/>
    <cellStyle name="Normal 5 3" xfId="2136"/>
    <cellStyle name="Normal 5 3 2" xfId="11863"/>
    <cellStyle name="Normal 5 3 3" xfId="25936"/>
    <cellStyle name="Normal 5 4" xfId="25861"/>
    <cellStyle name="Normal 50" xfId="25856"/>
    <cellStyle name="Normal 51" xfId="59264"/>
    <cellStyle name="Normal 52" xfId="59304"/>
    <cellStyle name="Normal 53" xfId="59305"/>
    <cellStyle name="Normal 53 2" xfId="63049"/>
    <cellStyle name="Normal 54" xfId="59306"/>
    <cellStyle name="Normal 55" xfId="59309"/>
    <cellStyle name="Normal 6" xfId="124"/>
    <cellStyle name="Normal 6 2" xfId="270"/>
    <cellStyle name="Normal 6 3" xfId="2149"/>
    <cellStyle name="Normal 6 3 2" xfId="11876"/>
    <cellStyle name="Normal 6 3 3" xfId="25938"/>
    <cellStyle name="Normal 6 4" xfId="25889"/>
    <cellStyle name="Normal 7" xfId="271"/>
    <cellStyle name="Normal 7 2" xfId="2207"/>
    <cellStyle name="Normal 7 3" xfId="25939"/>
    <cellStyle name="Normal 7 4" xfId="25894"/>
    <cellStyle name="Normal 8" xfId="274"/>
    <cellStyle name="Normal 8 2" xfId="2210"/>
    <cellStyle name="Normal 8 2 2" xfId="25928"/>
    <cellStyle name="Normal 8 3" xfId="25876"/>
    <cellStyle name="Normal 9" xfId="272"/>
    <cellStyle name="Normal 9 2" xfId="2208"/>
    <cellStyle name="Normal 9 2 2" xfId="25943"/>
    <cellStyle name="Normal 9 3" xfId="25878"/>
    <cellStyle name="Normal_LC CAMBYRETA - Costos Disgregados" xfId="2"/>
    <cellStyle name="Normal_LC CAMBYRETA - Costos Disgregados 2" xfId="63047"/>
    <cellStyle name="Normal_LC CAMBYRETA - Costos Disgregados_LC - LPI -SE MRA - LT SUBT 66 KV-R1" xfId="63048"/>
    <cellStyle name="Notas 10" xfId="25942"/>
    <cellStyle name="Notas 11" xfId="25944"/>
    <cellStyle name="Notas 12" xfId="25948"/>
    <cellStyle name="Notas 13" xfId="25951"/>
    <cellStyle name="Notas 14" xfId="25931"/>
    <cellStyle name="Notas 15" xfId="25952"/>
    <cellStyle name="Notas 16" xfId="25932"/>
    <cellStyle name="Notas 17" xfId="25953"/>
    <cellStyle name="Notas 18" xfId="25956"/>
    <cellStyle name="Notas 19" xfId="25954"/>
    <cellStyle name="Notas 2" xfId="25934"/>
    <cellStyle name="Notas 20" xfId="25957"/>
    <cellStyle name="Notas 21" xfId="25964"/>
    <cellStyle name="Notas 22" xfId="25960"/>
    <cellStyle name="Notas 23" xfId="25965"/>
    <cellStyle name="Notas 24" xfId="25974"/>
    <cellStyle name="Notas 25" xfId="25975"/>
    <cellStyle name="Notas 26" xfId="25971"/>
    <cellStyle name="Notas 27" xfId="25976"/>
    <cellStyle name="Notas 28" xfId="25972"/>
    <cellStyle name="Notas 3" xfId="25927"/>
    <cellStyle name="Notas 4" xfId="25935"/>
    <cellStyle name="Notas 5" xfId="25937"/>
    <cellStyle name="Notas 6" xfId="25941"/>
    <cellStyle name="Notas 7" xfId="25930"/>
    <cellStyle name="Notas 8" xfId="25940"/>
    <cellStyle name="Notas 9" xfId="25929"/>
    <cellStyle name="Note" xfId="98"/>
    <cellStyle name="Note 10" xfId="688"/>
    <cellStyle name="Note 10 10" xfId="11830"/>
    <cellStyle name="Note 10 10 2" xfId="42748"/>
    <cellStyle name="Note 10 10 2 2" xfId="42749"/>
    <cellStyle name="Note 10 10 3" xfId="42750"/>
    <cellStyle name="Note 10 10 4" xfId="42751"/>
    <cellStyle name="Note 10 10 5" xfId="42752"/>
    <cellStyle name="Note 10 10 6" xfId="42753"/>
    <cellStyle name="Note 10 10 7" xfId="42747"/>
    <cellStyle name="Note 10 11" xfId="13531"/>
    <cellStyle name="Note 10 11 2" xfId="42755"/>
    <cellStyle name="Note 10 11 2 2" xfId="42756"/>
    <cellStyle name="Note 10 11 3" xfId="42757"/>
    <cellStyle name="Note 10 11 4" xfId="42758"/>
    <cellStyle name="Note 10 11 5" xfId="42759"/>
    <cellStyle name="Note 10 11 6" xfId="42760"/>
    <cellStyle name="Note 10 11 7" xfId="42754"/>
    <cellStyle name="Note 10 12" xfId="15144"/>
    <cellStyle name="Note 10 12 2" xfId="42762"/>
    <cellStyle name="Note 10 12 2 2" xfId="42763"/>
    <cellStyle name="Note 10 12 3" xfId="42764"/>
    <cellStyle name="Note 10 12 4" xfId="42765"/>
    <cellStyle name="Note 10 12 5" xfId="42766"/>
    <cellStyle name="Note 10 12 6" xfId="42761"/>
    <cellStyle name="Note 10 13" xfId="16753"/>
    <cellStyle name="Note 10 13 2" xfId="42768"/>
    <cellStyle name="Note 10 13 3" xfId="42767"/>
    <cellStyle name="Note 10 14" xfId="18356"/>
    <cellStyle name="Note 10 14 2" xfId="42769"/>
    <cellStyle name="Note 10 15" xfId="19959"/>
    <cellStyle name="Note 10 15 2" xfId="42770"/>
    <cellStyle name="Note 10 16" xfId="21549"/>
    <cellStyle name="Note 10 16 2" xfId="42771"/>
    <cellStyle name="Note 10 17" xfId="23120"/>
    <cellStyle name="Note 10 17 2" xfId="42772"/>
    <cellStyle name="Note 10 18" xfId="24634"/>
    <cellStyle name="Note 10 2" xfId="1277"/>
    <cellStyle name="Note 10 2 10" xfId="16095"/>
    <cellStyle name="Note 10 2 11" xfId="17700"/>
    <cellStyle name="Note 10 2 12" xfId="19303"/>
    <cellStyle name="Note 10 2 13" xfId="20895"/>
    <cellStyle name="Note 10 2 14" xfId="22472"/>
    <cellStyle name="Note 10 2 15" xfId="23993"/>
    <cellStyle name="Note 10 2 16" xfId="25466"/>
    <cellStyle name="Note 10 2 2" xfId="3054"/>
    <cellStyle name="Note 10 2 2 2" xfId="42774"/>
    <cellStyle name="Note 10 2 2 3" xfId="42773"/>
    <cellStyle name="Note 10 2 3" xfId="4717"/>
    <cellStyle name="Note 10 2 3 2" xfId="42775"/>
    <cellStyle name="Note 10 2 4" xfId="6309"/>
    <cellStyle name="Note 10 2 4 2" xfId="42776"/>
    <cellStyle name="Note 10 2 5" xfId="7881"/>
    <cellStyle name="Note 10 2 5 2" xfId="42777"/>
    <cellStyle name="Note 10 2 6" xfId="9396"/>
    <cellStyle name="Note 10 2 6 2" xfId="42778"/>
    <cellStyle name="Note 10 2 7" xfId="10869"/>
    <cellStyle name="Note 10 2 8" xfId="12782"/>
    <cellStyle name="Note 10 2 9" xfId="14483"/>
    <cellStyle name="Note 10 3" xfId="1686"/>
    <cellStyle name="Note 10 3 10" xfId="16467"/>
    <cellStyle name="Note 10 3 11" xfId="18072"/>
    <cellStyle name="Note 10 3 12" xfId="19675"/>
    <cellStyle name="Note 10 3 13" xfId="21267"/>
    <cellStyle name="Note 10 3 14" xfId="22844"/>
    <cellStyle name="Note 10 3 15" xfId="24365"/>
    <cellStyle name="Note 10 3 16" xfId="25838"/>
    <cellStyle name="Note 10 3 2" xfId="3426"/>
    <cellStyle name="Note 10 3 2 2" xfId="42780"/>
    <cellStyle name="Note 10 3 2 3" xfId="42779"/>
    <cellStyle name="Note 10 3 3" xfId="5089"/>
    <cellStyle name="Note 10 3 3 2" xfId="42781"/>
    <cellStyle name="Note 10 3 4" xfId="6681"/>
    <cellStyle name="Note 10 3 4 2" xfId="42782"/>
    <cellStyle name="Note 10 3 5" xfId="8253"/>
    <cellStyle name="Note 10 3 5 2" xfId="42783"/>
    <cellStyle name="Note 10 3 6" xfId="9768"/>
    <cellStyle name="Note 10 3 6 2" xfId="42784"/>
    <cellStyle name="Note 10 3 7" xfId="11241"/>
    <cellStyle name="Note 10 3 8" xfId="13154"/>
    <cellStyle name="Note 10 3 9" xfId="14855"/>
    <cellStyle name="Note 10 4" xfId="2103"/>
    <cellStyle name="Note 10 4 2" xfId="42786"/>
    <cellStyle name="Note 10 4 2 2" xfId="42787"/>
    <cellStyle name="Note 10 4 3" xfId="42788"/>
    <cellStyle name="Note 10 4 4" xfId="42789"/>
    <cellStyle name="Note 10 4 5" xfId="42790"/>
    <cellStyle name="Note 10 4 6" xfId="42791"/>
    <cellStyle name="Note 10 4 7" xfId="42785"/>
    <cellStyle name="Note 10 5" xfId="3772"/>
    <cellStyle name="Note 10 5 2" xfId="42793"/>
    <cellStyle name="Note 10 5 2 2" xfId="42794"/>
    <cellStyle name="Note 10 5 3" xfId="42795"/>
    <cellStyle name="Note 10 5 4" xfId="42796"/>
    <cellStyle name="Note 10 5 5" xfId="42797"/>
    <cellStyle name="Note 10 5 6" xfId="42798"/>
    <cellStyle name="Note 10 5 7" xfId="42792"/>
    <cellStyle name="Note 10 6" xfId="5374"/>
    <cellStyle name="Note 10 6 2" xfId="42800"/>
    <cellStyle name="Note 10 6 2 2" xfId="42801"/>
    <cellStyle name="Note 10 6 3" xfId="42802"/>
    <cellStyle name="Note 10 6 4" xfId="42803"/>
    <cellStyle name="Note 10 6 5" xfId="42804"/>
    <cellStyle name="Note 10 6 6" xfId="42805"/>
    <cellStyle name="Note 10 6 7" xfId="42799"/>
    <cellStyle name="Note 10 7" xfId="6960"/>
    <cellStyle name="Note 10 7 2" xfId="42807"/>
    <cellStyle name="Note 10 7 2 2" xfId="42808"/>
    <cellStyle name="Note 10 7 3" xfId="42809"/>
    <cellStyle name="Note 10 7 4" xfId="42810"/>
    <cellStyle name="Note 10 7 5" xfId="42811"/>
    <cellStyle name="Note 10 7 6" xfId="42812"/>
    <cellStyle name="Note 10 7 7" xfId="42806"/>
    <cellStyle name="Note 10 8" xfId="8523"/>
    <cellStyle name="Note 10 8 2" xfId="42814"/>
    <cellStyle name="Note 10 8 2 2" xfId="42815"/>
    <cellStyle name="Note 10 8 3" xfId="42816"/>
    <cellStyle name="Note 10 8 4" xfId="42817"/>
    <cellStyle name="Note 10 8 5" xfId="42818"/>
    <cellStyle name="Note 10 8 6" xfId="42819"/>
    <cellStyle name="Note 10 8 7" xfId="42813"/>
    <cellStyle name="Note 10 9" xfId="10037"/>
    <cellStyle name="Note 10 9 2" xfId="42821"/>
    <cellStyle name="Note 10 9 2 2" xfId="42822"/>
    <cellStyle name="Note 10 9 3" xfId="42823"/>
    <cellStyle name="Note 10 9 4" xfId="42824"/>
    <cellStyle name="Note 10 9 5" xfId="42825"/>
    <cellStyle name="Note 10 9 6" xfId="42826"/>
    <cellStyle name="Note 10 9 7" xfId="42820"/>
    <cellStyle name="Note 11" xfId="154"/>
    <cellStyle name="Note 11 10" xfId="15220"/>
    <cellStyle name="Note 11 11" xfId="16829"/>
    <cellStyle name="Note 11 12" xfId="18433"/>
    <cellStyle name="Note 11 13" xfId="20032"/>
    <cellStyle name="Note 11 14" xfId="21617"/>
    <cellStyle name="Note 11 15" xfId="23172"/>
    <cellStyle name="Note 11 16" xfId="24654"/>
    <cellStyle name="Note 11 2" xfId="2180"/>
    <cellStyle name="Note 11 2 2" xfId="42827"/>
    <cellStyle name="Note 11 3" xfId="3846"/>
    <cellStyle name="Note 11 4" xfId="5446"/>
    <cellStyle name="Note 11 5" xfId="7030"/>
    <cellStyle name="Note 11 6" xfId="8575"/>
    <cellStyle name="Note 11 7" xfId="10057"/>
    <cellStyle name="Note 11 8" xfId="11907"/>
    <cellStyle name="Note 11 9" xfId="13608"/>
    <cellStyle name="Note 12" xfId="42828"/>
    <cellStyle name="Note 12 2" xfId="42829"/>
    <cellStyle name="Note 13" xfId="42830"/>
    <cellStyle name="Note 14" xfId="42831"/>
    <cellStyle name="Note 15" xfId="42832"/>
    <cellStyle name="Note 16" xfId="59260"/>
    <cellStyle name="Note 17" xfId="59261"/>
    <cellStyle name="Note 2" xfId="197"/>
    <cellStyle name="Note 2 10" xfId="417"/>
    <cellStyle name="Note 2 10 10" xfId="5766"/>
    <cellStyle name="Note 2 10 10 2" xfId="42834"/>
    <cellStyle name="Note 2 10 10 2 2" xfId="42835"/>
    <cellStyle name="Note 2 10 10 3" xfId="42836"/>
    <cellStyle name="Note 2 10 10 4" xfId="42837"/>
    <cellStyle name="Note 2 10 10 5" xfId="42838"/>
    <cellStyle name="Note 2 10 10 6" xfId="42839"/>
    <cellStyle name="Note 2 10 10 7" xfId="42833"/>
    <cellStyle name="Note 2 10 11" xfId="11559"/>
    <cellStyle name="Note 2 10 11 2" xfId="42841"/>
    <cellStyle name="Note 2 10 11 2 2" xfId="42842"/>
    <cellStyle name="Note 2 10 11 3" xfId="42843"/>
    <cellStyle name="Note 2 10 11 4" xfId="42844"/>
    <cellStyle name="Note 2 10 11 5" xfId="42845"/>
    <cellStyle name="Note 2 10 11 6" xfId="42846"/>
    <cellStyle name="Note 2 10 11 7" xfId="42840"/>
    <cellStyle name="Note 2 10 12" xfId="13261"/>
    <cellStyle name="Note 2 10 12 2" xfId="42848"/>
    <cellStyle name="Note 2 10 12 2 2" xfId="42849"/>
    <cellStyle name="Note 2 10 12 3" xfId="42850"/>
    <cellStyle name="Note 2 10 12 4" xfId="42851"/>
    <cellStyle name="Note 2 10 12 5" xfId="42852"/>
    <cellStyle name="Note 2 10 12 6" xfId="42847"/>
    <cellStyle name="Note 2 10 13" xfId="14873"/>
    <cellStyle name="Note 2 10 13 2" xfId="42854"/>
    <cellStyle name="Note 2 10 13 3" xfId="42853"/>
    <cellStyle name="Note 2 10 14" xfId="13610"/>
    <cellStyle name="Note 2 10 14 2" xfId="42856"/>
    <cellStyle name="Note 2 10 14 3" xfId="42855"/>
    <cellStyle name="Note 2 10 15" xfId="13421"/>
    <cellStyle name="Note 2 10 15 2" xfId="42857"/>
    <cellStyle name="Note 2 10 16" xfId="19693"/>
    <cellStyle name="Note 2 10 16 2" xfId="42858"/>
    <cellStyle name="Note 2 10 17" xfId="21285"/>
    <cellStyle name="Note 2 10 17 2" xfId="42859"/>
    <cellStyle name="Note 2 10 18" xfId="22867"/>
    <cellStyle name="Note 2 10 18 2" xfId="42860"/>
    <cellStyle name="Note 2 10 19" xfId="20043"/>
    <cellStyle name="Note 2 10 2" xfId="1007"/>
    <cellStyle name="Note 2 10 2 10" xfId="15843"/>
    <cellStyle name="Note 2 10 2 11" xfId="17448"/>
    <cellStyle name="Note 2 10 2 12" xfId="19051"/>
    <cellStyle name="Note 2 10 2 13" xfId="20643"/>
    <cellStyle name="Note 2 10 2 14" xfId="22220"/>
    <cellStyle name="Note 2 10 2 15" xfId="23741"/>
    <cellStyle name="Note 2 10 2 16" xfId="25214"/>
    <cellStyle name="Note 2 10 2 2" xfId="2802"/>
    <cellStyle name="Note 2 10 2 2 2" xfId="42862"/>
    <cellStyle name="Note 2 10 2 2 3" xfId="42861"/>
    <cellStyle name="Note 2 10 2 3" xfId="4465"/>
    <cellStyle name="Note 2 10 2 3 2" xfId="42863"/>
    <cellStyle name="Note 2 10 2 4" xfId="6057"/>
    <cellStyle name="Note 2 10 2 4 2" xfId="42864"/>
    <cellStyle name="Note 2 10 2 5" xfId="7629"/>
    <cellStyle name="Note 2 10 2 5 2" xfId="42865"/>
    <cellStyle name="Note 2 10 2 6" xfId="9144"/>
    <cellStyle name="Note 2 10 2 6 2" xfId="42866"/>
    <cellStyle name="Note 2 10 2 7" xfId="10617"/>
    <cellStyle name="Note 2 10 2 8" xfId="12530"/>
    <cellStyle name="Note 2 10 2 9" xfId="14231"/>
    <cellStyle name="Note 2 10 3" xfId="1415"/>
    <cellStyle name="Note 2 10 3 10" xfId="16215"/>
    <cellStyle name="Note 2 10 3 11" xfId="17820"/>
    <cellStyle name="Note 2 10 3 12" xfId="19423"/>
    <cellStyle name="Note 2 10 3 13" xfId="21015"/>
    <cellStyle name="Note 2 10 3 14" xfId="22592"/>
    <cellStyle name="Note 2 10 3 15" xfId="24113"/>
    <cellStyle name="Note 2 10 3 16" xfId="25586"/>
    <cellStyle name="Note 2 10 3 2" xfId="3174"/>
    <cellStyle name="Note 2 10 3 2 2" xfId="42868"/>
    <cellStyle name="Note 2 10 3 2 3" xfId="42867"/>
    <cellStyle name="Note 2 10 3 3" xfId="4837"/>
    <cellStyle name="Note 2 10 3 3 2" xfId="42869"/>
    <cellStyle name="Note 2 10 3 4" xfId="6429"/>
    <cellStyle name="Note 2 10 3 4 2" xfId="42870"/>
    <cellStyle name="Note 2 10 3 5" xfId="8001"/>
    <cellStyle name="Note 2 10 3 5 2" xfId="42871"/>
    <cellStyle name="Note 2 10 3 6" xfId="9516"/>
    <cellStyle name="Note 2 10 3 6 2" xfId="42872"/>
    <cellStyle name="Note 2 10 3 7" xfId="10989"/>
    <cellStyle name="Note 2 10 3 8" xfId="12902"/>
    <cellStyle name="Note 2 10 3 9" xfId="14603"/>
    <cellStyle name="Note 2 10 4" xfId="2349"/>
    <cellStyle name="Note 2 10 4 10" xfId="16996"/>
    <cellStyle name="Note 2 10 4 11" xfId="18600"/>
    <cellStyle name="Note 2 10 4 12" xfId="20198"/>
    <cellStyle name="Note 2 10 4 13" xfId="21776"/>
    <cellStyle name="Note 2 10 4 14" xfId="23312"/>
    <cellStyle name="Note 2 10 4 15" xfId="24786"/>
    <cellStyle name="Note 2 10 4 2" xfId="4013"/>
    <cellStyle name="Note 2 10 4 2 2" xfId="42874"/>
    <cellStyle name="Note 2 10 4 2 3" xfId="42873"/>
    <cellStyle name="Note 2 10 4 3" xfId="5608"/>
    <cellStyle name="Note 2 10 4 3 2" xfId="42875"/>
    <cellStyle name="Note 2 10 4 4" xfId="7187"/>
    <cellStyle name="Note 2 10 4 4 2" xfId="42876"/>
    <cellStyle name="Note 2 10 4 5" xfId="8715"/>
    <cellStyle name="Note 2 10 4 5 2" xfId="42877"/>
    <cellStyle name="Note 2 10 4 6" xfId="10189"/>
    <cellStyle name="Note 2 10 4 6 2" xfId="42878"/>
    <cellStyle name="Note 2 10 4 7" xfId="12077"/>
    <cellStyle name="Note 2 10 4 8" xfId="13778"/>
    <cellStyle name="Note 2 10 4 9" xfId="15391"/>
    <cellStyle name="Note 2 10 5" xfId="1832"/>
    <cellStyle name="Note 2 10 5 2" xfId="42880"/>
    <cellStyle name="Note 2 10 5 2 2" xfId="42881"/>
    <cellStyle name="Note 2 10 5 3" xfId="42882"/>
    <cellStyle name="Note 2 10 5 4" xfId="42883"/>
    <cellStyle name="Note 2 10 5 5" xfId="42884"/>
    <cellStyle name="Note 2 10 5 6" xfId="42885"/>
    <cellStyle name="Note 2 10 5 7" xfId="42879"/>
    <cellStyle name="Note 2 10 6" xfId="3502"/>
    <cellStyle name="Note 2 10 6 2" xfId="42887"/>
    <cellStyle name="Note 2 10 6 2 2" xfId="42888"/>
    <cellStyle name="Note 2 10 6 3" xfId="42889"/>
    <cellStyle name="Note 2 10 6 4" xfId="42890"/>
    <cellStyle name="Note 2 10 6 5" xfId="42891"/>
    <cellStyle name="Note 2 10 6 6" xfId="42892"/>
    <cellStyle name="Note 2 10 6 7" xfId="42886"/>
    <cellStyle name="Note 2 10 7" xfId="1673"/>
    <cellStyle name="Note 2 10 7 2" xfId="42894"/>
    <cellStyle name="Note 2 10 7 2 2" xfId="42895"/>
    <cellStyle name="Note 2 10 7 3" xfId="42896"/>
    <cellStyle name="Note 2 10 7 4" xfId="42897"/>
    <cellStyle name="Note 2 10 7 5" xfId="42898"/>
    <cellStyle name="Note 2 10 7 6" xfId="42899"/>
    <cellStyle name="Note 2 10 7 7" xfId="42893"/>
    <cellStyle name="Note 2 10 8" xfId="1957"/>
    <cellStyle name="Note 2 10 8 2" xfId="42901"/>
    <cellStyle name="Note 2 10 8 2 2" xfId="42902"/>
    <cellStyle name="Note 2 10 8 3" xfId="42903"/>
    <cellStyle name="Note 2 10 8 4" xfId="42904"/>
    <cellStyle name="Note 2 10 8 5" xfId="42905"/>
    <cellStyle name="Note 2 10 8 6" xfId="42906"/>
    <cellStyle name="Note 2 10 8 7" xfId="42900"/>
    <cellStyle name="Note 2 10 9" xfId="4172"/>
    <cellStyle name="Note 2 10 9 2" xfId="42908"/>
    <cellStyle name="Note 2 10 9 2 2" xfId="42909"/>
    <cellStyle name="Note 2 10 9 3" xfId="42910"/>
    <cellStyle name="Note 2 10 9 4" xfId="42911"/>
    <cellStyle name="Note 2 10 9 5" xfId="42912"/>
    <cellStyle name="Note 2 10 9 6" xfId="42913"/>
    <cellStyle name="Note 2 10 9 7" xfId="42907"/>
    <cellStyle name="Note 2 11" xfId="359"/>
    <cellStyle name="Note 2 11 10" xfId="7453"/>
    <cellStyle name="Note 2 11 10 2" xfId="42915"/>
    <cellStyle name="Note 2 11 10 2 2" xfId="42916"/>
    <cellStyle name="Note 2 11 10 3" xfId="42917"/>
    <cellStyle name="Note 2 11 10 4" xfId="42918"/>
    <cellStyle name="Note 2 11 10 5" xfId="42919"/>
    <cellStyle name="Note 2 11 10 6" xfId="42920"/>
    <cellStyle name="Note 2 11 10 7" xfId="42914"/>
    <cellStyle name="Note 2 11 11" xfId="11501"/>
    <cellStyle name="Note 2 11 11 2" xfId="42922"/>
    <cellStyle name="Note 2 11 11 2 2" xfId="42923"/>
    <cellStyle name="Note 2 11 11 3" xfId="42924"/>
    <cellStyle name="Note 2 11 11 4" xfId="42925"/>
    <cellStyle name="Note 2 11 11 5" xfId="42926"/>
    <cellStyle name="Note 2 11 11 6" xfId="42927"/>
    <cellStyle name="Note 2 11 11 7" xfId="42921"/>
    <cellStyle name="Note 2 11 12" xfId="13203"/>
    <cellStyle name="Note 2 11 12 2" xfId="42929"/>
    <cellStyle name="Note 2 11 12 2 2" xfId="42930"/>
    <cellStyle name="Note 2 11 12 3" xfId="42931"/>
    <cellStyle name="Note 2 11 12 4" xfId="42932"/>
    <cellStyle name="Note 2 11 12 5" xfId="42933"/>
    <cellStyle name="Note 2 11 12 6" xfId="42928"/>
    <cellStyle name="Note 2 11 13" xfId="11339"/>
    <cellStyle name="Note 2 11 13 2" xfId="42935"/>
    <cellStyle name="Note 2 11 13 3" xfId="42934"/>
    <cellStyle name="Note 2 11 14" xfId="13579"/>
    <cellStyle name="Note 2 11 14 2" xfId="42937"/>
    <cellStyle name="Note 2 11 14 3" xfId="42936"/>
    <cellStyle name="Note 2 11 15" xfId="15667"/>
    <cellStyle name="Note 2 11 15 2" xfId="42938"/>
    <cellStyle name="Note 2 11 16" xfId="16727"/>
    <cellStyle name="Note 2 11 16 2" xfId="42939"/>
    <cellStyle name="Note 2 11 17" xfId="18725"/>
    <cellStyle name="Note 2 11 17 2" xfId="42940"/>
    <cellStyle name="Note 2 11 18" xfId="17156"/>
    <cellStyle name="Note 2 11 18 2" xfId="42941"/>
    <cellStyle name="Note 2 11 19" xfId="21645"/>
    <cellStyle name="Note 2 11 2" xfId="949"/>
    <cellStyle name="Note 2 11 2 10" xfId="15790"/>
    <cellStyle name="Note 2 11 2 11" xfId="17395"/>
    <cellStyle name="Note 2 11 2 12" xfId="18998"/>
    <cellStyle name="Note 2 11 2 13" xfId="20590"/>
    <cellStyle name="Note 2 11 2 14" xfId="22167"/>
    <cellStyle name="Note 2 11 2 15" xfId="23688"/>
    <cellStyle name="Note 2 11 2 16" xfId="25161"/>
    <cellStyle name="Note 2 11 2 2" xfId="2749"/>
    <cellStyle name="Note 2 11 2 2 2" xfId="42943"/>
    <cellStyle name="Note 2 11 2 2 3" xfId="42942"/>
    <cellStyle name="Note 2 11 2 3" xfId="4412"/>
    <cellStyle name="Note 2 11 2 3 2" xfId="42944"/>
    <cellStyle name="Note 2 11 2 4" xfId="6004"/>
    <cellStyle name="Note 2 11 2 4 2" xfId="42945"/>
    <cellStyle name="Note 2 11 2 5" xfId="7576"/>
    <cellStyle name="Note 2 11 2 5 2" xfId="42946"/>
    <cellStyle name="Note 2 11 2 6" xfId="9091"/>
    <cellStyle name="Note 2 11 2 6 2" xfId="42947"/>
    <cellStyle name="Note 2 11 2 7" xfId="10564"/>
    <cellStyle name="Note 2 11 2 8" xfId="12477"/>
    <cellStyle name="Note 2 11 2 9" xfId="14178"/>
    <cellStyle name="Note 2 11 3" xfId="1357"/>
    <cellStyle name="Note 2 11 3 10" xfId="16162"/>
    <cellStyle name="Note 2 11 3 11" xfId="17767"/>
    <cellStyle name="Note 2 11 3 12" xfId="19370"/>
    <cellStyle name="Note 2 11 3 13" xfId="20962"/>
    <cellStyle name="Note 2 11 3 14" xfId="22539"/>
    <cellStyle name="Note 2 11 3 15" xfId="24060"/>
    <cellStyle name="Note 2 11 3 16" xfId="25533"/>
    <cellStyle name="Note 2 11 3 2" xfId="3121"/>
    <cellStyle name="Note 2 11 3 2 2" xfId="42949"/>
    <cellStyle name="Note 2 11 3 2 3" xfId="42948"/>
    <cellStyle name="Note 2 11 3 3" xfId="4784"/>
    <cellStyle name="Note 2 11 3 3 2" xfId="42950"/>
    <cellStyle name="Note 2 11 3 4" xfId="6376"/>
    <cellStyle name="Note 2 11 3 4 2" xfId="42951"/>
    <cellStyle name="Note 2 11 3 5" xfId="7948"/>
    <cellStyle name="Note 2 11 3 5 2" xfId="42952"/>
    <cellStyle name="Note 2 11 3 6" xfId="9463"/>
    <cellStyle name="Note 2 11 3 6 2" xfId="42953"/>
    <cellStyle name="Note 2 11 3 7" xfId="10936"/>
    <cellStyle name="Note 2 11 3 8" xfId="12849"/>
    <cellStyle name="Note 2 11 3 9" xfId="14550"/>
    <cellStyle name="Note 2 11 4" xfId="2291"/>
    <cellStyle name="Note 2 11 4 10" xfId="16938"/>
    <cellStyle name="Note 2 11 4 11" xfId="18542"/>
    <cellStyle name="Note 2 11 4 12" xfId="20140"/>
    <cellStyle name="Note 2 11 4 13" xfId="21720"/>
    <cellStyle name="Note 2 11 4 14" xfId="23257"/>
    <cellStyle name="Note 2 11 4 15" xfId="24733"/>
    <cellStyle name="Note 2 11 4 2" xfId="3955"/>
    <cellStyle name="Note 2 11 4 2 2" xfId="42955"/>
    <cellStyle name="Note 2 11 4 2 3" xfId="42954"/>
    <cellStyle name="Note 2 11 4 3" xfId="5550"/>
    <cellStyle name="Note 2 11 4 3 2" xfId="42956"/>
    <cellStyle name="Note 2 11 4 4" xfId="7130"/>
    <cellStyle name="Note 2 11 4 4 2" xfId="42957"/>
    <cellStyle name="Note 2 11 4 5" xfId="8660"/>
    <cellStyle name="Note 2 11 4 5 2" xfId="42958"/>
    <cellStyle name="Note 2 11 4 6" xfId="10136"/>
    <cellStyle name="Note 2 11 4 6 2" xfId="42959"/>
    <cellStyle name="Note 2 11 4 7" xfId="12019"/>
    <cellStyle name="Note 2 11 4 8" xfId="13720"/>
    <cellStyle name="Note 2 11 4 9" xfId="15333"/>
    <cellStyle name="Note 2 11 5" xfId="1774"/>
    <cellStyle name="Note 2 11 5 2" xfId="42961"/>
    <cellStyle name="Note 2 11 5 2 2" xfId="42962"/>
    <cellStyle name="Note 2 11 5 3" xfId="42963"/>
    <cellStyle name="Note 2 11 5 4" xfId="42964"/>
    <cellStyle name="Note 2 11 5 5" xfId="42965"/>
    <cellStyle name="Note 2 11 5 6" xfId="42966"/>
    <cellStyle name="Note 2 11 5 7" xfId="42960"/>
    <cellStyle name="Note 2 11 6" xfId="3444"/>
    <cellStyle name="Note 2 11 6 2" xfId="42968"/>
    <cellStyle name="Note 2 11 6 2 2" xfId="42969"/>
    <cellStyle name="Note 2 11 6 3" xfId="42970"/>
    <cellStyle name="Note 2 11 6 4" xfId="42971"/>
    <cellStyle name="Note 2 11 6 5" xfId="42972"/>
    <cellStyle name="Note 2 11 6 6" xfId="42973"/>
    <cellStyle name="Note 2 11 6 7" xfId="42967"/>
    <cellStyle name="Note 2 11 7" xfId="756"/>
    <cellStyle name="Note 2 11 7 2" xfId="42975"/>
    <cellStyle name="Note 2 11 7 2 2" xfId="42976"/>
    <cellStyle name="Note 2 11 7 3" xfId="42977"/>
    <cellStyle name="Note 2 11 7 4" xfId="42978"/>
    <cellStyle name="Note 2 11 7 5" xfId="42979"/>
    <cellStyle name="Note 2 11 7 6" xfId="42980"/>
    <cellStyle name="Note 2 11 7 7" xfId="42974"/>
    <cellStyle name="Note 2 11 8" xfId="4289"/>
    <cellStyle name="Note 2 11 8 2" xfId="42982"/>
    <cellStyle name="Note 2 11 8 2 2" xfId="42983"/>
    <cellStyle name="Note 2 11 8 3" xfId="42984"/>
    <cellStyle name="Note 2 11 8 4" xfId="42985"/>
    <cellStyle name="Note 2 11 8 5" xfId="42986"/>
    <cellStyle name="Note 2 11 8 6" xfId="42987"/>
    <cellStyle name="Note 2 11 8 7" xfId="42981"/>
    <cellStyle name="Note 2 11 9" xfId="5881"/>
    <cellStyle name="Note 2 11 9 2" xfId="42989"/>
    <cellStyle name="Note 2 11 9 2 2" xfId="42990"/>
    <cellStyle name="Note 2 11 9 3" xfId="42991"/>
    <cellStyle name="Note 2 11 9 4" xfId="42992"/>
    <cellStyle name="Note 2 11 9 5" xfId="42993"/>
    <cellStyle name="Note 2 11 9 6" xfId="42994"/>
    <cellStyle name="Note 2 11 9 7" xfId="42988"/>
    <cellStyle name="Note 2 12" xfId="346"/>
    <cellStyle name="Note 2 12 10" xfId="8561"/>
    <cellStyle name="Note 2 12 10 2" xfId="42996"/>
    <cellStyle name="Note 2 12 10 2 2" xfId="42997"/>
    <cellStyle name="Note 2 12 10 3" xfId="42998"/>
    <cellStyle name="Note 2 12 10 4" xfId="42999"/>
    <cellStyle name="Note 2 12 10 5" xfId="43000"/>
    <cellStyle name="Note 2 12 10 6" xfId="43001"/>
    <cellStyle name="Note 2 12 10 7" xfId="42995"/>
    <cellStyle name="Note 2 12 11" xfId="11488"/>
    <cellStyle name="Note 2 12 11 2" xfId="43003"/>
    <cellStyle name="Note 2 12 11 2 2" xfId="43004"/>
    <cellStyle name="Note 2 12 11 3" xfId="43005"/>
    <cellStyle name="Note 2 12 11 4" xfId="43006"/>
    <cellStyle name="Note 2 12 11 5" xfId="43007"/>
    <cellStyle name="Note 2 12 11 6" xfId="43008"/>
    <cellStyle name="Note 2 12 11 7" xfId="43002"/>
    <cellStyle name="Note 2 12 12" xfId="13190"/>
    <cellStyle name="Note 2 12 12 2" xfId="43010"/>
    <cellStyle name="Note 2 12 12 2 2" xfId="43011"/>
    <cellStyle name="Note 2 12 12 3" xfId="43012"/>
    <cellStyle name="Note 2 12 12 4" xfId="43013"/>
    <cellStyle name="Note 2 12 12 5" xfId="43014"/>
    <cellStyle name="Note 2 12 12 6" xfId="43009"/>
    <cellStyle name="Note 2 12 13" xfId="11894"/>
    <cellStyle name="Note 2 12 13 2" xfId="43016"/>
    <cellStyle name="Note 2 12 13 3" xfId="43015"/>
    <cellStyle name="Note 2 12 14" xfId="15203"/>
    <cellStyle name="Note 2 12 14 2" xfId="43018"/>
    <cellStyle name="Note 2 12 14 3" xfId="43017"/>
    <cellStyle name="Note 2 12 15" xfId="16812"/>
    <cellStyle name="Note 2 12 15 2" xfId="43019"/>
    <cellStyle name="Note 2 12 16" xfId="16756"/>
    <cellStyle name="Note 2 12 16 2" xfId="43020"/>
    <cellStyle name="Note 2 12 17" xfId="18863"/>
    <cellStyle name="Note 2 12 17 2" xfId="43021"/>
    <cellStyle name="Note 2 12 18" xfId="20128"/>
    <cellStyle name="Note 2 12 18 2" xfId="43022"/>
    <cellStyle name="Note 2 12 19" xfId="23158"/>
    <cellStyle name="Note 2 12 2" xfId="936"/>
    <cellStyle name="Note 2 12 2 10" xfId="15780"/>
    <cellStyle name="Note 2 12 2 11" xfId="17385"/>
    <cellStyle name="Note 2 12 2 12" xfId="18988"/>
    <cellStyle name="Note 2 12 2 13" xfId="20580"/>
    <cellStyle name="Note 2 12 2 14" xfId="22157"/>
    <cellStyle name="Note 2 12 2 15" xfId="23678"/>
    <cellStyle name="Note 2 12 2 16" xfId="25151"/>
    <cellStyle name="Note 2 12 2 2" xfId="2739"/>
    <cellStyle name="Note 2 12 2 2 2" xfId="43024"/>
    <cellStyle name="Note 2 12 2 2 3" xfId="43023"/>
    <cellStyle name="Note 2 12 2 3" xfId="4402"/>
    <cellStyle name="Note 2 12 2 3 2" xfId="43025"/>
    <cellStyle name="Note 2 12 2 4" xfId="5994"/>
    <cellStyle name="Note 2 12 2 4 2" xfId="43026"/>
    <cellStyle name="Note 2 12 2 5" xfId="7566"/>
    <cellStyle name="Note 2 12 2 5 2" xfId="43027"/>
    <cellStyle name="Note 2 12 2 6" xfId="9081"/>
    <cellStyle name="Note 2 12 2 6 2" xfId="43028"/>
    <cellStyle name="Note 2 12 2 7" xfId="10554"/>
    <cellStyle name="Note 2 12 2 8" xfId="12467"/>
    <cellStyle name="Note 2 12 2 9" xfId="14168"/>
    <cellStyle name="Note 2 12 3" xfId="1344"/>
    <cellStyle name="Note 2 12 3 10" xfId="16152"/>
    <cellStyle name="Note 2 12 3 11" xfId="17757"/>
    <cellStyle name="Note 2 12 3 12" xfId="19360"/>
    <cellStyle name="Note 2 12 3 13" xfId="20952"/>
    <cellStyle name="Note 2 12 3 14" xfId="22529"/>
    <cellStyle name="Note 2 12 3 15" xfId="24050"/>
    <cellStyle name="Note 2 12 3 16" xfId="25523"/>
    <cellStyle name="Note 2 12 3 2" xfId="3111"/>
    <cellStyle name="Note 2 12 3 2 2" xfId="43030"/>
    <cellStyle name="Note 2 12 3 2 3" xfId="43029"/>
    <cellStyle name="Note 2 12 3 3" xfId="4774"/>
    <cellStyle name="Note 2 12 3 3 2" xfId="43031"/>
    <cellStyle name="Note 2 12 3 4" xfId="6366"/>
    <cellStyle name="Note 2 12 3 4 2" xfId="43032"/>
    <cellStyle name="Note 2 12 3 5" xfId="7938"/>
    <cellStyle name="Note 2 12 3 5 2" xfId="43033"/>
    <cellStyle name="Note 2 12 3 6" xfId="9453"/>
    <cellStyle name="Note 2 12 3 6 2" xfId="43034"/>
    <cellStyle name="Note 2 12 3 7" xfId="10926"/>
    <cellStyle name="Note 2 12 3 8" xfId="12839"/>
    <cellStyle name="Note 2 12 3 9" xfId="14540"/>
    <cellStyle name="Note 2 12 4" xfId="2278"/>
    <cellStyle name="Note 2 12 4 10" xfId="16925"/>
    <cellStyle name="Note 2 12 4 11" xfId="18529"/>
    <cellStyle name="Note 2 12 4 12" xfId="20127"/>
    <cellStyle name="Note 2 12 4 13" xfId="21708"/>
    <cellStyle name="Note 2 12 4 14" xfId="23247"/>
    <cellStyle name="Note 2 12 4 15" xfId="24723"/>
    <cellStyle name="Note 2 12 4 2" xfId="3942"/>
    <cellStyle name="Note 2 12 4 2 2" xfId="43036"/>
    <cellStyle name="Note 2 12 4 2 3" xfId="43035"/>
    <cellStyle name="Note 2 12 4 3" xfId="5538"/>
    <cellStyle name="Note 2 12 4 3 2" xfId="43037"/>
    <cellStyle name="Note 2 12 4 4" xfId="7119"/>
    <cellStyle name="Note 2 12 4 4 2" xfId="43038"/>
    <cellStyle name="Note 2 12 4 5" xfId="8650"/>
    <cellStyle name="Note 2 12 4 5 2" xfId="43039"/>
    <cellStyle name="Note 2 12 4 6" xfId="10126"/>
    <cellStyle name="Note 2 12 4 6 2" xfId="43040"/>
    <cellStyle name="Note 2 12 4 7" xfId="12006"/>
    <cellStyle name="Note 2 12 4 8" xfId="13707"/>
    <cellStyle name="Note 2 12 4 9" xfId="15320"/>
    <cellStyle name="Note 2 12 5" xfId="1761"/>
    <cellStyle name="Note 2 12 5 2" xfId="43042"/>
    <cellStyle name="Note 2 12 5 2 2" xfId="43043"/>
    <cellStyle name="Note 2 12 5 3" xfId="43044"/>
    <cellStyle name="Note 2 12 5 4" xfId="43045"/>
    <cellStyle name="Note 2 12 5 5" xfId="43046"/>
    <cellStyle name="Note 2 12 5 6" xfId="43047"/>
    <cellStyle name="Note 2 12 5 7" xfId="43041"/>
    <cellStyle name="Note 2 12 6" xfId="824"/>
    <cellStyle name="Note 2 12 6 2" xfId="43049"/>
    <cellStyle name="Note 2 12 6 2 2" xfId="43050"/>
    <cellStyle name="Note 2 12 6 3" xfId="43051"/>
    <cellStyle name="Note 2 12 6 4" xfId="43052"/>
    <cellStyle name="Note 2 12 6 5" xfId="43053"/>
    <cellStyle name="Note 2 12 6 6" xfId="43054"/>
    <cellStyle name="Note 2 12 6 7" xfId="43048"/>
    <cellStyle name="Note 2 12 7" xfId="3830"/>
    <cellStyle name="Note 2 12 7 2" xfId="43056"/>
    <cellStyle name="Note 2 12 7 2 2" xfId="43057"/>
    <cellStyle name="Note 2 12 7 3" xfId="43058"/>
    <cellStyle name="Note 2 12 7 4" xfId="43059"/>
    <cellStyle name="Note 2 12 7 5" xfId="43060"/>
    <cellStyle name="Note 2 12 7 6" xfId="43061"/>
    <cellStyle name="Note 2 12 7 7" xfId="43055"/>
    <cellStyle name="Note 2 12 8" xfId="5430"/>
    <cellStyle name="Note 2 12 8 2" xfId="43063"/>
    <cellStyle name="Note 2 12 8 2 2" xfId="43064"/>
    <cellStyle name="Note 2 12 8 3" xfId="43065"/>
    <cellStyle name="Note 2 12 8 4" xfId="43066"/>
    <cellStyle name="Note 2 12 8 5" xfId="43067"/>
    <cellStyle name="Note 2 12 8 6" xfId="43068"/>
    <cellStyle name="Note 2 12 8 7" xfId="43062"/>
    <cellStyle name="Note 2 12 9" xfId="7015"/>
    <cellStyle name="Note 2 12 9 2" xfId="43070"/>
    <cellStyle name="Note 2 12 9 2 2" xfId="43071"/>
    <cellStyle name="Note 2 12 9 3" xfId="43072"/>
    <cellStyle name="Note 2 12 9 4" xfId="43073"/>
    <cellStyle name="Note 2 12 9 5" xfId="43074"/>
    <cellStyle name="Note 2 12 9 6" xfId="43075"/>
    <cellStyle name="Note 2 12 9 7" xfId="43069"/>
    <cellStyle name="Note 2 13" xfId="427"/>
    <cellStyle name="Note 2 13 10" xfId="9795"/>
    <cellStyle name="Note 2 13 10 2" xfId="43077"/>
    <cellStyle name="Note 2 13 10 2 2" xfId="43078"/>
    <cellStyle name="Note 2 13 10 3" xfId="43079"/>
    <cellStyle name="Note 2 13 10 4" xfId="43080"/>
    <cellStyle name="Note 2 13 10 5" xfId="43081"/>
    <cellStyle name="Note 2 13 10 6" xfId="43082"/>
    <cellStyle name="Note 2 13 10 7" xfId="43076"/>
    <cellStyle name="Note 2 13 11" xfId="11569"/>
    <cellStyle name="Note 2 13 11 2" xfId="43084"/>
    <cellStyle name="Note 2 13 11 2 2" xfId="43085"/>
    <cellStyle name="Note 2 13 11 3" xfId="43086"/>
    <cellStyle name="Note 2 13 11 4" xfId="43087"/>
    <cellStyle name="Note 2 13 11 5" xfId="43088"/>
    <cellStyle name="Note 2 13 11 6" xfId="43089"/>
    <cellStyle name="Note 2 13 11 7" xfId="43083"/>
    <cellStyle name="Note 2 13 12" xfId="13271"/>
    <cellStyle name="Note 2 13 12 2" xfId="43091"/>
    <cellStyle name="Note 2 13 12 2 2" xfId="43092"/>
    <cellStyle name="Note 2 13 12 3" xfId="43093"/>
    <cellStyle name="Note 2 13 12 4" xfId="43094"/>
    <cellStyle name="Note 2 13 12 5" xfId="43095"/>
    <cellStyle name="Note 2 13 12 6" xfId="43090"/>
    <cellStyle name="Note 2 13 13" xfId="14883"/>
    <cellStyle name="Note 2 13 13 2" xfId="43097"/>
    <cellStyle name="Note 2 13 13 3" xfId="43096"/>
    <cellStyle name="Note 2 13 14" xfId="16494"/>
    <cellStyle name="Note 2 13 14 2" xfId="43099"/>
    <cellStyle name="Note 2 13 14 3" xfId="43098"/>
    <cellStyle name="Note 2 13 15" xfId="18099"/>
    <cellStyle name="Note 2 13 15 2" xfId="43100"/>
    <cellStyle name="Note 2 13 16" xfId="19703"/>
    <cellStyle name="Note 2 13 16 2" xfId="43101"/>
    <cellStyle name="Note 2 13 17" xfId="21295"/>
    <cellStyle name="Note 2 13 17 2" xfId="43102"/>
    <cellStyle name="Note 2 13 18" xfId="22877"/>
    <cellStyle name="Note 2 13 18 2" xfId="43103"/>
    <cellStyle name="Note 2 13 19" xfId="24392"/>
    <cellStyle name="Note 2 13 2" xfId="1017"/>
    <cellStyle name="Note 2 13 2 10" xfId="15853"/>
    <cellStyle name="Note 2 13 2 11" xfId="17458"/>
    <cellStyle name="Note 2 13 2 12" xfId="19061"/>
    <cellStyle name="Note 2 13 2 13" xfId="20653"/>
    <cellStyle name="Note 2 13 2 14" xfId="22230"/>
    <cellStyle name="Note 2 13 2 15" xfId="23751"/>
    <cellStyle name="Note 2 13 2 16" xfId="25224"/>
    <cellStyle name="Note 2 13 2 2" xfId="2812"/>
    <cellStyle name="Note 2 13 2 2 2" xfId="43105"/>
    <cellStyle name="Note 2 13 2 2 3" xfId="43104"/>
    <cellStyle name="Note 2 13 2 3" xfId="4475"/>
    <cellStyle name="Note 2 13 2 3 2" xfId="43106"/>
    <cellStyle name="Note 2 13 2 4" xfId="6067"/>
    <cellStyle name="Note 2 13 2 4 2" xfId="43107"/>
    <cellStyle name="Note 2 13 2 5" xfId="7639"/>
    <cellStyle name="Note 2 13 2 5 2" xfId="43108"/>
    <cellStyle name="Note 2 13 2 6" xfId="9154"/>
    <cellStyle name="Note 2 13 2 6 2" xfId="43109"/>
    <cellStyle name="Note 2 13 2 7" xfId="10627"/>
    <cellStyle name="Note 2 13 2 8" xfId="12540"/>
    <cellStyle name="Note 2 13 2 9" xfId="14241"/>
    <cellStyle name="Note 2 13 3" xfId="1425"/>
    <cellStyle name="Note 2 13 3 10" xfId="16225"/>
    <cellStyle name="Note 2 13 3 11" xfId="17830"/>
    <cellStyle name="Note 2 13 3 12" xfId="19433"/>
    <cellStyle name="Note 2 13 3 13" xfId="21025"/>
    <cellStyle name="Note 2 13 3 14" xfId="22602"/>
    <cellStyle name="Note 2 13 3 15" xfId="24123"/>
    <cellStyle name="Note 2 13 3 16" xfId="25596"/>
    <cellStyle name="Note 2 13 3 2" xfId="3184"/>
    <cellStyle name="Note 2 13 3 2 2" xfId="43111"/>
    <cellStyle name="Note 2 13 3 2 3" xfId="43110"/>
    <cellStyle name="Note 2 13 3 3" xfId="4847"/>
    <cellStyle name="Note 2 13 3 3 2" xfId="43112"/>
    <cellStyle name="Note 2 13 3 4" xfId="6439"/>
    <cellStyle name="Note 2 13 3 4 2" xfId="43113"/>
    <cellStyle name="Note 2 13 3 5" xfId="8011"/>
    <cellStyle name="Note 2 13 3 5 2" xfId="43114"/>
    <cellStyle name="Note 2 13 3 6" xfId="9526"/>
    <cellStyle name="Note 2 13 3 6 2" xfId="43115"/>
    <cellStyle name="Note 2 13 3 7" xfId="10999"/>
    <cellStyle name="Note 2 13 3 8" xfId="12912"/>
    <cellStyle name="Note 2 13 3 9" xfId="14613"/>
    <cellStyle name="Note 2 13 4" xfId="2359"/>
    <cellStyle name="Note 2 13 4 10" xfId="17006"/>
    <cellStyle name="Note 2 13 4 11" xfId="18610"/>
    <cellStyle name="Note 2 13 4 12" xfId="20208"/>
    <cellStyle name="Note 2 13 4 13" xfId="21786"/>
    <cellStyle name="Note 2 13 4 14" xfId="23322"/>
    <cellStyle name="Note 2 13 4 15" xfId="24796"/>
    <cellStyle name="Note 2 13 4 2" xfId="4023"/>
    <cellStyle name="Note 2 13 4 2 2" xfId="43117"/>
    <cellStyle name="Note 2 13 4 2 3" xfId="43116"/>
    <cellStyle name="Note 2 13 4 3" xfId="5618"/>
    <cellStyle name="Note 2 13 4 3 2" xfId="43118"/>
    <cellStyle name="Note 2 13 4 4" xfId="7197"/>
    <cellStyle name="Note 2 13 4 4 2" xfId="43119"/>
    <cellStyle name="Note 2 13 4 5" xfId="8725"/>
    <cellStyle name="Note 2 13 4 5 2" xfId="43120"/>
    <cellStyle name="Note 2 13 4 6" xfId="10199"/>
    <cellStyle name="Note 2 13 4 6 2" xfId="43121"/>
    <cellStyle name="Note 2 13 4 7" xfId="12087"/>
    <cellStyle name="Note 2 13 4 8" xfId="13788"/>
    <cellStyle name="Note 2 13 4 9" xfId="15401"/>
    <cellStyle name="Note 2 13 5" xfId="1842"/>
    <cellStyle name="Note 2 13 5 2" xfId="43123"/>
    <cellStyle name="Note 2 13 5 2 2" xfId="43124"/>
    <cellStyle name="Note 2 13 5 3" xfId="43125"/>
    <cellStyle name="Note 2 13 5 4" xfId="43126"/>
    <cellStyle name="Note 2 13 5 5" xfId="43127"/>
    <cellStyle name="Note 2 13 5 6" xfId="43128"/>
    <cellStyle name="Note 2 13 5 7" xfId="43122"/>
    <cellStyle name="Note 2 13 6" xfId="3512"/>
    <cellStyle name="Note 2 13 6 2" xfId="43130"/>
    <cellStyle name="Note 2 13 6 2 2" xfId="43131"/>
    <cellStyle name="Note 2 13 6 3" xfId="43132"/>
    <cellStyle name="Note 2 13 6 4" xfId="43133"/>
    <cellStyle name="Note 2 13 6 5" xfId="43134"/>
    <cellStyle name="Note 2 13 6 6" xfId="43135"/>
    <cellStyle name="Note 2 13 6 7" xfId="43129"/>
    <cellStyle name="Note 2 13 7" xfId="5116"/>
    <cellStyle name="Note 2 13 7 2" xfId="43137"/>
    <cellStyle name="Note 2 13 7 2 2" xfId="43138"/>
    <cellStyle name="Note 2 13 7 3" xfId="43139"/>
    <cellStyle name="Note 2 13 7 4" xfId="43140"/>
    <cellStyle name="Note 2 13 7 5" xfId="43141"/>
    <cellStyle name="Note 2 13 7 6" xfId="43142"/>
    <cellStyle name="Note 2 13 7 7" xfId="43136"/>
    <cellStyle name="Note 2 13 8" xfId="6708"/>
    <cellStyle name="Note 2 13 8 2" xfId="43144"/>
    <cellStyle name="Note 2 13 8 2 2" xfId="43145"/>
    <cellStyle name="Note 2 13 8 3" xfId="43146"/>
    <cellStyle name="Note 2 13 8 4" xfId="43147"/>
    <cellStyle name="Note 2 13 8 5" xfId="43148"/>
    <cellStyle name="Note 2 13 8 6" xfId="43149"/>
    <cellStyle name="Note 2 13 8 7" xfId="43143"/>
    <cellStyle name="Note 2 13 9" xfId="8280"/>
    <cellStyle name="Note 2 13 9 2" xfId="43151"/>
    <cellStyle name="Note 2 13 9 2 2" xfId="43152"/>
    <cellStyle name="Note 2 13 9 3" xfId="43153"/>
    <cellStyle name="Note 2 13 9 4" xfId="43154"/>
    <cellStyle name="Note 2 13 9 5" xfId="43155"/>
    <cellStyle name="Note 2 13 9 6" xfId="43156"/>
    <cellStyle name="Note 2 13 9 7" xfId="43150"/>
    <cellStyle name="Note 2 14" xfId="407"/>
    <cellStyle name="Note 2 14 10" xfId="3943"/>
    <cellStyle name="Note 2 14 10 2" xfId="43158"/>
    <cellStyle name="Note 2 14 10 2 2" xfId="43159"/>
    <cellStyle name="Note 2 14 10 3" xfId="43160"/>
    <cellStyle name="Note 2 14 10 4" xfId="43161"/>
    <cellStyle name="Note 2 14 10 5" xfId="43162"/>
    <cellStyle name="Note 2 14 10 6" xfId="43163"/>
    <cellStyle name="Note 2 14 10 7" xfId="43157"/>
    <cellStyle name="Note 2 14 11" xfId="11549"/>
    <cellStyle name="Note 2 14 11 2" xfId="43165"/>
    <cellStyle name="Note 2 14 11 2 2" xfId="43166"/>
    <cellStyle name="Note 2 14 11 3" xfId="43167"/>
    <cellStyle name="Note 2 14 11 4" xfId="43168"/>
    <cellStyle name="Note 2 14 11 5" xfId="43169"/>
    <cellStyle name="Note 2 14 11 6" xfId="43170"/>
    <cellStyle name="Note 2 14 11 7" xfId="43164"/>
    <cellStyle name="Note 2 14 12" xfId="13251"/>
    <cellStyle name="Note 2 14 12 2" xfId="43172"/>
    <cellStyle name="Note 2 14 12 2 2" xfId="43173"/>
    <cellStyle name="Note 2 14 12 3" xfId="43174"/>
    <cellStyle name="Note 2 14 12 4" xfId="43175"/>
    <cellStyle name="Note 2 14 12 5" xfId="43176"/>
    <cellStyle name="Note 2 14 12 6" xfId="43171"/>
    <cellStyle name="Note 2 14 13" xfId="11343"/>
    <cellStyle name="Note 2 14 13 2" xfId="43178"/>
    <cellStyle name="Note 2 14 13 3" xfId="43177"/>
    <cellStyle name="Note 2 14 14" xfId="11389"/>
    <cellStyle name="Note 2 14 14 2" xfId="43180"/>
    <cellStyle name="Note 2 14 14 3" xfId="43179"/>
    <cellStyle name="Note 2 14 15" xfId="11412"/>
    <cellStyle name="Note 2 14 15 2" xfId="43181"/>
    <cellStyle name="Note 2 14 16" xfId="16611"/>
    <cellStyle name="Note 2 14 16 2" xfId="43182"/>
    <cellStyle name="Note 2 14 17" xfId="18532"/>
    <cellStyle name="Note 2 14 17 2" xfId="43183"/>
    <cellStyle name="Note 2 14 18" xfId="17115"/>
    <cellStyle name="Note 2 14 18 2" xfId="43184"/>
    <cellStyle name="Note 2 14 19" xfId="19935"/>
    <cellStyle name="Note 2 14 2" xfId="997"/>
    <cellStyle name="Note 2 14 2 10" xfId="15833"/>
    <cellStyle name="Note 2 14 2 11" xfId="17438"/>
    <cellStyle name="Note 2 14 2 12" xfId="19041"/>
    <cellStyle name="Note 2 14 2 13" xfId="20633"/>
    <cellStyle name="Note 2 14 2 14" xfId="22210"/>
    <cellStyle name="Note 2 14 2 15" xfId="23731"/>
    <cellStyle name="Note 2 14 2 16" xfId="25204"/>
    <cellStyle name="Note 2 14 2 2" xfId="2792"/>
    <cellStyle name="Note 2 14 2 2 2" xfId="43186"/>
    <cellStyle name="Note 2 14 2 2 3" xfId="43185"/>
    <cellStyle name="Note 2 14 2 3" xfId="4455"/>
    <cellStyle name="Note 2 14 2 3 2" xfId="43187"/>
    <cellStyle name="Note 2 14 2 4" xfId="6047"/>
    <cellStyle name="Note 2 14 2 4 2" xfId="43188"/>
    <cellStyle name="Note 2 14 2 5" xfId="7619"/>
    <cellStyle name="Note 2 14 2 5 2" xfId="43189"/>
    <cellStyle name="Note 2 14 2 6" xfId="9134"/>
    <cellStyle name="Note 2 14 2 6 2" xfId="43190"/>
    <cellStyle name="Note 2 14 2 7" xfId="10607"/>
    <cellStyle name="Note 2 14 2 8" xfId="12520"/>
    <cellStyle name="Note 2 14 2 9" xfId="14221"/>
    <cellStyle name="Note 2 14 3" xfId="1405"/>
    <cellStyle name="Note 2 14 3 10" xfId="16205"/>
    <cellStyle name="Note 2 14 3 11" xfId="17810"/>
    <cellStyle name="Note 2 14 3 12" xfId="19413"/>
    <cellStyle name="Note 2 14 3 13" xfId="21005"/>
    <cellStyle name="Note 2 14 3 14" xfId="22582"/>
    <cellStyle name="Note 2 14 3 15" xfId="24103"/>
    <cellStyle name="Note 2 14 3 16" xfId="25576"/>
    <cellStyle name="Note 2 14 3 2" xfId="3164"/>
    <cellStyle name="Note 2 14 3 2 2" xfId="43192"/>
    <cellStyle name="Note 2 14 3 2 3" xfId="43191"/>
    <cellStyle name="Note 2 14 3 3" xfId="4827"/>
    <cellStyle name="Note 2 14 3 3 2" xfId="43193"/>
    <cellStyle name="Note 2 14 3 4" xfId="6419"/>
    <cellStyle name="Note 2 14 3 4 2" xfId="43194"/>
    <cellStyle name="Note 2 14 3 5" xfId="7991"/>
    <cellStyle name="Note 2 14 3 5 2" xfId="43195"/>
    <cellStyle name="Note 2 14 3 6" xfId="9506"/>
    <cellStyle name="Note 2 14 3 6 2" xfId="43196"/>
    <cellStyle name="Note 2 14 3 7" xfId="10979"/>
    <cellStyle name="Note 2 14 3 8" xfId="12892"/>
    <cellStyle name="Note 2 14 3 9" xfId="14593"/>
    <cellStyle name="Note 2 14 4" xfId="2339"/>
    <cellStyle name="Note 2 14 4 10" xfId="16986"/>
    <cellStyle name="Note 2 14 4 11" xfId="18590"/>
    <cellStyle name="Note 2 14 4 12" xfId="20188"/>
    <cellStyle name="Note 2 14 4 13" xfId="21766"/>
    <cellStyle name="Note 2 14 4 14" xfId="23302"/>
    <cellStyle name="Note 2 14 4 15" xfId="24776"/>
    <cellStyle name="Note 2 14 4 2" xfId="4003"/>
    <cellStyle name="Note 2 14 4 2 2" xfId="43198"/>
    <cellStyle name="Note 2 14 4 2 3" xfId="43197"/>
    <cellStyle name="Note 2 14 4 3" xfId="5598"/>
    <cellStyle name="Note 2 14 4 3 2" xfId="43199"/>
    <cellStyle name="Note 2 14 4 4" xfId="7177"/>
    <cellStyle name="Note 2 14 4 4 2" xfId="43200"/>
    <cellStyle name="Note 2 14 4 5" xfId="8705"/>
    <cellStyle name="Note 2 14 4 5 2" xfId="43201"/>
    <cellStyle name="Note 2 14 4 6" xfId="10179"/>
    <cellStyle name="Note 2 14 4 6 2" xfId="43202"/>
    <cellStyle name="Note 2 14 4 7" xfId="12067"/>
    <cellStyle name="Note 2 14 4 8" xfId="13768"/>
    <cellStyle name="Note 2 14 4 9" xfId="15381"/>
    <cellStyle name="Note 2 14 5" xfId="1822"/>
    <cellStyle name="Note 2 14 5 2" xfId="43204"/>
    <cellStyle name="Note 2 14 5 2 2" xfId="43205"/>
    <cellStyle name="Note 2 14 5 3" xfId="43206"/>
    <cellStyle name="Note 2 14 5 4" xfId="43207"/>
    <cellStyle name="Note 2 14 5 5" xfId="43208"/>
    <cellStyle name="Note 2 14 5 6" xfId="43209"/>
    <cellStyle name="Note 2 14 5 7" xfId="43203"/>
    <cellStyle name="Note 2 14 6" xfId="3492"/>
    <cellStyle name="Note 2 14 6 2" xfId="43211"/>
    <cellStyle name="Note 2 14 6 2 2" xfId="43212"/>
    <cellStyle name="Note 2 14 6 3" xfId="43213"/>
    <cellStyle name="Note 2 14 6 4" xfId="43214"/>
    <cellStyle name="Note 2 14 6 5" xfId="43215"/>
    <cellStyle name="Note 2 14 6 6" xfId="43216"/>
    <cellStyle name="Note 2 14 6 7" xfId="43210"/>
    <cellStyle name="Note 2 14 7" xfId="1290"/>
    <cellStyle name="Note 2 14 7 2" xfId="43218"/>
    <cellStyle name="Note 2 14 7 2 2" xfId="43219"/>
    <cellStyle name="Note 2 14 7 3" xfId="43220"/>
    <cellStyle name="Note 2 14 7 4" xfId="43221"/>
    <cellStyle name="Note 2 14 7 5" xfId="43222"/>
    <cellStyle name="Note 2 14 7 6" xfId="43223"/>
    <cellStyle name="Note 2 14 7 7" xfId="43217"/>
    <cellStyle name="Note 2 14 8" xfId="734"/>
    <cellStyle name="Note 2 14 8 2" xfId="43225"/>
    <cellStyle name="Note 2 14 8 2 2" xfId="43226"/>
    <cellStyle name="Note 2 14 8 3" xfId="43227"/>
    <cellStyle name="Note 2 14 8 4" xfId="43228"/>
    <cellStyle name="Note 2 14 8 5" xfId="43229"/>
    <cellStyle name="Note 2 14 8 6" xfId="43230"/>
    <cellStyle name="Note 2 14 8 7" xfId="43224"/>
    <cellStyle name="Note 2 14 9" xfId="831"/>
    <cellStyle name="Note 2 14 9 2" xfId="43232"/>
    <cellStyle name="Note 2 14 9 2 2" xfId="43233"/>
    <cellStyle name="Note 2 14 9 3" xfId="43234"/>
    <cellStyle name="Note 2 14 9 4" xfId="43235"/>
    <cellStyle name="Note 2 14 9 5" xfId="43236"/>
    <cellStyle name="Note 2 14 9 6" xfId="43237"/>
    <cellStyle name="Note 2 14 9 7" xfId="43231"/>
    <cellStyle name="Note 2 15" xfId="329"/>
    <cellStyle name="Note 2 15 10" xfId="7050"/>
    <cellStyle name="Note 2 15 10 2" xfId="43239"/>
    <cellStyle name="Note 2 15 10 2 2" xfId="43240"/>
    <cellStyle name="Note 2 15 10 3" xfId="43241"/>
    <cellStyle name="Note 2 15 10 4" xfId="43242"/>
    <cellStyle name="Note 2 15 10 5" xfId="43243"/>
    <cellStyle name="Note 2 15 10 6" xfId="43244"/>
    <cellStyle name="Note 2 15 10 7" xfId="43238"/>
    <cellStyle name="Note 2 15 11" xfId="11471"/>
    <cellStyle name="Note 2 15 11 2" xfId="43246"/>
    <cellStyle name="Note 2 15 11 2 2" xfId="43247"/>
    <cellStyle name="Note 2 15 11 3" xfId="43248"/>
    <cellStyle name="Note 2 15 11 4" xfId="43249"/>
    <cellStyle name="Note 2 15 11 5" xfId="43250"/>
    <cellStyle name="Note 2 15 11 6" xfId="43251"/>
    <cellStyle name="Note 2 15 11 7" xfId="43245"/>
    <cellStyle name="Note 2 15 12" xfId="13173"/>
    <cellStyle name="Note 2 15 12 2" xfId="43253"/>
    <cellStyle name="Note 2 15 12 2 2" xfId="43254"/>
    <cellStyle name="Note 2 15 12 3" xfId="43255"/>
    <cellStyle name="Note 2 15 12 4" xfId="43256"/>
    <cellStyle name="Note 2 15 12 5" xfId="43257"/>
    <cellStyle name="Note 2 15 12 6" xfId="43252"/>
    <cellStyle name="Note 2 15 13" xfId="13594"/>
    <cellStyle name="Note 2 15 13 2" xfId="43259"/>
    <cellStyle name="Note 2 15 13 3" xfId="43258"/>
    <cellStyle name="Note 2 15 14" xfId="11377"/>
    <cellStyle name="Note 2 15 14 2" xfId="43261"/>
    <cellStyle name="Note 2 15 14 3" xfId="43260"/>
    <cellStyle name="Note 2 15 15" xfId="15248"/>
    <cellStyle name="Note 2 15 15 2" xfId="43262"/>
    <cellStyle name="Note 2 15 16" xfId="18419"/>
    <cellStyle name="Note 2 15 16 2" xfId="43263"/>
    <cellStyle name="Note 2 15 17" xfId="20019"/>
    <cellStyle name="Note 2 15 17 2" xfId="43264"/>
    <cellStyle name="Note 2 15 18" xfId="16921"/>
    <cellStyle name="Note 2 15 18 2" xfId="43265"/>
    <cellStyle name="Note 2 15 19" xfId="21561"/>
    <cellStyle name="Note 2 15 2" xfId="920"/>
    <cellStyle name="Note 2 15 2 10" xfId="15767"/>
    <cellStyle name="Note 2 15 2 11" xfId="17372"/>
    <cellStyle name="Note 2 15 2 12" xfId="18975"/>
    <cellStyle name="Note 2 15 2 13" xfId="20567"/>
    <cellStyle name="Note 2 15 2 14" xfId="22144"/>
    <cellStyle name="Note 2 15 2 15" xfId="23665"/>
    <cellStyle name="Note 2 15 2 16" xfId="25138"/>
    <cellStyle name="Note 2 15 2 2" xfId="2726"/>
    <cellStyle name="Note 2 15 2 2 2" xfId="43267"/>
    <cellStyle name="Note 2 15 2 2 3" xfId="43266"/>
    <cellStyle name="Note 2 15 2 3" xfId="4389"/>
    <cellStyle name="Note 2 15 2 3 2" xfId="43268"/>
    <cellStyle name="Note 2 15 2 4" xfId="5981"/>
    <cellStyle name="Note 2 15 2 4 2" xfId="43269"/>
    <cellStyle name="Note 2 15 2 5" xfId="7553"/>
    <cellStyle name="Note 2 15 2 5 2" xfId="43270"/>
    <cellStyle name="Note 2 15 2 6" xfId="9068"/>
    <cellStyle name="Note 2 15 2 6 2" xfId="43271"/>
    <cellStyle name="Note 2 15 2 7" xfId="10541"/>
    <cellStyle name="Note 2 15 2 8" xfId="12454"/>
    <cellStyle name="Note 2 15 2 9" xfId="14155"/>
    <cellStyle name="Note 2 15 3" xfId="1327"/>
    <cellStyle name="Note 2 15 3 10" xfId="16139"/>
    <cellStyle name="Note 2 15 3 11" xfId="17744"/>
    <cellStyle name="Note 2 15 3 12" xfId="19347"/>
    <cellStyle name="Note 2 15 3 13" xfId="20939"/>
    <cellStyle name="Note 2 15 3 14" xfId="22516"/>
    <cellStyle name="Note 2 15 3 15" xfId="24037"/>
    <cellStyle name="Note 2 15 3 16" xfId="25510"/>
    <cellStyle name="Note 2 15 3 2" xfId="3098"/>
    <cellStyle name="Note 2 15 3 2 2" xfId="43273"/>
    <cellStyle name="Note 2 15 3 2 3" xfId="43272"/>
    <cellStyle name="Note 2 15 3 3" xfId="4761"/>
    <cellStyle name="Note 2 15 3 3 2" xfId="43274"/>
    <cellStyle name="Note 2 15 3 4" xfId="6353"/>
    <cellStyle name="Note 2 15 3 4 2" xfId="43275"/>
    <cellStyle name="Note 2 15 3 5" xfId="7925"/>
    <cellStyle name="Note 2 15 3 5 2" xfId="43276"/>
    <cellStyle name="Note 2 15 3 6" xfId="9440"/>
    <cellStyle name="Note 2 15 3 6 2" xfId="43277"/>
    <cellStyle name="Note 2 15 3 7" xfId="10913"/>
    <cellStyle name="Note 2 15 3 8" xfId="12826"/>
    <cellStyle name="Note 2 15 3 9" xfId="14527"/>
    <cellStyle name="Note 2 15 4" xfId="2264"/>
    <cellStyle name="Note 2 15 4 10" xfId="16912"/>
    <cellStyle name="Note 2 15 4 11" xfId="18517"/>
    <cellStyle name="Note 2 15 4 12" xfId="20113"/>
    <cellStyle name="Note 2 15 4 13" xfId="21695"/>
    <cellStyle name="Note 2 15 4 14" xfId="23236"/>
    <cellStyle name="Note 2 15 4 15" xfId="24713"/>
    <cellStyle name="Note 2 15 4 2" xfId="3929"/>
    <cellStyle name="Note 2 15 4 2 2" xfId="43279"/>
    <cellStyle name="Note 2 15 4 2 3" xfId="43278"/>
    <cellStyle name="Note 2 15 4 3" xfId="5525"/>
    <cellStyle name="Note 2 15 4 3 2" xfId="43280"/>
    <cellStyle name="Note 2 15 4 4" xfId="7106"/>
    <cellStyle name="Note 2 15 4 4 2" xfId="43281"/>
    <cellStyle name="Note 2 15 4 5" xfId="8639"/>
    <cellStyle name="Note 2 15 4 5 2" xfId="43282"/>
    <cellStyle name="Note 2 15 4 6" xfId="10116"/>
    <cellStyle name="Note 2 15 4 6 2" xfId="43283"/>
    <cellStyle name="Note 2 15 4 7" xfId="11992"/>
    <cellStyle name="Note 2 15 4 8" xfId="13693"/>
    <cellStyle name="Note 2 15 4 9" xfId="15306"/>
    <cellStyle name="Note 2 15 5" xfId="1744"/>
    <cellStyle name="Note 2 15 5 2" xfId="43285"/>
    <cellStyle name="Note 2 15 5 2 2" xfId="43286"/>
    <cellStyle name="Note 2 15 5 3" xfId="43287"/>
    <cellStyle name="Note 2 15 5 4" xfId="43288"/>
    <cellStyle name="Note 2 15 5 5" xfId="43289"/>
    <cellStyle name="Note 2 15 5 6" xfId="43290"/>
    <cellStyle name="Note 2 15 5 7" xfId="43284"/>
    <cellStyle name="Note 2 15 6" xfId="803"/>
    <cellStyle name="Note 2 15 6 2" xfId="43292"/>
    <cellStyle name="Note 2 15 6 2 2" xfId="43293"/>
    <cellStyle name="Note 2 15 6 3" xfId="43294"/>
    <cellStyle name="Note 2 15 6 4" xfId="43295"/>
    <cellStyle name="Note 2 15 6 5" xfId="43296"/>
    <cellStyle name="Note 2 15 6 6" xfId="43297"/>
    <cellStyle name="Note 2 15 6 7" xfId="43291"/>
    <cellStyle name="Note 2 15 7" xfId="2075"/>
    <cellStyle name="Note 2 15 7 2" xfId="43299"/>
    <cellStyle name="Note 2 15 7 2 2" xfId="43300"/>
    <cellStyle name="Note 2 15 7 3" xfId="43301"/>
    <cellStyle name="Note 2 15 7 4" xfId="43302"/>
    <cellStyle name="Note 2 15 7 5" xfId="43303"/>
    <cellStyle name="Note 2 15 7 6" xfId="43304"/>
    <cellStyle name="Note 2 15 7 7" xfId="43298"/>
    <cellStyle name="Note 2 15 8" xfId="3872"/>
    <cellStyle name="Note 2 15 8 2" xfId="43306"/>
    <cellStyle name="Note 2 15 8 2 2" xfId="43307"/>
    <cellStyle name="Note 2 15 8 3" xfId="43308"/>
    <cellStyle name="Note 2 15 8 4" xfId="43309"/>
    <cellStyle name="Note 2 15 8 5" xfId="43310"/>
    <cellStyle name="Note 2 15 8 6" xfId="43311"/>
    <cellStyle name="Note 2 15 8 7" xfId="43305"/>
    <cellStyle name="Note 2 15 9" xfId="5469"/>
    <cellStyle name="Note 2 15 9 2" xfId="43313"/>
    <cellStyle name="Note 2 15 9 2 2" xfId="43314"/>
    <cellStyle name="Note 2 15 9 3" xfId="43315"/>
    <cellStyle name="Note 2 15 9 4" xfId="43316"/>
    <cellStyle name="Note 2 15 9 5" xfId="43317"/>
    <cellStyle name="Note 2 15 9 6" xfId="43318"/>
    <cellStyle name="Note 2 15 9 7" xfId="43312"/>
    <cellStyle name="Note 2 16" xfId="428"/>
    <cellStyle name="Note 2 16 10" xfId="9796"/>
    <cellStyle name="Note 2 16 10 2" xfId="43320"/>
    <cellStyle name="Note 2 16 10 2 2" xfId="43321"/>
    <cellStyle name="Note 2 16 10 3" xfId="43322"/>
    <cellStyle name="Note 2 16 10 4" xfId="43323"/>
    <cellStyle name="Note 2 16 10 5" xfId="43324"/>
    <cellStyle name="Note 2 16 10 6" xfId="43325"/>
    <cellStyle name="Note 2 16 10 7" xfId="43319"/>
    <cellStyle name="Note 2 16 11" xfId="11570"/>
    <cellStyle name="Note 2 16 11 2" xfId="43327"/>
    <cellStyle name="Note 2 16 11 2 2" xfId="43328"/>
    <cellStyle name="Note 2 16 11 3" xfId="43329"/>
    <cellStyle name="Note 2 16 11 4" xfId="43330"/>
    <cellStyle name="Note 2 16 11 5" xfId="43331"/>
    <cellStyle name="Note 2 16 11 6" xfId="43332"/>
    <cellStyle name="Note 2 16 11 7" xfId="43326"/>
    <cellStyle name="Note 2 16 12" xfId="13272"/>
    <cellStyle name="Note 2 16 12 2" xfId="43334"/>
    <cellStyle name="Note 2 16 12 2 2" xfId="43335"/>
    <cellStyle name="Note 2 16 12 3" xfId="43336"/>
    <cellStyle name="Note 2 16 12 4" xfId="43337"/>
    <cellStyle name="Note 2 16 12 5" xfId="43338"/>
    <cellStyle name="Note 2 16 12 6" xfId="43333"/>
    <cellStyle name="Note 2 16 13" xfId="14884"/>
    <cellStyle name="Note 2 16 13 2" xfId="43340"/>
    <cellStyle name="Note 2 16 13 3" xfId="43339"/>
    <cellStyle name="Note 2 16 14" xfId="16495"/>
    <cellStyle name="Note 2 16 14 2" xfId="43342"/>
    <cellStyle name="Note 2 16 14 3" xfId="43341"/>
    <cellStyle name="Note 2 16 15" xfId="18100"/>
    <cellStyle name="Note 2 16 15 2" xfId="43343"/>
    <cellStyle name="Note 2 16 16" xfId="19704"/>
    <cellStyle name="Note 2 16 16 2" xfId="43344"/>
    <cellStyle name="Note 2 16 17" xfId="21296"/>
    <cellStyle name="Note 2 16 17 2" xfId="43345"/>
    <cellStyle name="Note 2 16 18" xfId="22878"/>
    <cellStyle name="Note 2 16 18 2" xfId="43346"/>
    <cellStyle name="Note 2 16 19" xfId="24393"/>
    <cellStyle name="Note 2 16 2" xfId="1018"/>
    <cellStyle name="Note 2 16 2 10" xfId="15854"/>
    <cellStyle name="Note 2 16 2 11" xfId="17459"/>
    <cellStyle name="Note 2 16 2 12" xfId="19062"/>
    <cellStyle name="Note 2 16 2 13" xfId="20654"/>
    <cellStyle name="Note 2 16 2 14" xfId="22231"/>
    <cellStyle name="Note 2 16 2 15" xfId="23752"/>
    <cellStyle name="Note 2 16 2 16" xfId="25225"/>
    <cellStyle name="Note 2 16 2 2" xfId="2813"/>
    <cellStyle name="Note 2 16 2 2 2" xfId="43348"/>
    <cellStyle name="Note 2 16 2 2 3" xfId="43347"/>
    <cellStyle name="Note 2 16 2 3" xfId="4476"/>
    <cellStyle name="Note 2 16 2 3 2" xfId="43349"/>
    <cellStyle name="Note 2 16 2 4" xfId="6068"/>
    <cellStyle name="Note 2 16 2 4 2" xfId="43350"/>
    <cellStyle name="Note 2 16 2 5" xfId="7640"/>
    <cellStyle name="Note 2 16 2 5 2" xfId="43351"/>
    <cellStyle name="Note 2 16 2 6" xfId="9155"/>
    <cellStyle name="Note 2 16 2 6 2" xfId="43352"/>
    <cellStyle name="Note 2 16 2 7" xfId="10628"/>
    <cellStyle name="Note 2 16 2 8" xfId="12541"/>
    <cellStyle name="Note 2 16 2 9" xfId="14242"/>
    <cellStyle name="Note 2 16 3" xfId="1426"/>
    <cellStyle name="Note 2 16 3 10" xfId="16226"/>
    <cellStyle name="Note 2 16 3 11" xfId="17831"/>
    <cellStyle name="Note 2 16 3 12" xfId="19434"/>
    <cellStyle name="Note 2 16 3 13" xfId="21026"/>
    <cellStyle name="Note 2 16 3 14" xfId="22603"/>
    <cellStyle name="Note 2 16 3 15" xfId="24124"/>
    <cellStyle name="Note 2 16 3 16" xfId="25597"/>
    <cellStyle name="Note 2 16 3 2" xfId="3185"/>
    <cellStyle name="Note 2 16 3 2 2" xfId="43354"/>
    <cellStyle name="Note 2 16 3 2 3" xfId="43353"/>
    <cellStyle name="Note 2 16 3 3" xfId="4848"/>
    <cellStyle name="Note 2 16 3 3 2" xfId="43355"/>
    <cellStyle name="Note 2 16 3 4" xfId="6440"/>
    <cellStyle name="Note 2 16 3 4 2" xfId="43356"/>
    <cellStyle name="Note 2 16 3 5" xfId="8012"/>
    <cellStyle name="Note 2 16 3 5 2" xfId="43357"/>
    <cellStyle name="Note 2 16 3 6" xfId="9527"/>
    <cellStyle name="Note 2 16 3 6 2" xfId="43358"/>
    <cellStyle name="Note 2 16 3 7" xfId="11000"/>
    <cellStyle name="Note 2 16 3 8" xfId="12913"/>
    <cellStyle name="Note 2 16 3 9" xfId="14614"/>
    <cellStyle name="Note 2 16 4" xfId="2360"/>
    <cellStyle name="Note 2 16 4 10" xfId="17007"/>
    <cellStyle name="Note 2 16 4 11" xfId="18611"/>
    <cellStyle name="Note 2 16 4 12" xfId="20209"/>
    <cellStyle name="Note 2 16 4 13" xfId="21787"/>
    <cellStyle name="Note 2 16 4 14" xfId="23323"/>
    <cellStyle name="Note 2 16 4 15" xfId="24797"/>
    <cellStyle name="Note 2 16 4 2" xfId="4024"/>
    <cellStyle name="Note 2 16 4 2 2" xfId="43360"/>
    <cellStyle name="Note 2 16 4 2 3" xfId="43359"/>
    <cellStyle name="Note 2 16 4 3" xfId="5619"/>
    <cellStyle name="Note 2 16 4 3 2" xfId="43361"/>
    <cellStyle name="Note 2 16 4 4" xfId="7198"/>
    <cellStyle name="Note 2 16 4 4 2" xfId="43362"/>
    <cellStyle name="Note 2 16 4 5" xfId="8726"/>
    <cellStyle name="Note 2 16 4 5 2" xfId="43363"/>
    <cellStyle name="Note 2 16 4 6" xfId="10200"/>
    <cellStyle name="Note 2 16 4 6 2" xfId="43364"/>
    <cellStyle name="Note 2 16 4 7" xfId="12088"/>
    <cellStyle name="Note 2 16 4 8" xfId="13789"/>
    <cellStyle name="Note 2 16 4 9" xfId="15402"/>
    <cellStyle name="Note 2 16 5" xfId="1843"/>
    <cellStyle name="Note 2 16 5 2" xfId="43366"/>
    <cellStyle name="Note 2 16 5 2 2" xfId="43367"/>
    <cellStyle name="Note 2 16 5 3" xfId="43368"/>
    <cellStyle name="Note 2 16 5 4" xfId="43369"/>
    <cellStyle name="Note 2 16 5 5" xfId="43370"/>
    <cellStyle name="Note 2 16 5 6" xfId="43371"/>
    <cellStyle name="Note 2 16 5 7" xfId="43365"/>
    <cellStyle name="Note 2 16 6" xfId="3513"/>
    <cellStyle name="Note 2 16 6 2" xfId="43373"/>
    <cellStyle name="Note 2 16 6 2 2" xfId="43374"/>
    <cellStyle name="Note 2 16 6 3" xfId="43375"/>
    <cellStyle name="Note 2 16 6 4" xfId="43376"/>
    <cellStyle name="Note 2 16 6 5" xfId="43377"/>
    <cellStyle name="Note 2 16 6 6" xfId="43378"/>
    <cellStyle name="Note 2 16 6 7" xfId="43372"/>
    <cellStyle name="Note 2 16 7" xfId="5117"/>
    <cellStyle name="Note 2 16 7 2" xfId="43380"/>
    <cellStyle name="Note 2 16 7 2 2" xfId="43381"/>
    <cellStyle name="Note 2 16 7 3" xfId="43382"/>
    <cellStyle name="Note 2 16 7 4" xfId="43383"/>
    <cellStyle name="Note 2 16 7 5" xfId="43384"/>
    <cellStyle name="Note 2 16 7 6" xfId="43385"/>
    <cellStyle name="Note 2 16 7 7" xfId="43379"/>
    <cellStyle name="Note 2 16 8" xfId="6709"/>
    <cellStyle name="Note 2 16 8 2" xfId="43387"/>
    <cellStyle name="Note 2 16 8 2 2" xfId="43388"/>
    <cellStyle name="Note 2 16 8 3" xfId="43389"/>
    <cellStyle name="Note 2 16 8 4" xfId="43390"/>
    <cellStyle name="Note 2 16 8 5" xfId="43391"/>
    <cellStyle name="Note 2 16 8 6" xfId="43392"/>
    <cellStyle name="Note 2 16 8 7" xfId="43386"/>
    <cellStyle name="Note 2 16 9" xfId="8281"/>
    <cellStyle name="Note 2 16 9 2" xfId="43394"/>
    <cellStyle name="Note 2 16 9 2 2" xfId="43395"/>
    <cellStyle name="Note 2 16 9 3" xfId="43396"/>
    <cellStyle name="Note 2 16 9 4" xfId="43397"/>
    <cellStyle name="Note 2 16 9 5" xfId="43398"/>
    <cellStyle name="Note 2 16 9 6" xfId="43399"/>
    <cellStyle name="Note 2 16 9 7" xfId="43393"/>
    <cellStyle name="Note 2 17" xfId="443"/>
    <cellStyle name="Note 2 17 10" xfId="9811"/>
    <cellStyle name="Note 2 17 10 2" xfId="43401"/>
    <cellStyle name="Note 2 17 10 2 2" xfId="43402"/>
    <cellStyle name="Note 2 17 10 3" xfId="43403"/>
    <cellStyle name="Note 2 17 10 4" xfId="43404"/>
    <cellStyle name="Note 2 17 10 5" xfId="43405"/>
    <cellStyle name="Note 2 17 10 6" xfId="43406"/>
    <cellStyle name="Note 2 17 10 7" xfId="43400"/>
    <cellStyle name="Note 2 17 11" xfId="11585"/>
    <cellStyle name="Note 2 17 11 2" xfId="43408"/>
    <cellStyle name="Note 2 17 11 2 2" xfId="43409"/>
    <cellStyle name="Note 2 17 11 3" xfId="43410"/>
    <cellStyle name="Note 2 17 11 4" xfId="43411"/>
    <cellStyle name="Note 2 17 11 5" xfId="43412"/>
    <cellStyle name="Note 2 17 11 6" xfId="43413"/>
    <cellStyle name="Note 2 17 11 7" xfId="43407"/>
    <cellStyle name="Note 2 17 12" xfId="13287"/>
    <cellStyle name="Note 2 17 12 2" xfId="43415"/>
    <cellStyle name="Note 2 17 12 2 2" xfId="43416"/>
    <cellStyle name="Note 2 17 12 3" xfId="43417"/>
    <cellStyle name="Note 2 17 12 4" xfId="43418"/>
    <cellStyle name="Note 2 17 12 5" xfId="43419"/>
    <cellStyle name="Note 2 17 12 6" xfId="43414"/>
    <cellStyle name="Note 2 17 13" xfId="14899"/>
    <cellStyle name="Note 2 17 13 2" xfId="43421"/>
    <cellStyle name="Note 2 17 13 3" xfId="43420"/>
    <cellStyle name="Note 2 17 14" xfId="16510"/>
    <cellStyle name="Note 2 17 14 2" xfId="43423"/>
    <cellStyle name="Note 2 17 14 3" xfId="43422"/>
    <cellStyle name="Note 2 17 15" xfId="18115"/>
    <cellStyle name="Note 2 17 15 2" xfId="43424"/>
    <cellStyle name="Note 2 17 16" xfId="19719"/>
    <cellStyle name="Note 2 17 16 2" xfId="43425"/>
    <cellStyle name="Note 2 17 17" xfId="21311"/>
    <cellStyle name="Note 2 17 17 2" xfId="43426"/>
    <cellStyle name="Note 2 17 18" xfId="22893"/>
    <cellStyle name="Note 2 17 18 2" xfId="43427"/>
    <cellStyle name="Note 2 17 19" xfId="24408"/>
    <cellStyle name="Note 2 17 2" xfId="1033"/>
    <cellStyle name="Note 2 17 2 10" xfId="15869"/>
    <cellStyle name="Note 2 17 2 11" xfId="17474"/>
    <cellStyle name="Note 2 17 2 12" xfId="19077"/>
    <cellStyle name="Note 2 17 2 13" xfId="20669"/>
    <cellStyle name="Note 2 17 2 14" xfId="22246"/>
    <cellStyle name="Note 2 17 2 15" xfId="23767"/>
    <cellStyle name="Note 2 17 2 16" xfId="25240"/>
    <cellStyle name="Note 2 17 2 2" xfId="2828"/>
    <cellStyle name="Note 2 17 2 2 2" xfId="43429"/>
    <cellStyle name="Note 2 17 2 2 3" xfId="43428"/>
    <cellStyle name="Note 2 17 2 3" xfId="4491"/>
    <cellStyle name="Note 2 17 2 3 2" xfId="43430"/>
    <cellStyle name="Note 2 17 2 4" xfId="6083"/>
    <cellStyle name="Note 2 17 2 4 2" xfId="43431"/>
    <cellStyle name="Note 2 17 2 5" xfId="7655"/>
    <cellStyle name="Note 2 17 2 5 2" xfId="43432"/>
    <cellStyle name="Note 2 17 2 6" xfId="9170"/>
    <cellStyle name="Note 2 17 2 6 2" xfId="43433"/>
    <cellStyle name="Note 2 17 2 7" xfId="10643"/>
    <cellStyle name="Note 2 17 2 8" xfId="12556"/>
    <cellStyle name="Note 2 17 2 9" xfId="14257"/>
    <cellStyle name="Note 2 17 3" xfId="1441"/>
    <cellStyle name="Note 2 17 3 10" xfId="16241"/>
    <cellStyle name="Note 2 17 3 11" xfId="17846"/>
    <cellStyle name="Note 2 17 3 12" xfId="19449"/>
    <cellStyle name="Note 2 17 3 13" xfId="21041"/>
    <cellStyle name="Note 2 17 3 14" xfId="22618"/>
    <cellStyle name="Note 2 17 3 15" xfId="24139"/>
    <cellStyle name="Note 2 17 3 16" xfId="25612"/>
    <cellStyle name="Note 2 17 3 2" xfId="3200"/>
    <cellStyle name="Note 2 17 3 2 2" xfId="43435"/>
    <cellStyle name="Note 2 17 3 2 3" xfId="43434"/>
    <cellStyle name="Note 2 17 3 3" xfId="4863"/>
    <cellStyle name="Note 2 17 3 3 2" xfId="43436"/>
    <cellStyle name="Note 2 17 3 4" xfId="6455"/>
    <cellStyle name="Note 2 17 3 4 2" xfId="43437"/>
    <cellStyle name="Note 2 17 3 5" xfId="8027"/>
    <cellStyle name="Note 2 17 3 5 2" xfId="43438"/>
    <cellStyle name="Note 2 17 3 6" xfId="9542"/>
    <cellStyle name="Note 2 17 3 6 2" xfId="43439"/>
    <cellStyle name="Note 2 17 3 7" xfId="11015"/>
    <cellStyle name="Note 2 17 3 8" xfId="12928"/>
    <cellStyle name="Note 2 17 3 9" xfId="14629"/>
    <cellStyle name="Note 2 17 4" xfId="2375"/>
    <cellStyle name="Note 2 17 4 10" xfId="17022"/>
    <cellStyle name="Note 2 17 4 11" xfId="18626"/>
    <cellStyle name="Note 2 17 4 12" xfId="20224"/>
    <cellStyle name="Note 2 17 4 13" xfId="21802"/>
    <cellStyle name="Note 2 17 4 14" xfId="23338"/>
    <cellStyle name="Note 2 17 4 15" xfId="24812"/>
    <cellStyle name="Note 2 17 4 2" xfId="4039"/>
    <cellStyle name="Note 2 17 4 2 2" xfId="43441"/>
    <cellStyle name="Note 2 17 4 2 3" xfId="43440"/>
    <cellStyle name="Note 2 17 4 3" xfId="5634"/>
    <cellStyle name="Note 2 17 4 3 2" xfId="43442"/>
    <cellStyle name="Note 2 17 4 4" xfId="7213"/>
    <cellStyle name="Note 2 17 4 4 2" xfId="43443"/>
    <cellStyle name="Note 2 17 4 5" xfId="8741"/>
    <cellStyle name="Note 2 17 4 5 2" xfId="43444"/>
    <cellStyle name="Note 2 17 4 6" xfId="10215"/>
    <cellStyle name="Note 2 17 4 6 2" xfId="43445"/>
    <cellStyle name="Note 2 17 4 7" xfId="12103"/>
    <cellStyle name="Note 2 17 4 8" xfId="13804"/>
    <cellStyle name="Note 2 17 4 9" xfId="15417"/>
    <cellStyle name="Note 2 17 5" xfId="1858"/>
    <cellStyle name="Note 2 17 5 2" xfId="43447"/>
    <cellStyle name="Note 2 17 5 2 2" xfId="43448"/>
    <cellStyle name="Note 2 17 5 3" xfId="43449"/>
    <cellStyle name="Note 2 17 5 4" xfId="43450"/>
    <cellStyle name="Note 2 17 5 5" xfId="43451"/>
    <cellStyle name="Note 2 17 5 6" xfId="43452"/>
    <cellStyle name="Note 2 17 5 7" xfId="43446"/>
    <cellStyle name="Note 2 17 6" xfId="3528"/>
    <cellStyle name="Note 2 17 6 2" xfId="43454"/>
    <cellStyle name="Note 2 17 6 2 2" xfId="43455"/>
    <cellStyle name="Note 2 17 6 3" xfId="43456"/>
    <cellStyle name="Note 2 17 6 4" xfId="43457"/>
    <cellStyle name="Note 2 17 6 5" xfId="43458"/>
    <cellStyle name="Note 2 17 6 6" xfId="43459"/>
    <cellStyle name="Note 2 17 6 7" xfId="43453"/>
    <cellStyle name="Note 2 17 7" xfId="5132"/>
    <cellStyle name="Note 2 17 7 2" xfId="43461"/>
    <cellStyle name="Note 2 17 7 2 2" xfId="43462"/>
    <cellStyle name="Note 2 17 7 3" xfId="43463"/>
    <cellStyle name="Note 2 17 7 4" xfId="43464"/>
    <cellStyle name="Note 2 17 7 5" xfId="43465"/>
    <cellStyle name="Note 2 17 7 6" xfId="43466"/>
    <cellStyle name="Note 2 17 7 7" xfId="43460"/>
    <cellStyle name="Note 2 17 8" xfId="6724"/>
    <cellStyle name="Note 2 17 8 2" xfId="43468"/>
    <cellStyle name="Note 2 17 8 2 2" xfId="43469"/>
    <cellStyle name="Note 2 17 8 3" xfId="43470"/>
    <cellStyle name="Note 2 17 8 4" xfId="43471"/>
    <cellStyle name="Note 2 17 8 5" xfId="43472"/>
    <cellStyle name="Note 2 17 8 6" xfId="43473"/>
    <cellStyle name="Note 2 17 8 7" xfId="43467"/>
    <cellStyle name="Note 2 17 9" xfId="8296"/>
    <cellStyle name="Note 2 17 9 2" xfId="43475"/>
    <cellStyle name="Note 2 17 9 2 2" xfId="43476"/>
    <cellStyle name="Note 2 17 9 3" xfId="43477"/>
    <cellStyle name="Note 2 17 9 4" xfId="43478"/>
    <cellStyle name="Note 2 17 9 5" xfId="43479"/>
    <cellStyle name="Note 2 17 9 6" xfId="43480"/>
    <cellStyle name="Note 2 17 9 7" xfId="43474"/>
    <cellStyle name="Note 2 18" xfId="382"/>
    <cellStyle name="Note 2 18 10" xfId="8553"/>
    <cellStyle name="Note 2 18 10 2" xfId="43482"/>
    <cellStyle name="Note 2 18 10 2 2" xfId="43483"/>
    <cellStyle name="Note 2 18 10 3" xfId="43484"/>
    <cellStyle name="Note 2 18 10 4" xfId="43485"/>
    <cellStyle name="Note 2 18 10 5" xfId="43486"/>
    <cellStyle name="Note 2 18 10 6" xfId="43487"/>
    <cellStyle name="Note 2 18 10 7" xfId="43481"/>
    <cellStyle name="Note 2 18 11" xfId="11524"/>
    <cellStyle name="Note 2 18 11 2" xfId="43489"/>
    <cellStyle name="Note 2 18 11 2 2" xfId="43490"/>
    <cellStyle name="Note 2 18 11 3" xfId="43491"/>
    <cellStyle name="Note 2 18 11 4" xfId="43492"/>
    <cellStyle name="Note 2 18 11 5" xfId="43493"/>
    <cellStyle name="Note 2 18 11 6" xfId="43494"/>
    <cellStyle name="Note 2 18 11 7" xfId="43488"/>
    <cellStyle name="Note 2 18 12" xfId="13226"/>
    <cellStyle name="Note 2 18 12 2" xfId="43496"/>
    <cellStyle name="Note 2 18 12 2 2" xfId="43497"/>
    <cellStyle name="Note 2 18 12 3" xfId="43498"/>
    <cellStyle name="Note 2 18 12 4" xfId="43499"/>
    <cellStyle name="Note 2 18 12 5" xfId="43500"/>
    <cellStyle name="Note 2 18 12 6" xfId="43495"/>
    <cellStyle name="Note 2 18 13" xfId="11285"/>
    <cellStyle name="Note 2 18 13 2" xfId="43502"/>
    <cellStyle name="Note 2 18 13 3" xfId="43501"/>
    <cellStyle name="Note 2 18 14" xfId="15194"/>
    <cellStyle name="Note 2 18 14 2" xfId="43504"/>
    <cellStyle name="Note 2 18 14 3" xfId="43503"/>
    <cellStyle name="Note 2 18 15" xfId="16803"/>
    <cellStyle name="Note 2 18 15 2" xfId="43505"/>
    <cellStyle name="Note 2 18 16" xfId="15636"/>
    <cellStyle name="Note 2 18 16 2" xfId="43506"/>
    <cellStyle name="Note 2 18 17" xfId="18438"/>
    <cellStyle name="Note 2 18 17 2" xfId="43507"/>
    <cellStyle name="Note 2 18 18" xfId="20038"/>
    <cellStyle name="Note 2 18 18 2" xfId="43508"/>
    <cellStyle name="Note 2 18 19" xfId="23150"/>
    <cellStyle name="Note 2 18 2" xfId="972"/>
    <cellStyle name="Note 2 18 2 10" xfId="15811"/>
    <cellStyle name="Note 2 18 2 11" xfId="17416"/>
    <cellStyle name="Note 2 18 2 12" xfId="19019"/>
    <cellStyle name="Note 2 18 2 13" xfId="20611"/>
    <cellStyle name="Note 2 18 2 14" xfId="22188"/>
    <cellStyle name="Note 2 18 2 15" xfId="23709"/>
    <cellStyle name="Note 2 18 2 16" xfId="25182"/>
    <cellStyle name="Note 2 18 2 2" xfId="2770"/>
    <cellStyle name="Note 2 18 2 2 2" xfId="43510"/>
    <cellStyle name="Note 2 18 2 2 3" xfId="43509"/>
    <cellStyle name="Note 2 18 2 3" xfId="4433"/>
    <cellStyle name="Note 2 18 2 3 2" xfId="43511"/>
    <cellStyle name="Note 2 18 2 4" xfId="6025"/>
    <cellStyle name="Note 2 18 2 4 2" xfId="43512"/>
    <cellStyle name="Note 2 18 2 5" xfId="7597"/>
    <cellStyle name="Note 2 18 2 5 2" xfId="43513"/>
    <cellStyle name="Note 2 18 2 6" xfId="9112"/>
    <cellStyle name="Note 2 18 2 6 2" xfId="43514"/>
    <cellStyle name="Note 2 18 2 7" xfId="10585"/>
    <cellStyle name="Note 2 18 2 8" xfId="12498"/>
    <cellStyle name="Note 2 18 2 9" xfId="14199"/>
    <cellStyle name="Note 2 18 3" xfId="1380"/>
    <cellStyle name="Note 2 18 3 10" xfId="16183"/>
    <cellStyle name="Note 2 18 3 11" xfId="17788"/>
    <cellStyle name="Note 2 18 3 12" xfId="19391"/>
    <cellStyle name="Note 2 18 3 13" xfId="20983"/>
    <cellStyle name="Note 2 18 3 14" xfId="22560"/>
    <cellStyle name="Note 2 18 3 15" xfId="24081"/>
    <cellStyle name="Note 2 18 3 16" xfId="25554"/>
    <cellStyle name="Note 2 18 3 2" xfId="3142"/>
    <cellStyle name="Note 2 18 3 2 2" xfId="43516"/>
    <cellStyle name="Note 2 18 3 2 3" xfId="43515"/>
    <cellStyle name="Note 2 18 3 3" xfId="4805"/>
    <cellStyle name="Note 2 18 3 3 2" xfId="43517"/>
    <cellStyle name="Note 2 18 3 4" xfId="6397"/>
    <cellStyle name="Note 2 18 3 4 2" xfId="43518"/>
    <cellStyle name="Note 2 18 3 5" xfId="7969"/>
    <cellStyle name="Note 2 18 3 5 2" xfId="43519"/>
    <cellStyle name="Note 2 18 3 6" xfId="9484"/>
    <cellStyle name="Note 2 18 3 6 2" xfId="43520"/>
    <cellStyle name="Note 2 18 3 7" xfId="10957"/>
    <cellStyle name="Note 2 18 3 8" xfId="12870"/>
    <cellStyle name="Note 2 18 3 9" xfId="14571"/>
    <cellStyle name="Note 2 18 4" xfId="2314"/>
    <cellStyle name="Note 2 18 4 10" xfId="16961"/>
    <cellStyle name="Note 2 18 4 11" xfId="18565"/>
    <cellStyle name="Note 2 18 4 12" xfId="20163"/>
    <cellStyle name="Note 2 18 4 13" xfId="21743"/>
    <cellStyle name="Note 2 18 4 14" xfId="23280"/>
    <cellStyle name="Note 2 18 4 15" xfId="24754"/>
    <cellStyle name="Note 2 18 4 2" xfId="3978"/>
    <cellStyle name="Note 2 18 4 2 2" xfId="43522"/>
    <cellStyle name="Note 2 18 4 2 3" xfId="43521"/>
    <cellStyle name="Note 2 18 4 3" xfId="5573"/>
    <cellStyle name="Note 2 18 4 3 2" xfId="43523"/>
    <cellStyle name="Note 2 18 4 4" xfId="7153"/>
    <cellStyle name="Note 2 18 4 4 2" xfId="43524"/>
    <cellStyle name="Note 2 18 4 5" xfId="8683"/>
    <cellStyle name="Note 2 18 4 5 2" xfId="43525"/>
    <cellStyle name="Note 2 18 4 6" xfId="10157"/>
    <cellStyle name="Note 2 18 4 6 2" xfId="43526"/>
    <cellStyle name="Note 2 18 4 7" xfId="12042"/>
    <cellStyle name="Note 2 18 4 8" xfId="13743"/>
    <cellStyle name="Note 2 18 4 9" xfId="15356"/>
    <cellStyle name="Note 2 18 5" xfId="1797"/>
    <cellStyle name="Note 2 18 5 2" xfId="43528"/>
    <cellStyle name="Note 2 18 5 2 2" xfId="43529"/>
    <cellStyle name="Note 2 18 5 3" xfId="43530"/>
    <cellStyle name="Note 2 18 5 4" xfId="43531"/>
    <cellStyle name="Note 2 18 5 5" xfId="43532"/>
    <cellStyle name="Note 2 18 5 6" xfId="43533"/>
    <cellStyle name="Note 2 18 5 7" xfId="43527"/>
    <cellStyle name="Note 2 18 6" xfId="3467"/>
    <cellStyle name="Note 2 18 6 2" xfId="43535"/>
    <cellStyle name="Note 2 18 6 2 2" xfId="43536"/>
    <cellStyle name="Note 2 18 6 3" xfId="43537"/>
    <cellStyle name="Note 2 18 6 4" xfId="43538"/>
    <cellStyle name="Note 2 18 6 5" xfId="43539"/>
    <cellStyle name="Note 2 18 6 6" xfId="43540"/>
    <cellStyle name="Note 2 18 6 7" xfId="43534"/>
    <cellStyle name="Note 2 18 7" xfId="3821"/>
    <cellStyle name="Note 2 18 7 2" xfId="43542"/>
    <cellStyle name="Note 2 18 7 2 2" xfId="43543"/>
    <cellStyle name="Note 2 18 7 3" xfId="43544"/>
    <cellStyle name="Note 2 18 7 4" xfId="43545"/>
    <cellStyle name="Note 2 18 7 5" xfId="43546"/>
    <cellStyle name="Note 2 18 7 6" xfId="43547"/>
    <cellStyle name="Note 2 18 7 7" xfId="43541"/>
    <cellStyle name="Note 2 18 8" xfId="5421"/>
    <cellStyle name="Note 2 18 8 2" xfId="43549"/>
    <cellStyle name="Note 2 18 8 2 2" xfId="43550"/>
    <cellStyle name="Note 2 18 8 3" xfId="43551"/>
    <cellStyle name="Note 2 18 8 4" xfId="43552"/>
    <cellStyle name="Note 2 18 8 5" xfId="43553"/>
    <cellStyle name="Note 2 18 8 6" xfId="43554"/>
    <cellStyle name="Note 2 18 8 7" xfId="43548"/>
    <cellStyle name="Note 2 18 9" xfId="7006"/>
    <cellStyle name="Note 2 18 9 2" xfId="43556"/>
    <cellStyle name="Note 2 18 9 2 2" xfId="43557"/>
    <cellStyle name="Note 2 18 9 3" xfId="43558"/>
    <cellStyle name="Note 2 18 9 4" xfId="43559"/>
    <cellStyle name="Note 2 18 9 5" xfId="43560"/>
    <cellStyle name="Note 2 18 9 6" xfId="43561"/>
    <cellStyle name="Note 2 18 9 7" xfId="43555"/>
    <cellStyle name="Note 2 19" xfId="350"/>
    <cellStyle name="Note 2 19 10" xfId="8560"/>
    <cellStyle name="Note 2 19 10 2" xfId="43563"/>
    <cellStyle name="Note 2 19 10 2 2" xfId="43564"/>
    <cellStyle name="Note 2 19 10 3" xfId="43565"/>
    <cellStyle name="Note 2 19 10 4" xfId="43566"/>
    <cellStyle name="Note 2 19 10 5" xfId="43567"/>
    <cellStyle name="Note 2 19 10 6" xfId="43568"/>
    <cellStyle name="Note 2 19 10 7" xfId="43562"/>
    <cellStyle name="Note 2 19 11" xfId="11492"/>
    <cellStyle name="Note 2 19 11 2" xfId="43570"/>
    <cellStyle name="Note 2 19 11 2 2" xfId="43571"/>
    <cellStyle name="Note 2 19 11 3" xfId="43572"/>
    <cellStyle name="Note 2 19 11 4" xfId="43573"/>
    <cellStyle name="Note 2 19 11 5" xfId="43574"/>
    <cellStyle name="Note 2 19 11 6" xfId="43575"/>
    <cellStyle name="Note 2 19 11 7" xfId="43569"/>
    <cellStyle name="Note 2 19 12" xfId="13194"/>
    <cellStyle name="Note 2 19 12 2" xfId="43577"/>
    <cellStyle name="Note 2 19 12 2 2" xfId="43578"/>
    <cellStyle name="Note 2 19 12 3" xfId="43579"/>
    <cellStyle name="Note 2 19 12 4" xfId="43580"/>
    <cellStyle name="Note 2 19 12 5" xfId="43581"/>
    <cellStyle name="Note 2 19 12 6" xfId="43576"/>
    <cellStyle name="Note 2 19 13" xfId="11283"/>
    <cellStyle name="Note 2 19 13 2" xfId="43583"/>
    <cellStyle name="Note 2 19 13 3" xfId="43582"/>
    <cellStyle name="Note 2 19 14" xfId="15202"/>
    <cellStyle name="Note 2 19 14 2" xfId="43585"/>
    <cellStyle name="Note 2 19 14 3" xfId="43584"/>
    <cellStyle name="Note 2 19 15" xfId="16811"/>
    <cellStyle name="Note 2 19 15 2" xfId="43586"/>
    <cellStyle name="Note 2 19 16" xfId="17260"/>
    <cellStyle name="Note 2 19 16 2" xfId="43587"/>
    <cellStyle name="Note 2 19 17" xfId="18359"/>
    <cellStyle name="Note 2 19 17 2" xfId="43588"/>
    <cellStyle name="Note 2 19 18" xfId="19817"/>
    <cellStyle name="Note 2 19 18 2" xfId="43589"/>
    <cellStyle name="Note 2 19 19" xfId="23157"/>
    <cellStyle name="Note 2 19 2" xfId="940"/>
    <cellStyle name="Note 2 19 2 10" xfId="15781"/>
    <cellStyle name="Note 2 19 2 11" xfId="17386"/>
    <cellStyle name="Note 2 19 2 12" xfId="18989"/>
    <cellStyle name="Note 2 19 2 13" xfId="20581"/>
    <cellStyle name="Note 2 19 2 14" xfId="22158"/>
    <cellStyle name="Note 2 19 2 15" xfId="23679"/>
    <cellStyle name="Note 2 19 2 16" xfId="25152"/>
    <cellStyle name="Note 2 19 2 2" xfId="2740"/>
    <cellStyle name="Note 2 19 2 2 2" xfId="43591"/>
    <cellStyle name="Note 2 19 2 2 3" xfId="43590"/>
    <cellStyle name="Note 2 19 2 3" xfId="4403"/>
    <cellStyle name="Note 2 19 2 3 2" xfId="43592"/>
    <cellStyle name="Note 2 19 2 4" xfId="5995"/>
    <cellStyle name="Note 2 19 2 4 2" xfId="43593"/>
    <cellStyle name="Note 2 19 2 5" xfId="7567"/>
    <cellStyle name="Note 2 19 2 5 2" xfId="43594"/>
    <cellStyle name="Note 2 19 2 6" xfId="9082"/>
    <cellStyle name="Note 2 19 2 6 2" xfId="43595"/>
    <cellStyle name="Note 2 19 2 7" xfId="10555"/>
    <cellStyle name="Note 2 19 2 8" xfId="12468"/>
    <cellStyle name="Note 2 19 2 9" xfId="14169"/>
    <cellStyle name="Note 2 19 3" xfId="1348"/>
    <cellStyle name="Note 2 19 3 10" xfId="16153"/>
    <cellStyle name="Note 2 19 3 11" xfId="17758"/>
    <cellStyle name="Note 2 19 3 12" xfId="19361"/>
    <cellStyle name="Note 2 19 3 13" xfId="20953"/>
    <cellStyle name="Note 2 19 3 14" xfId="22530"/>
    <cellStyle name="Note 2 19 3 15" xfId="24051"/>
    <cellStyle name="Note 2 19 3 16" xfId="25524"/>
    <cellStyle name="Note 2 19 3 2" xfId="3112"/>
    <cellStyle name="Note 2 19 3 2 2" xfId="43597"/>
    <cellStyle name="Note 2 19 3 2 3" xfId="43596"/>
    <cellStyle name="Note 2 19 3 3" xfId="4775"/>
    <cellStyle name="Note 2 19 3 3 2" xfId="43598"/>
    <cellStyle name="Note 2 19 3 4" xfId="6367"/>
    <cellStyle name="Note 2 19 3 4 2" xfId="43599"/>
    <cellStyle name="Note 2 19 3 5" xfId="7939"/>
    <cellStyle name="Note 2 19 3 5 2" xfId="43600"/>
    <cellStyle name="Note 2 19 3 6" xfId="9454"/>
    <cellStyle name="Note 2 19 3 6 2" xfId="43601"/>
    <cellStyle name="Note 2 19 3 7" xfId="10927"/>
    <cellStyle name="Note 2 19 3 8" xfId="12840"/>
    <cellStyle name="Note 2 19 3 9" xfId="14541"/>
    <cellStyle name="Note 2 19 4" xfId="2282"/>
    <cellStyle name="Note 2 19 4 10" xfId="16929"/>
    <cellStyle name="Note 2 19 4 11" xfId="18533"/>
    <cellStyle name="Note 2 19 4 12" xfId="20131"/>
    <cellStyle name="Note 2 19 4 13" xfId="21711"/>
    <cellStyle name="Note 2 19 4 14" xfId="23248"/>
    <cellStyle name="Note 2 19 4 15" xfId="24724"/>
    <cellStyle name="Note 2 19 4 2" xfId="3946"/>
    <cellStyle name="Note 2 19 4 2 2" xfId="43603"/>
    <cellStyle name="Note 2 19 4 2 3" xfId="43602"/>
    <cellStyle name="Note 2 19 4 3" xfId="5541"/>
    <cellStyle name="Note 2 19 4 3 2" xfId="43604"/>
    <cellStyle name="Note 2 19 4 4" xfId="7121"/>
    <cellStyle name="Note 2 19 4 4 2" xfId="43605"/>
    <cellStyle name="Note 2 19 4 5" xfId="8651"/>
    <cellStyle name="Note 2 19 4 5 2" xfId="43606"/>
    <cellStyle name="Note 2 19 4 6" xfId="10127"/>
    <cellStyle name="Note 2 19 4 6 2" xfId="43607"/>
    <cellStyle name="Note 2 19 4 7" xfId="12010"/>
    <cellStyle name="Note 2 19 4 8" xfId="13711"/>
    <cellStyle name="Note 2 19 4 9" xfId="15324"/>
    <cellStyle name="Note 2 19 5" xfId="1765"/>
    <cellStyle name="Note 2 19 5 2" xfId="43609"/>
    <cellStyle name="Note 2 19 5 2 2" xfId="43610"/>
    <cellStyle name="Note 2 19 5 3" xfId="43611"/>
    <cellStyle name="Note 2 19 5 4" xfId="43612"/>
    <cellStyle name="Note 2 19 5 5" xfId="43613"/>
    <cellStyle name="Note 2 19 5 6" xfId="43614"/>
    <cellStyle name="Note 2 19 5 7" xfId="43608"/>
    <cellStyle name="Note 2 19 6" xfId="769"/>
    <cellStyle name="Note 2 19 6 2" xfId="43616"/>
    <cellStyle name="Note 2 19 6 2 2" xfId="43617"/>
    <cellStyle name="Note 2 19 6 3" xfId="43618"/>
    <cellStyle name="Note 2 19 6 4" xfId="43619"/>
    <cellStyle name="Note 2 19 6 5" xfId="43620"/>
    <cellStyle name="Note 2 19 6 6" xfId="43621"/>
    <cellStyle name="Note 2 19 6 7" xfId="43615"/>
    <cellStyle name="Note 2 19 7" xfId="3829"/>
    <cellStyle name="Note 2 19 7 2" xfId="43623"/>
    <cellStyle name="Note 2 19 7 2 2" xfId="43624"/>
    <cellStyle name="Note 2 19 7 3" xfId="43625"/>
    <cellStyle name="Note 2 19 7 4" xfId="43626"/>
    <cellStyle name="Note 2 19 7 5" xfId="43627"/>
    <cellStyle name="Note 2 19 7 6" xfId="43628"/>
    <cellStyle name="Note 2 19 7 7" xfId="43622"/>
    <cellStyle name="Note 2 19 8" xfId="5429"/>
    <cellStyle name="Note 2 19 8 2" xfId="43630"/>
    <cellStyle name="Note 2 19 8 2 2" xfId="43631"/>
    <cellStyle name="Note 2 19 8 3" xfId="43632"/>
    <cellStyle name="Note 2 19 8 4" xfId="43633"/>
    <cellStyle name="Note 2 19 8 5" xfId="43634"/>
    <cellStyle name="Note 2 19 8 6" xfId="43635"/>
    <cellStyle name="Note 2 19 8 7" xfId="43629"/>
    <cellStyle name="Note 2 19 9" xfId="7014"/>
    <cellStyle name="Note 2 19 9 2" xfId="43637"/>
    <cellStyle name="Note 2 19 9 2 2" xfId="43638"/>
    <cellStyle name="Note 2 19 9 3" xfId="43639"/>
    <cellStyle name="Note 2 19 9 4" xfId="43640"/>
    <cellStyle name="Note 2 19 9 5" xfId="43641"/>
    <cellStyle name="Note 2 19 9 6" xfId="43642"/>
    <cellStyle name="Note 2 19 9 7" xfId="43636"/>
    <cellStyle name="Note 2 2" xfId="333"/>
    <cellStyle name="Note 2 2 10" xfId="5417"/>
    <cellStyle name="Note 2 2 10 2" xfId="43644"/>
    <cellStyle name="Note 2 2 10 2 2" xfId="43645"/>
    <cellStyle name="Note 2 2 10 3" xfId="43646"/>
    <cellStyle name="Note 2 2 10 4" xfId="43647"/>
    <cellStyle name="Note 2 2 10 5" xfId="43648"/>
    <cellStyle name="Note 2 2 10 6" xfId="43649"/>
    <cellStyle name="Note 2 2 10 7" xfId="43643"/>
    <cellStyle name="Note 2 2 11" xfId="7002"/>
    <cellStyle name="Note 2 2 11 2" xfId="43651"/>
    <cellStyle name="Note 2 2 11 2 2" xfId="43652"/>
    <cellStyle name="Note 2 2 11 3" xfId="43653"/>
    <cellStyle name="Note 2 2 11 4" xfId="43654"/>
    <cellStyle name="Note 2 2 11 5" xfId="43655"/>
    <cellStyle name="Note 2 2 11 6" xfId="43656"/>
    <cellStyle name="Note 2 2 11 7" xfId="43650"/>
    <cellStyle name="Note 2 2 12" xfId="11475"/>
    <cellStyle name="Note 2 2 12 2" xfId="43658"/>
    <cellStyle name="Note 2 2 12 2 2" xfId="43659"/>
    <cellStyle name="Note 2 2 12 3" xfId="43660"/>
    <cellStyle name="Note 2 2 12 4" xfId="43661"/>
    <cellStyle name="Note 2 2 12 5" xfId="43662"/>
    <cellStyle name="Note 2 2 12 6" xfId="43663"/>
    <cellStyle name="Note 2 2 12 7" xfId="43657"/>
    <cellStyle name="Note 2 2 13" xfId="13177"/>
    <cellStyle name="Note 2 2 13 2" xfId="43665"/>
    <cellStyle name="Note 2 2 13 2 2" xfId="43666"/>
    <cellStyle name="Note 2 2 13 3" xfId="43667"/>
    <cellStyle name="Note 2 2 13 4" xfId="43668"/>
    <cellStyle name="Note 2 2 13 5" xfId="43669"/>
    <cellStyle name="Note 2 2 13 6" xfId="43670"/>
    <cellStyle name="Note 2 2 13 7" xfId="43664"/>
    <cellStyle name="Note 2 2 14" xfId="13593"/>
    <cellStyle name="Note 2 2 14 2" xfId="43672"/>
    <cellStyle name="Note 2 2 14 2 2" xfId="43673"/>
    <cellStyle name="Note 2 2 14 3" xfId="43674"/>
    <cellStyle name="Note 2 2 14 4" xfId="43675"/>
    <cellStyle name="Note 2 2 14 5" xfId="43676"/>
    <cellStyle name="Note 2 2 14 6" xfId="43671"/>
    <cellStyle name="Note 2 2 15" xfId="13635"/>
    <cellStyle name="Note 2 2 15 2" xfId="43678"/>
    <cellStyle name="Note 2 2 15 3" xfId="43677"/>
    <cellStyle name="Note 2 2 16" xfId="15190"/>
    <cellStyle name="Note 2 2 16 2" xfId="43679"/>
    <cellStyle name="Note 2 2 17" xfId="18418"/>
    <cellStyle name="Note 2 2 17 2" xfId="43680"/>
    <cellStyle name="Note 2 2 18" xfId="20018"/>
    <cellStyle name="Note 2 2 18 2" xfId="43681"/>
    <cellStyle name="Note 2 2 19" xfId="20063"/>
    <cellStyle name="Note 2 2 19 2" xfId="43682"/>
    <cellStyle name="Note 2 2 2" xfId="701"/>
    <cellStyle name="Note 2 2 2 10" xfId="10044"/>
    <cellStyle name="Note 2 2 2 10 2" xfId="43684"/>
    <cellStyle name="Note 2 2 2 10 2 2" xfId="43685"/>
    <cellStyle name="Note 2 2 2 10 3" xfId="43686"/>
    <cellStyle name="Note 2 2 2 10 4" xfId="43687"/>
    <cellStyle name="Note 2 2 2 10 5" xfId="43688"/>
    <cellStyle name="Note 2 2 2 10 6" xfId="43689"/>
    <cellStyle name="Note 2 2 2 10 7" xfId="43683"/>
    <cellStyle name="Note 2 2 2 11" xfId="11844"/>
    <cellStyle name="Note 2 2 2 11 2" xfId="43691"/>
    <cellStyle name="Note 2 2 2 11 2 2" xfId="43692"/>
    <cellStyle name="Note 2 2 2 11 3" xfId="43693"/>
    <cellStyle name="Note 2 2 2 11 4" xfId="43694"/>
    <cellStyle name="Note 2 2 2 11 5" xfId="43695"/>
    <cellStyle name="Note 2 2 2 11 6" xfId="43696"/>
    <cellStyle name="Note 2 2 2 11 7" xfId="43690"/>
    <cellStyle name="Note 2 2 2 12" xfId="13545"/>
    <cellStyle name="Note 2 2 2 12 2" xfId="43698"/>
    <cellStyle name="Note 2 2 2 12 2 2" xfId="43699"/>
    <cellStyle name="Note 2 2 2 12 3" xfId="43700"/>
    <cellStyle name="Note 2 2 2 12 4" xfId="43701"/>
    <cellStyle name="Note 2 2 2 12 5" xfId="43702"/>
    <cellStyle name="Note 2 2 2 12 6" xfId="43697"/>
    <cellStyle name="Note 2 2 2 13" xfId="15158"/>
    <cellStyle name="Note 2 2 2 13 2" xfId="43704"/>
    <cellStyle name="Note 2 2 2 13 3" xfId="43703"/>
    <cellStyle name="Note 2 2 2 14" xfId="16767"/>
    <cellStyle name="Note 2 2 2 14 2" xfId="43706"/>
    <cellStyle name="Note 2 2 2 14 3" xfId="43705"/>
    <cellStyle name="Note 2 2 2 15" xfId="18370"/>
    <cellStyle name="Note 2 2 2 15 2" xfId="43707"/>
    <cellStyle name="Note 2 2 2 16" xfId="19973"/>
    <cellStyle name="Note 2 2 2 16 2" xfId="43708"/>
    <cellStyle name="Note 2 2 2 17" xfId="21562"/>
    <cellStyle name="Note 2 2 2 17 2" xfId="43709"/>
    <cellStyle name="Note 2 2 2 18" xfId="23128"/>
    <cellStyle name="Note 2 2 2 18 2" xfId="43710"/>
    <cellStyle name="Note 2 2 2 19" xfId="24641"/>
    <cellStyle name="Note 2 2 2 2" xfId="1291"/>
    <cellStyle name="Note 2 2 2 2 10" xfId="16103"/>
    <cellStyle name="Note 2 2 2 2 11" xfId="17708"/>
    <cellStyle name="Note 2 2 2 2 12" xfId="19311"/>
    <cellStyle name="Note 2 2 2 2 13" xfId="20903"/>
    <cellStyle name="Note 2 2 2 2 14" xfId="22480"/>
    <cellStyle name="Note 2 2 2 2 15" xfId="24001"/>
    <cellStyle name="Note 2 2 2 2 16" xfId="25474"/>
    <cellStyle name="Note 2 2 2 2 2" xfId="3062"/>
    <cellStyle name="Note 2 2 2 2 2 2" xfId="43712"/>
    <cellStyle name="Note 2 2 2 2 2 3" xfId="43711"/>
    <cellStyle name="Note 2 2 2 2 3" xfId="4725"/>
    <cellStyle name="Note 2 2 2 2 3 2" xfId="43713"/>
    <cellStyle name="Note 2 2 2 2 4" xfId="6317"/>
    <cellStyle name="Note 2 2 2 2 4 2" xfId="43714"/>
    <cellStyle name="Note 2 2 2 2 5" xfId="7889"/>
    <cellStyle name="Note 2 2 2 2 5 2" xfId="43715"/>
    <cellStyle name="Note 2 2 2 2 6" xfId="9404"/>
    <cellStyle name="Note 2 2 2 2 6 2" xfId="43716"/>
    <cellStyle name="Note 2 2 2 2 7" xfId="10877"/>
    <cellStyle name="Note 2 2 2 2 8" xfId="12790"/>
    <cellStyle name="Note 2 2 2 2 9" xfId="14491"/>
    <cellStyle name="Note 2 2 2 3" xfId="1700"/>
    <cellStyle name="Note 2 2 2 3 10" xfId="16474"/>
    <cellStyle name="Note 2 2 2 3 11" xfId="18079"/>
    <cellStyle name="Note 2 2 2 3 12" xfId="19682"/>
    <cellStyle name="Note 2 2 2 3 13" xfId="21274"/>
    <cellStyle name="Note 2 2 2 3 14" xfId="22851"/>
    <cellStyle name="Note 2 2 2 3 15" xfId="24372"/>
    <cellStyle name="Note 2 2 2 3 16" xfId="25845"/>
    <cellStyle name="Note 2 2 2 3 2" xfId="3433"/>
    <cellStyle name="Note 2 2 2 3 2 2" xfId="43718"/>
    <cellStyle name="Note 2 2 2 3 2 3" xfId="43717"/>
    <cellStyle name="Note 2 2 2 3 3" xfId="5096"/>
    <cellStyle name="Note 2 2 2 3 3 2" xfId="43719"/>
    <cellStyle name="Note 2 2 2 3 4" xfId="6688"/>
    <cellStyle name="Note 2 2 2 3 4 2" xfId="43720"/>
    <cellStyle name="Note 2 2 2 3 5" xfId="8260"/>
    <cellStyle name="Note 2 2 2 3 5 2" xfId="43721"/>
    <cellStyle name="Note 2 2 2 3 6" xfId="9775"/>
    <cellStyle name="Note 2 2 2 3 6 2" xfId="43722"/>
    <cellStyle name="Note 2 2 2 3 7" xfId="11248"/>
    <cellStyle name="Note 2 2 2 3 8" xfId="13161"/>
    <cellStyle name="Note 2 2 2 3 9" xfId="14862"/>
    <cellStyle name="Note 2 2 2 4" xfId="2622"/>
    <cellStyle name="Note 2 2 2 4 10" xfId="17268"/>
    <cellStyle name="Note 2 2 2 4 11" xfId="18871"/>
    <cellStyle name="Note 2 2 2 4 12" xfId="20463"/>
    <cellStyle name="Note 2 2 2 4 13" xfId="22041"/>
    <cellStyle name="Note 2 2 2 4 14" xfId="23563"/>
    <cellStyle name="Note 2 2 2 4 15" xfId="25036"/>
    <cellStyle name="Note 2 2 2 4 2" xfId="4285"/>
    <cellStyle name="Note 2 2 2 4 2 2" xfId="43724"/>
    <cellStyle name="Note 2 2 2 4 2 3" xfId="43723"/>
    <cellStyle name="Note 2 2 2 4 3" xfId="5877"/>
    <cellStyle name="Note 2 2 2 4 3 2" xfId="43725"/>
    <cellStyle name="Note 2 2 2 4 4" xfId="7449"/>
    <cellStyle name="Note 2 2 2 4 4 2" xfId="43726"/>
    <cellStyle name="Note 2 2 2 4 5" xfId="8966"/>
    <cellStyle name="Note 2 2 2 4 5 2" xfId="43727"/>
    <cellStyle name="Note 2 2 2 4 6" xfId="10439"/>
    <cellStyle name="Note 2 2 2 4 6 2" xfId="43728"/>
    <cellStyle name="Note 2 2 2 4 7" xfId="12350"/>
    <cellStyle name="Note 2 2 2 4 8" xfId="14051"/>
    <cellStyle name="Note 2 2 2 4 9" xfId="15663"/>
    <cellStyle name="Note 2 2 2 5" xfId="2117"/>
    <cellStyle name="Note 2 2 2 5 2" xfId="43730"/>
    <cellStyle name="Note 2 2 2 5 2 2" xfId="43731"/>
    <cellStyle name="Note 2 2 2 5 3" xfId="43732"/>
    <cellStyle name="Note 2 2 2 5 4" xfId="43733"/>
    <cellStyle name="Note 2 2 2 5 5" xfId="43734"/>
    <cellStyle name="Note 2 2 2 5 6" xfId="43735"/>
    <cellStyle name="Note 2 2 2 5 7" xfId="43729"/>
    <cellStyle name="Note 2 2 2 6" xfId="3786"/>
    <cellStyle name="Note 2 2 2 6 2" xfId="43737"/>
    <cellStyle name="Note 2 2 2 6 2 2" xfId="43738"/>
    <cellStyle name="Note 2 2 2 6 3" xfId="43739"/>
    <cellStyle name="Note 2 2 2 6 4" xfId="43740"/>
    <cellStyle name="Note 2 2 2 6 5" xfId="43741"/>
    <cellStyle name="Note 2 2 2 6 6" xfId="43742"/>
    <cellStyle name="Note 2 2 2 6 7" xfId="43736"/>
    <cellStyle name="Note 2 2 2 7" xfId="5386"/>
    <cellStyle name="Note 2 2 2 7 2" xfId="43744"/>
    <cellStyle name="Note 2 2 2 7 2 2" xfId="43745"/>
    <cellStyle name="Note 2 2 2 7 3" xfId="43746"/>
    <cellStyle name="Note 2 2 2 7 4" xfId="43747"/>
    <cellStyle name="Note 2 2 2 7 5" xfId="43748"/>
    <cellStyle name="Note 2 2 2 7 6" xfId="43749"/>
    <cellStyle name="Note 2 2 2 7 7" xfId="43743"/>
    <cellStyle name="Note 2 2 2 8" xfId="6972"/>
    <cellStyle name="Note 2 2 2 8 2" xfId="43751"/>
    <cellStyle name="Note 2 2 2 8 2 2" xfId="43752"/>
    <cellStyle name="Note 2 2 2 8 3" xfId="43753"/>
    <cellStyle name="Note 2 2 2 8 4" xfId="43754"/>
    <cellStyle name="Note 2 2 2 8 5" xfId="43755"/>
    <cellStyle name="Note 2 2 2 8 6" xfId="43756"/>
    <cellStyle name="Note 2 2 2 8 7" xfId="43750"/>
    <cellStyle name="Note 2 2 2 9" xfId="8531"/>
    <cellStyle name="Note 2 2 2 9 2" xfId="43758"/>
    <cellStyle name="Note 2 2 2 9 2 2" xfId="43759"/>
    <cellStyle name="Note 2 2 2 9 3" xfId="43760"/>
    <cellStyle name="Note 2 2 2 9 4" xfId="43761"/>
    <cellStyle name="Note 2 2 2 9 5" xfId="43762"/>
    <cellStyle name="Note 2 2 2 9 6" xfId="43763"/>
    <cellStyle name="Note 2 2 2 9 7" xfId="43757"/>
    <cellStyle name="Note 2 2 20" xfId="21574"/>
    <cellStyle name="Note 2 2 3" xfId="708"/>
    <cellStyle name="Note 2 2 3 10" xfId="11851"/>
    <cellStyle name="Note 2 2 3 10 2" xfId="43765"/>
    <cellStyle name="Note 2 2 3 10 2 2" xfId="43766"/>
    <cellStyle name="Note 2 2 3 10 3" xfId="43767"/>
    <cellStyle name="Note 2 2 3 10 4" xfId="43768"/>
    <cellStyle name="Note 2 2 3 10 5" xfId="43769"/>
    <cellStyle name="Note 2 2 3 10 6" xfId="43770"/>
    <cellStyle name="Note 2 2 3 10 7" xfId="43764"/>
    <cellStyle name="Note 2 2 3 11" xfId="13552"/>
    <cellStyle name="Note 2 2 3 11 2" xfId="43772"/>
    <cellStyle name="Note 2 2 3 11 2 2" xfId="43773"/>
    <cellStyle name="Note 2 2 3 11 3" xfId="43774"/>
    <cellStyle name="Note 2 2 3 11 4" xfId="43775"/>
    <cellStyle name="Note 2 2 3 11 5" xfId="43776"/>
    <cellStyle name="Note 2 2 3 11 6" xfId="43777"/>
    <cellStyle name="Note 2 2 3 11 7" xfId="43771"/>
    <cellStyle name="Note 2 2 3 12" xfId="15165"/>
    <cellStyle name="Note 2 2 3 12 2" xfId="43779"/>
    <cellStyle name="Note 2 2 3 12 2 2" xfId="43780"/>
    <cellStyle name="Note 2 2 3 12 3" xfId="43781"/>
    <cellStyle name="Note 2 2 3 12 4" xfId="43782"/>
    <cellStyle name="Note 2 2 3 12 5" xfId="43783"/>
    <cellStyle name="Note 2 2 3 12 6" xfId="43778"/>
    <cellStyle name="Note 2 2 3 13" xfId="16774"/>
    <cellStyle name="Note 2 2 3 13 2" xfId="43785"/>
    <cellStyle name="Note 2 2 3 13 3" xfId="43784"/>
    <cellStyle name="Note 2 2 3 14" xfId="18377"/>
    <cellStyle name="Note 2 2 3 14 2" xfId="43786"/>
    <cellStyle name="Note 2 2 3 15" xfId="19980"/>
    <cellStyle name="Note 2 2 3 15 2" xfId="43787"/>
    <cellStyle name="Note 2 2 3 16" xfId="21569"/>
    <cellStyle name="Note 2 2 3 16 2" xfId="43788"/>
    <cellStyle name="Note 2 2 3 17" xfId="23135"/>
    <cellStyle name="Note 2 2 3 17 2" xfId="43789"/>
    <cellStyle name="Note 2 2 3 18" xfId="24648"/>
    <cellStyle name="Note 2 2 3 2" xfId="1298"/>
    <cellStyle name="Note 2 2 3 2 10" xfId="16110"/>
    <cellStyle name="Note 2 2 3 2 11" xfId="17715"/>
    <cellStyle name="Note 2 2 3 2 12" xfId="19318"/>
    <cellStyle name="Note 2 2 3 2 13" xfId="20910"/>
    <cellStyle name="Note 2 2 3 2 14" xfId="22487"/>
    <cellStyle name="Note 2 2 3 2 15" xfId="24008"/>
    <cellStyle name="Note 2 2 3 2 16" xfId="25481"/>
    <cellStyle name="Note 2 2 3 2 2" xfId="3069"/>
    <cellStyle name="Note 2 2 3 2 2 2" xfId="43791"/>
    <cellStyle name="Note 2 2 3 2 2 3" xfId="43790"/>
    <cellStyle name="Note 2 2 3 2 3" xfId="4732"/>
    <cellStyle name="Note 2 2 3 2 3 2" xfId="43792"/>
    <cellStyle name="Note 2 2 3 2 4" xfId="6324"/>
    <cellStyle name="Note 2 2 3 2 4 2" xfId="43793"/>
    <cellStyle name="Note 2 2 3 2 5" xfId="7896"/>
    <cellStyle name="Note 2 2 3 2 5 2" xfId="43794"/>
    <cellStyle name="Note 2 2 3 2 6" xfId="9411"/>
    <cellStyle name="Note 2 2 3 2 6 2" xfId="43795"/>
    <cellStyle name="Note 2 2 3 2 7" xfId="10884"/>
    <cellStyle name="Note 2 2 3 2 8" xfId="12797"/>
    <cellStyle name="Note 2 2 3 2 9" xfId="14498"/>
    <cellStyle name="Note 2 2 3 3" xfId="1707"/>
    <cellStyle name="Note 2 2 3 3 10" xfId="16481"/>
    <cellStyle name="Note 2 2 3 3 11" xfId="18086"/>
    <cellStyle name="Note 2 2 3 3 12" xfId="19689"/>
    <cellStyle name="Note 2 2 3 3 13" xfId="21281"/>
    <cellStyle name="Note 2 2 3 3 14" xfId="22858"/>
    <cellStyle name="Note 2 2 3 3 15" xfId="24379"/>
    <cellStyle name="Note 2 2 3 3 16" xfId="25852"/>
    <cellStyle name="Note 2 2 3 3 2" xfId="3440"/>
    <cellStyle name="Note 2 2 3 3 2 2" xfId="43797"/>
    <cellStyle name="Note 2 2 3 3 2 3" xfId="43796"/>
    <cellStyle name="Note 2 2 3 3 3" xfId="5103"/>
    <cellStyle name="Note 2 2 3 3 3 2" xfId="43798"/>
    <cellStyle name="Note 2 2 3 3 4" xfId="6695"/>
    <cellStyle name="Note 2 2 3 3 4 2" xfId="43799"/>
    <cellStyle name="Note 2 2 3 3 5" xfId="8267"/>
    <cellStyle name="Note 2 2 3 3 5 2" xfId="43800"/>
    <cellStyle name="Note 2 2 3 3 6" xfId="9782"/>
    <cellStyle name="Note 2 2 3 3 6 2" xfId="43801"/>
    <cellStyle name="Note 2 2 3 3 7" xfId="11255"/>
    <cellStyle name="Note 2 2 3 3 8" xfId="13168"/>
    <cellStyle name="Note 2 2 3 3 9" xfId="14869"/>
    <cellStyle name="Note 2 2 3 4" xfId="2124"/>
    <cellStyle name="Note 2 2 3 4 2" xfId="43803"/>
    <cellStyle name="Note 2 2 3 4 2 2" xfId="43804"/>
    <cellStyle name="Note 2 2 3 4 3" xfId="43805"/>
    <cellStyle name="Note 2 2 3 4 4" xfId="43806"/>
    <cellStyle name="Note 2 2 3 4 5" xfId="43807"/>
    <cellStyle name="Note 2 2 3 4 6" xfId="43808"/>
    <cellStyle name="Note 2 2 3 4 7" xfId="43802"/>
    <cellStyle name="Note 2 2 3 5" xfId="3793"/>
    <cellStyle name="Note 2 2 3 5 2" xfId="43810"/>
    <cellStyle name="Note 2 2 3 5 2 2" xfId="43811"/>
    <cellStyle name="Note 2 2 3 5 3" xfId="43812"/>
    <cellStyle name="Note 2 2 3 5 4" xfId="43813"/>
    <cellStyle name="Note 2 2 3 5 5" xfId="43814"/>
    <cellStyle name="Note 2 2 3 5 6" xfId="43815"/>
    <cellStyle name="Note 2 2 3 5 7" xfId="43809"/>
    <cellStyle name="Note 2 2 3 6" xfId="5393"/>
    <cellStyle name="Note 2 2 3 6 2" xfId="43817"/>
    <cellStyle name="Note 2 2 3 6 2 2" xfId="43818"/>
    <cellStyle name="Note 2 2 3 6 3" xfId="43819"/>
    <cellStyle name="Note 2 2 3 6 4" xfId="43820"/>
    <cellStyle name="Note 2 2 3 6 5" xfId="43821"/>
    <cellStyle name="Note 2 2 3 6 6" xfId="43822"/>
    <cellStyle name="Note 2 2 3 6 7" xfId="43816"/>
    <cellStyle name="Note 2 2 3 7" xfId="6979"/>
    <cellStyle name="Note 2 2 3 7 2" xfId="43824"/>
    <cellStyle name="Note 2 2 3 7 2 2" xfId="43825"/>
    <cellStyle name="Note 2 2 3 7 3" xfId="43826"/>
    <cellStyle name="Note 2 2 3 7 4" xfId="43827"/>
    <cellStyle name="Note 2 2 3 7 5" xfId="43828"/>
    <cellStyle name="Note 2 2 3 7 6" xfId="43829"/>
    <cellStyle name="Note 2 2 3 7 7" xfId="43823"/>
    <cellStyle name="Note 2 2 3 8" xfId="8538"/>
    <cellStyle name="Note 2 2 3 8 2" xfId="43831"/>
    <cellStyle name="Note 2 2 3 8 2 2" xfId="43832"/>
    <cellStyle name="Note 2 2 3 8 3" xfId="43833"/>
    <cellStyle name="Note 2 2 3 8 4" xfId="43834"/>
    <cellStyle name="Note 2 2 3 8 5" xfId="43835"/>
    <cellStyle name="Note 2 2 3 8 6" xfId="43836"/>
    <cellStyle name="Note 2 2 3 8 7" xfId="43830"/>
    <cellStyle name="Note 2 2 3 9" xfId="10051"/>
    <cellStyle name="Note 2 2 3 9 2" xfId="43838"/>
    <cellStyle name="Note 2 2 3 9 2 2" xfId="43839"/>
    <cellStyle name="Note 2 2 3 9 3" xfId="43840"/>
    <cellStyle name="Note 2 2 3 9 4" xfId="43841"/>
    <cellStyle name="Note 2 2 3 9 5" xfId="43842"/>
    <cellStyle name="Note 2 2 3 9 6" xfId="43843"/>
    <cellStyle name="Note 2 2 3 9 7" xfId="43837"/>
    <cellStyle name="Note 2 2 4" xfId="924"/>
    <cellStyle name="Note 2 2 4 10" xfId="15771"/>
    <cellStyle name="Note 2 2 4 11" xfId="17376"/>
    <cellStyle name="Note 2 2 4 12" xfId="18979"/>
    <cellStyle name="Note 2 2 4 13" xfId="20571"/>
    <cellStyle name="Note 2 2 4 14" xfId="22148"/>
    <cellStyle name="Note 2 2 4 15" xfId="23669"/>
    <cellStyle name="Note 2 2 4 16" xfId="25142"/>
    <cellStyle name="Note 2 2 4 2" xfId="2730"/>
    <cellStyle name="Note 2 2 4 2 2" xfId="43844"/>
    <cellStyle name="Note 2 2 4 2 3" xfId="26127"/>
    <cellStyle name="Note 2 2 4 3" xfId="4393"/>
    <cellStyle name="Note 2 2 4 3 2" xfId="43845"/>
    <cellStyle name="Note 2 2 4 4" xfId="5985"/>
    <cellStyle name="Note 2 2 4 4 2" xfId="43846"/>
    <cellStyle name="Note 2 2 4 5" xfId="7557"/>
    <cellStyle name="Note 2 2 4 5 2" xfId="43847"/>
    <cellStyle name="Note 2 2 4 6" xfId="9072"/>
    <cellStyle name="Note 2 2 4 6 2" xfId="43848"/>
    <cellStyle name="Note 2 2 4 7" xfId="10545"/>
    <cellStyle name="Note 2 2 4 8" xfId="12458"/>
    <cellStyle name="Note 2 2 4 9" xfId="14159"/>
    <cellStyle name="Note 2 2 5" xfId="1331"/>
    <cellStyle name="Note 2 2 5 10" xfId="16143"/>
    <cellStyle name="Note 2 2 5 11" xfId="17748"/>
    <cellStyle name="Note 2 2 5 12" xfId="19351"/>
    <cellStyle name="Note 2 2 5 13" xfId="20943"/>
    <cellStyle name="Note 2 2 5 14" xfId="22520"/>
    <cellStyle name="Note 2 2 5 15" xfId="24041"/>
    <cellStyle name="Note 2 2 5 16" xfId="25514"/>
    <cellStyle name="Note 2 2 5 2" xfId="3102"/>
    <cellStyle name="Note 2 2 5 2 2" xfId="43849"/>
    <cellStyle name="Note 2 2 5 2 3" xfId="26131"/>
    <cellStyle name="Note 2 2 5 3" xfId="4765"/>
    <cellStyle name="Note 2 2 5 3 2" xfId="43850"/>
    <cellStyle name="Note 2 2 5 4" xfId="6357"/>
    <cellStyle name="Note 2 2 5 4 2" xfId="43851"/>
    <cellStyle name="Note 2 2 5 5" xfId="7929"/>
    <cellStyle name="Note 2 2 5 5 2" xfId="43852"/>
    <cellStyle name="Note 2 2 5 6" xfId="9444"/>
    <cellStyle name="Note 2 2 5 6 2" xfId="43853"/>
    <cellStyle name="Note 2 2 5 7" xfId="10917"/>
    <cellStyle name="Note 2 2 5 8" xfId="12830"/>
    <cellStyle name="Note 2 2 5 9" xfId="14531"/>
    <cellStyle name="Note 2 2 6" xfId="1748"/>
    <cellStyle name="Note 2 2 6 2" xfId="26145"/>
    <cellStyle name="Note 2 2 6 2 2" xfId="43854"/>
    <cellStyle name="Note 2 2 6 3" xfId="43855"/>
    <cellStyle name="Note 2 2 6 4" xfId="43856"/>
    <cellStyle name="Note 2 2 6 5" xfId="43857"/>
    <cellStyle name="Note 2 2 6 6" xfId="43858"/>
    <cellStyle name="Note 2 2 6 7" xfId="26035"/>
    <cellStyle name="Note 2 2 7" xfId="1690"/>
    <cellStyle name="Note 2 2 7 2" xfId="26156"/>
    <cellStyle name="Note 2 2 7 2 2" xfId="43859"/>
    <cellStyle name="Note 2 2 7 3" xfId="43860"/>
    <cellStyle name="Note 2 2 7 4" xfId="43861"/>
    <cellStyle name="Note 2 2 7 5" xfId="43862"/>
    <cellStyle name="Note 2 2 7 6" xfId="43863"/>
    <cellStyle name="Note 2 2 7 7" xfId="26049"/>
    <cellStyle name="Note 2 2 8" xfId="2116"/>
    <cellStyle name="Note 2 2 8 2" xfId="26137"/>
    <cellStyle name="Note 2 2 8 2 2" xfId="43864"/>
    <cellStyle name="Note 2 2 8 3" xfId="43865"/>
    <cellStyle name="Note 2 2 8 4" xfId="43866"/>
    <cellStyle name="Note 2 2 8 5" xfId="43867"/>
    <cellStyle name="Note 2 2 8 6" xfId="43868"/>
    <cellStyle name="Note 2 2 8 7" xfId="26006"/>
    <cellStyle name="Note 2 2 9" xfId="3817"/>
    <cellStyle name="Note 2 2 9 2" xfId="43869"/>
    <cellStyle name="Note 2 2 9 2 2" xfId="43870"/>
    <cellStyle name="Note 2 2 9 3" xfId="43871"/>
    <cellStyle name="Note 2 2 9 4" xfId="43872"/>
    <cellStyle name="Note 2 2 9 5" xfId="43873"/>
    <cellStyle name="Note 2 2 9 6" xfId="43874"/>
    <cellStyle name="Note 2 2 9 7" xfId="26107"/>
    <cellStyle name="Note 2 20" xfId="444"/>
    <cellStyle name="Note 2 20 10" xfId="9812"/>
    <cellStyle name="Note 2 20 10 2" xfId="43876"/>
    <cellStyle name="Note 2 20 10 2 2" xfId="43877"/>
    <cellStyle name="Note 2 20 10 3" xfId="43878"/>
    <cellStyle name="Note 2 20 10 4" xfId="43879"/>
    <cellStyle name="Note 2 20 10 5" xfId="43880"/>
    <cellStyle name="Note 2 20 10 6" xfId="43881"/>
    <cellStyle name="Note 2 20 10 7" xfId="43875"/>
    <cellStyle name="Note 2 20 11" xfId="11586"/>
    <cellStyle name="Note 2 20 11 2" xfId="43883"/>
    <cellStyle name="Note 2 20 11 2 2" xfId="43884"/>
    <cellStyle name="Note 2 20 11 3" xfId="43885"/>
    <cellStyle name="Note 2 20 11 4" xfId="43886"/>
    <cellStyle name="Note 2 20 11 5" xfId="43887"/>
    <cellStyle name="Note 2 20 11 6" xfId="43888"/>
    <cellStyle name="Note 2 20 11 7" xfId="43882"/>
    <cellStyle name="Note 2 20 12" xfId="13288"/>
    <cellStyle name="Note 2 20 12 2" xfId="43890"/>
    <cellStyle name="Note 2 20 12 2 2" xfId="43891"/>
    <cellStyle name="Note 2 20 12 3" xfId="43892"/>
    <cellStyle name="Note 2 20 12 4" xfId="43893"/>
    <cellStyle name="Note 2 20 12 5" xfId="43894"/>
    <cellStyle name="Note 2 20 12 6" xfId="43889"/>
    <cellStyle name="Note 2 20 13" xfId="14900"/>
    <cellStyle name="Note 2 20 13 2" xfId="43896"/>
    <cellStyle name="Note 2 20 13 3" xfId="43895"/>
    <cellStyle name="Note 2 20 14" xfId="16511"/>
    <cellStyle name="Note 2 20 14 2" xfId="43898"/>
    <cellStyle name="Note 2 20 14 3" xfId="43897"/>
    <cellStyle name="Note 2 20 15" xfId="18116"/>
    <cellStyle name="Note 2 20 15 2" xfId="43899"/>
    <cellStyle name="Note 2 20 16" xfId="19720"/>
    <cellStyle name="Note 2 20 16 2" xfId="43900"/>
    <cellStyle name="Note 2 20 17" xfId="21312"/>
    <cellStyle name="Note 2 20 17 2" xfId="43901"/>
    <cellStyle name="Note 2 20 18" xfId="22894"/>
    <cellStyle name="Note 2 20 18 2" xfId="43902"/>
    <cellStyle name="Note 2 20 19" xfId="24409"/>
    <cellStyle name="Note 2 20 2" xfId="1034"/>
    <cellStyle name="Note 2 20 2 10" xfId="15870"/>
    <cellStyle name="Note 2 20 2 11" xfId="17475"/>
    <cellStyle name="Note 2 20 2 12" xfId="19078"/>
    <cellStyle name="Note 2 20 2 13" xfId="20670"/>
    <cellStyle name="Note 2 20 2 14" xfId="22247"/>
    <cellStyle name="Note 2 20 2 15" xfId="23768"/>
    <cellStyle name="Note 2 20 2 16" xfId="25241"/>
    <cellStyle name="Note 2 20 2 2" xfId="2829"/>
    <cellStyle name="Note 2 20 2 2 2" xfId="43904"/>
    <cellStyle name="Note 2 20 2 2 3" xfId="43903"/>
    <cellStyle name="Note 2 20 2 3" xfId="4492"/>
    <cellStyle name="Note 2 20 2 3 2" xfId="43905"/>
    <cellStyle name="Note 2 20 2 4" xfId="6084"/>
    <cellStyle name="Note 2 20 2 4 2" xfId="43906"/>
    <cellStyle name="Note 2 20 2 5" xfId="7656"/>
    <cellStyle name="Note 2 20 2 5 2" xfId="43907"/>
    <cellStyle name="Note 2 20 2 6" xfId="9171"/>
    <cellStyle name="Note 2 20 2 6 2" xfId="43908"/>
    <cellStyle name="Note 2 20 2 7" xfId="10644"/>
    <cellStyle name="Note 2 20 2 8" xfId="12557"/>
    <cellStyle name="Note 2 20 2 9" xfId="14258"/>
    <cellStyle name="Note 2 20 3" xfId="1442"/>
    <cellStyle name="Note 2 20 3 10" xfId="16242"/>
    <cellStyle name="Note 2 20 3 11" xfId="17847"/>
    <cellStyle name="Note 2 20 3 12" xfId="19450"/>
    <cellStyle name="Note 2 20 3 13" xfId="21042"/>
    <cellStyle name="Note 2 20 3 14" xfId="22619"/>
    <cellStyle name="Note 2 20 3 15" xfId="24140"/>
    <cellStyle name="Note 2 20 3 16" xfId="25613"/>
    <cellStyle name="Note 2 20 3 2" xfId="3201"/>
    <cellStyle name="Note 2 20 3 2 2" xfId="43910"/>
    <cellStyle name="Note 2 20 3 2 3" xfId="43909"/>
    <cellStyle name="Note 2 20 3 3" xfId="4864"/>
    <cellStyle name="Note 2 20 3 3 2" xfId="43911"/>
    <cellStyle name="Note 2 20 3 4" xfId="6456"/>
    <cellStyle name="Note 2 20 3 4 2" xfId="43912"/>
    <cellStyle name="Note 2 20 3 5" xfId="8028"/>
    <cellStyle name="Note 2 20 3 5 2" xfId="43913"/>
    <cellStyle name="Note 2 20 3 6" xfId="9543"/>
    <cellStyle name="Note 2 20 3 6 2" xfId="43914"/>
    <cellStyle name="Note 2 20 3 7" xfId="11016"/>
    <cellStyle name="Note 2 20 3 8" xfId="12929"/>
    <cellStyle name="Note 2 20 3 9" xfId="14630"/>
    <cellStyle name="Note 2 20 4" xfId="2376"/>
    <cellStyle name="Note 2 20 4 10" xfId="17023"/>
    <cellStyle name="Note 2 20 4 11" xfId="18627"/>
    <cellStyle name="Note 2 20 4 12" xfId="20225"/>
    <cellStyle name="Note 2 20 4 13" xfId="21803"/>
    <cellStyle name="Note 2 20 4 14" xfId="23339"/>
    <cellStyle name="Note 2 20 4 15" xfId="24813"/>
    <cellStyle name="Note 2 20 4 2" xfId="4040"/>
    <cellStyle name="Note 2 20 4 2 2" xfId="43916"/>
    <cellStyle name="Note 2 20 4 2 3" xfId="43915"/>
    <cellStyle name="Note 2 20 4 3" xfId="5635"/>
    <cellStyle name="Note 2 20 4 3 2" xfId="43917"/>
    <cellStyle name="Note 2 20 4 4" xfId="7214"/>
    <cellStyle name="Note 2 20 4 4 2" xfId="43918"/>
    <cellStyle name="Note 2 20 4 5" xfId="8742"/>
    <cellStyle name="Note 2 20 4 5 2" xfId="43919"/>
    <cellStyle name="Note 2 20 4 6" xfId="10216"/>
    <cellStyle name="Note 2 20 4 6 2" xfId="43920"/>
    <cellStyle name="Note 2 20 4 7" xfId="12104"/>
    <cellStyle name="Note 2 20 4 8" xfId="13805"/>
    <cellStyle name="Note 2 20 4 9" xfId="15418"/>
    <cellStyle name="Note 2 20 5" xfId="1859"/>
    <cellStyle name="Note 2 20 5 2" xfId="43922"/>
    <cellStyle name="Note 2 20 5 2 2" xfId="43923"/>
    <cellStyle name="Note 2 20 5 3" xfId="43924"/>
    <cellStyle name="Note 2 20 5 4" xfId="43925"/>
    <cellStyle name="Note 2 20 5 5" xfId="43926"/>
    <cellStyle name="Note 2 20 5 6" xfId="43927"/>
    <cellStyle name="Note 2 20 5 7" xfId="43921"/>
    <cellStyle name="Note 2 20 6" xfId="3529"/>
    <cellStyle name="Note 2 20 6 2" xfId="43929"/>
    <cellStyle name="Note 2 20 6 2 2" xfId="43930"/>
    <cellStyle name="Note 2 20 6 3" xfId="43931"/>
    <cellStyle name="Note 2 20 6 4" xfId="43932"/>
    <cellStyle name="Note 2 20 6 5" xfId="43933"/>
    <cellStyle name="Note 2 20 6 6" xfId="43934"/>
    <cellStyle name="Note 2 20 6 7" xfId="43928"/>
    <cellStyle name="Note 2 20 7" xfId="5133"/>
    <cellStyle name="Note 2 20 7 2" xfId="43936"/>
    <cellStyle name="Note 2 20 7 2 2" xfId="43937"/>
    <cellStyle name="Note 2 20 7 3" xfId="43938"/>
    <cellStyle name="Note 2 20 7 4" xfId="43939"/>
    <cellStyle name="Note 2 20 7 5" xfId="43940"/>
    <cellStyle name="Note 2 20 7 6" xfId="43941"/>
    <cellStyle name="Note 2 20 7 7" xfId="43935"/>
    <cellStyle name="Note 2 20 8" xfId="6725"/>
    <cellStyle name="Note 2 20 8 2" xfId="43943"/>
    <cellStyle name="Note 2 20 8 2 2" xfId="43944"/>
    <cellStyle name="Note 2 20 8 3" xfId="43945"/>
    <cellStyle name="Note 2 20 8 4" xfId="43946"/>
    <cellStyle name="Note 2 20 8 5" xfId="43947"/>
    <cellStyle name="Note 2 20 8 6" xfId="43948"/>
    <cellStyle name="Note 2 20 8 7" xfId="43942"/>
    <cellStyle name="Note 2 20 9" xfId="8297"/>
    <cellStyle name="Note 2 20 9 2" xfId="43950"/>
    <cellStyle name="Note 2 20 9 2 2" xfId="43951"/>
    <cellStyle name="Note 2 20 9 3" xfId="43952"/>
    <cellStyle name="Note 2 20 9 4" xfId="43953"/>
    <cellStyle name="Note 2 20 9 5" xfId="43954"/>
    <cellStyle name="Note 2 20 9 6" xfId="43955"/>
    <cellStyle name="Note 2 20 9 7" xfId="43949"/>
    <cellStyle name="Note 2 21" xfId="470"/>
    <cellStyle name="Note 2 21 10" xfId="9838"/>
    <cellStyle name="Note 2 21 10 2" xfId="43957"/>
    <cellStyle name="Note 2 21 10 2 2" xfId="43958"/>
    <cellStyle name="Note 2 21 10 3" xfId="43959"/>
    <cellStyle name="Note 2 21 10 4" xfId="43960"/>
    <cellStyle name="Note 2 21 10 5" xfId="43961"/>
    <cellStyle name="Note 2 21 10 6" xfId="43962"/>
    <cellStyle name="Note 2 21 10 7" xfId="43956"/>
    <cellStyle name="Note 2 21 11" xfId="11612"/>
    <cellStyle name="Note 2 21 11 2" xfId="43964"/>
    <cellStyle name="Note 2 21 11 2 2" xfId="43965"/>
    <cellStyle name="Note 2 21 11 3" xfId="43966"/>
    <cellStyle name="Note 2 21 11 4" xfId="43967"/>
    <cellStyle name="Note 2 21 11 5" xfId="43968"/>
    <cellStyle name="Note 2 21 11 6" xfId="43969"/>
    <cellStyle name="Note 2 21 11 7" xfId="43963"/>
    <cellStyle name="Note 2 21 12" xfId="13314"/>
    <cellStyle name="Note 2 21 12 2" xfId="43971"/>
    <cellStyle name="Note 2 21 12 2 2" xfId="43972"/>
    <cellStyle name="Note 2 21 12 3" xfId="43973"/>
    <cellStyle name="Note 2 21 12 4" xfId="43974"/>
    <cellStyle name="Note 2 21 12 5" xfId="43975"/>
    <cellStyle name="Note 2 21 12 6" xfId="43970"/>
    <cellStyle name="Note 2 21 13" xfId="14926"/>
    <cellStyle name="Note 2 21 13 2" xfId="43977"/>
    <cellStyle name="Note 2 21 13 3" xfId="43976"/>
    <cellStyle name="Note 2 21 14" xfId="16537"/>
    <cellStyle name="Note 2 21 14 2" xfId="43979"/>
    <cellStyle name="Note 2 21 14 3" xfId="43978"/>
    <cellStyle name="Note 2 21 15" xfId="18142"/>
    <cellStyle name="Note 2 21 15 2" xfId="43980"/>
    <cellStyle name="Note 2 21 16" xfId="19746"/>
    <cellStyle name="Note 2 21 16 2" xfId="43981"/>
    <cellStyle name="Note 2 21 17" xfId="21338"/>
    <cellStyle name="Note 2 21 17 2" xfId="43982"/>
    <cellStyle name="Note 2 21 18" xfId="22920"/>
    <cellStyle name="Note 2 21 18 2" xfId="43983"/>
    <cellStyle name="Note 2 21 19" xfId="24435"/>
    <cellStyle name="Note 2 21 2" xfId="1060"/>
    <cellStyle name="Note 2 21 2 10" xfId="15896"/>
    <cellStyle name="Note 2 21 2 11" xfId="17501"/>
    <cellStyle name="Note 2 21 2 12" xfId="19104"/>
    <cellStyle name="Note 2 21 2 13" xfId="20696"/>
    <cellStyle name="Note 2 21 2 14" xfId="22273"/>
    <cellStyle name="Note 2 21 2 15" xfId="23794"/>
    <cellStyle name="Note 2 21 2 16" xfId="25267"/>
    <cellStyle name="Note 2 21 2 2" xfId="2855"/>
    <cellStyle name="Note 2 21 2 2 2" xfId="43985"/>
    <cellStyle name="Note 2 21 2 2 3" xfId="43984"/>
    <cellStyle name="Note 2 21 2 3" xfId="4518"/>
    <cellStyle name="Note 2 21 2 3 2" xfId="43986"/>
    <cellStyle name="Note 2 21 2 4" xfId="6110"/>
    <cellStyle name="Note 2 21 2 4 2" xfId="43987"/>
    <cellStyle name="Note 2 21 2 5" xfId="7682"/>
    <cellStyle name="Note 2 21 2 5 2" xfId="43988"/>
    <cellStyle name="Note 2 21 2 6" xfId="9197"/>
    <cellStyle name="Note 2 21 2 6 2" xfId="43989"/>
    <cellStyle name="Note 2 21 2 7" xfId="10670"/>
    <cellStyle name="Note 2 21 2 8" xfId="12583"/>
    <cellStyle name="Note 2 21 2 9" xfId="14284"/>
    <cellStyle name="Note 2 21 3" xfId="1468"/>
    <cellStyle name="Note 2 21 3 10" xfId="16268"/>
    <cellStyle name="Note 2 21 3 11" xfId="17873"/>
    <cellStyle name="Note 2 21 3 12" xfId="19476"/>
    <cellStyle name="Note 2 21 3 13" xfId="21068"/>
    <cellStyle name="Note 2 21 3 14" xfId="22645"/>
    <cellStyle name="Note 2 21 3 15" xfId="24166"/>
    <cellStyle name="Note 2 21 3 16" xfId="25639"/>
    <cellStyle name="Note 2 21 3 2" xfId="3227"/>
    <cellStyle name="Note 2 21 3 2 2" xfId="43991"/>
    <cellStyle name="Note 2 21 3 2 3" xfId="43990"/>
    <cellStyle name="Note 2 21 3 3" xfId="4890"/>
    <cellStyle name="Note 2 21 3 3 2" xfId="43992"/>
    <cellStyle name="Note 2 21 3 4" xfId="6482"/>
    <cellStyle name="Note 2 21 3 4 2" xfId="43993"/>
    <cellStyle name="Note 2 21 3 5" xfId="8054"/>
    <cellStyle name="Note 2 21 3 5 2" xfId="43994"/>
    <cellStyle name="Note 2 21 3 6" xfId="9569"/>
    <cellStyle name="Note 2 21 3 6 2" xfId="43995"/>
    <cellStyle name="Note 2 21 3 7" xfId="11042"/>
    <cellStyle name="Note 2 21 3 8" xfId="12955"/>
    <cellStyle name="Note 2 21 3 9" xfId="14656"/>
    <cellStyle name="Note 2 21 4" xfId="2402"/>
    <cellStyle name="Note 2 21 4 10" xfId="17049"/>
    <cellStyle name="Note 2 21 4 11" xfId="18653"/>
    <cellStyle name="Note 2 21 4 12" xfId="20251"/>
    <cellStyle name="Note 2 21 4 13" xfId="21829"/>
    <cellStyle name="Note 2 21 4 14" xfId="23365"/>
    <cellStyle name="Note 2 21 4 15" xfId="24839"/>
    <cellStyle name="Note 2 21 4 2" xfId="4066"/>
    <cellStyle name="Note 2 21 4 2 2" xfId="43997"/>
    <cellStyle name="Note 2 21 4 2 3" xfId="43996"/>
    <cellStyle name="Note 2 21 4 3" xfId="5661"/>
    <cellStyle name="Note 2 21 4 3 2" xfId="43998"/>
    <cellStyle name="Note 2 21 4 4" xfId="7240"/>
    <cellStyle name="Note 2 21 4 4 2" xfId="43999"/>
    <cellStyle name="Note 2 21 4 5" xfId="8768"/>
    <cellStyle name="Note 2 21 4 5 2" xfId="44000"/>
    <cellStyle name="Note 2 21 4 6" xfId="10242"/>
    <cellStyle name="Note 2 21 4 6 2" xfId="44001"/>
    <cellStyle name="Note 2 21 4 7" xfId="12130"/>
    <cellStyle name="Note 2 21 4 8" xfId="13831"/>
    <cellStyle name="Note 2 21 4 9" xfId="15444"/>
    <cellStyle name="Note 2 21 5" xfId="1885"/>
    <cellStyle name="Note 2 21 5 2" xfId="44003"/>
    <cellStyle name="Note 2 21 5 2 2" xfId="44004"/>
    <cellStyle name="Note 2 21 5 3" xfId="44005"/>
    <cellStyle name="Note 2 21 5 4" xfId="44006"/>
    <cellStyle name="Note 2 21 5 5" xfId="44007"/>
    <cellStyle name="Note 2 21 5 6" xfId="44008"/>
    <cellStyle name="Note 2 21 5 7" xfId="44002"/>
    <cellStyle name="Note 2 21 6" xfId="3555"/>
    <cellStyle name="Note 2 21 6 2" xfId="44010"/>
    <cellStyle name="Note 2 21 6 2 2" xfId="44011"/>
    <cellStyle name="Note 2 21 6 3" xfId="44012"/>
    <cellStyle name="Note 2 21 6 4" xfId="44013"/>
    <cellStyle name="Note 2 21 6 5" xfId="44014"/>
    <cellStyle name="Note 2 21 6 6" xfId="44015"/>
    <cellStyle name="Note 2 21 6 7" xfId="44009"/>
    <cellStyle name="Note 2 21 7" xfId="5159"/>
    <cellStyle name="Note 2 21 7 2" xfId="44017"/>
    <cellStyle name="Note 2 21 7 2 2" xfId="44018"/>
    <cellStyle name="Note 2 21 7 3" xfId="44019"/>
    <cellStyle name="Note 2 21 7 4" xfId="44020"/>
    <cellStyle name="Note 2 21 7 5" xfId="44021"/>
    <cellStyle name="Note 2 21 7 6" xfId="44022"/>
    <cellStyle name="Note 2 21 7 7" xfId="44016"/>
    <cellStyle name="Note 2 21 8" xfId="6751"/>
    <cellStyle name="Note 2 21 8 2" xfId="44024"/>
    <cellStyle name="Note 2 21 8 2 2" xfId="44025"/>
    <cellStyle name="Note 2 21 8 3" xfId="44026"/>
    <cellStyle name="Note 2 21 8 4" xfId="44027"/>
    <cellStyle name="Note 2 21 8 5" xfId="44028"/>
    <cellStyle name="Note 2 21 8 6" xfId="44029"/>
    <cellStyle name="Note 2 21 8 7" xfId="44023"/>
    <cellStyle name="Note 2 21 9" xfId="8323"/>
    <cellStyle name="Note 2 21 9 2" xfId="44031"/>
    <cellStyle name="Note 2 21 9 2 2" xfId="44032"/>
    <cellStyle name="Note 2 21 9 3" xfId="44033"/>
    <cellStyle name="Note 2 21 9 4" xfId="44034"/>
    <cellStyle name="Note 2 21 9 5" xfId="44035"/>
    <cellStyle name="Note 2 21 9 6" xfId="44036"/>
    <cellStyle name="Note 2 21 9 7" xfId="44030"/>
    <cellStyle name="Note 2 22" xfId="386"/>
    <cellStyle name="Note 2 22 10" xfId="8552"/>
    <cellStyle name="Note 2 22 10 2" xfId="44038"/>
    <cellStyle name="Note 2 22 10 2 2" xfId="44039"/>
    <cellStyle name="Note 2 22 10 3" xfId="44040"/>
    <cellStyle name="Note 2 22 10 4" xfId="44041"/>
    <cellStyle name="Note 2 22 10 5" xfId="44042"/>
    <cellStyle name="Note 2 22 10 6" xfId="44043"/>
    <cellStyle name="Note 2 22 10 7" xfId="44037"/>
    <cellStyle name="Note 2 22 11" xfId="11528"/>
    <cellStyle name="Note 2 22 11 2" xfId="44045"/>
    <cellStyle name="Note 2 22 11 2 2" xfId="44046"/>
    <cellStyle name="Note 2 22 11 3" xfId="44047"/>
    <cellStyle name="Note 2 22 11 4" xfId="44048"/>
    <cellStyle name="Note 2 22 11 5" xfId="44049"/>
    <cellStyle name="Note 2 22 11 6" xfId="44050"/>
    <cellStyle name="Note 2 22 11 7" xfId="44044"/>
    <cellStyle name="Note 2 22 12" xfId="13230"/>
    <cellStyle name="Note 2 22 12 2" xfId="44052"/>
    <cellStyle name="Note 2 22 12 2 2" xfId="44053"/>
    <cellStyle name="Note 2 22 12 3" xfId="44054"/>
    <cellStyle name="Note 2 22 12 4" xfId="44055"/>
    <cellStyle name="Note 2 22 12 5" xfId="44056"/>
    <cellStyle name="Note 2 22 12 6" xfId="44051"/>
    <cellStyle name="Note 2 22 13" xfId="11286"/>
    <cellStyle name="Note 2 22 13 2" xfId="44058"/>
    <cellStyle name="Note 2 22 13 3" xfId="44057"/>
    <cellStyle name="Note 2 22 14" xfId="15193"/>
    <cellStyle name="Note 2 22 14 2" xfId="44060"/>
    <cellStyle name="Note 2 22 14 3" xfId="44059"/>
    <cellStyle name="Note 2 22 15" xfId="16802"/>
    <cellStyle name="Note 2 22 15 2" xfId="44061"/>
    <cellStyle name="Note 2 22 16" xfId="15322"/>
    <cellStyle name="Note 2 22 16 2" xfId="44062"/>
    <cellStyle name="Note 2 22 17" xfId="17242"/>
    <cellStyle name="Note 2 22 17 2" xfId="44063"/>
    <cellStyle name="Note 2 22 18" xfId="19993"/>
    <cellStyle name="Note 2 22 18 2" xfId="44064"/>
    <cellStyle name="Note 2 22 19" xfId="23149"/>
    <cellStyle name="Note 2 22 2" xfId="976"/>
    <cellStyle name="Note 2 22 2 10" xfId="15812"/>
    <cellStyle name="Note 2 22 2 11" xfId="17417"/>
    <cellStyle name="Note 2 22 2 12" xfId="19020"/>
    <cellStyle name="Note 2 22 2 13" xfId="20612"/>
    <cellStyle name="Note 2 22 2 14" xfId="22189"/>
    <cellStyle name="Note 2 22 2 15" xfId="23710"/>
    <cellStyle name="Note 2 22 2 16" xfId="25183"/>
    <cellStyle name="Note 2 22 2 2" xfId="2771"/>
    <cellStyle name="Note 2 22 2 2 2" xfId="44066"/>
    <cellStyle name="Note 2 22 2 2 3" xfId="44065"/>
    <cellStyle name="Note 2 22 2 3" xfId="4434"/>
    <cellStyle name="Note 2 22 2 3 2" xfId="44067"/>
    <cellStyle name="Note 2 22 2 4" xfId="6026"/>
    <cellStyle name="Note 2 22 2 4 2" xfId="44068"/>
    <cellStyle name="Note 2 22 2 5" xfId="7598"/>
    <cellStyle name="Note 2 22 2 5 2" xfId="44069"/>
    <cellStyle name="Note 2 22 2 6" xfId="9113"/>
    <cellStyle name="Note 2 22 2 6 2" xfId="44070"/>
    <cellStyle name="Note 2 22 2 7" xfId="10586"/>
    <cellStyle name="Note 2 22 2 8" xfId="12499"/>
    <cellStyle name="Note 2 22 2 9" xfId="14200"/>
    <cellStyle name="Note 2 22 3" xfId="1384"/>
    <cellStyle name="Note 2 22 3 10" xfId="16184"/>
    <cellStyle name="Note 2 22 3 11" xfId="17789"/>
    <cellStyle name="Note 2 22 3 12" xfId="19392"/>
    <cellStyle name="Note 2 22 3 13" xfId="20984"/>
    <cellStyle name="Note 2 22 3 14" xfId="22561"/>
    <cellStyle name="Note 2 22 3 15" xfId="24082"/>
    <cellStyle name="Note 2 22 3 16" xfId="25555"/>
    <cellStyle name="Note 2 22 3 2" xfId="3143"/>
    <cellStyle name="Note 2 22 3 2 2" xfId="44072"/>
    <cellStyle name="Note 2 22 3 2 3" xfId="44071"/>
    <cellStyle name="Note 2 22 3 3" xfId="4806"/>
    <cellStyle name="Note 2 22 3 3 2" xfId="44073"/>
    <cellStyle name="Note 2 22 3 4" xfId="6398"/>
    <cellStyle name="Note 2 22 3 4 2" xfId="44074"/>
    <cellStyle name="Note 2 22 3 5" xfId="7970"/>
    <cellStyle name="Note 2 22 3 5 2" xfId="44075"/>
    <cellStyle name="Note 2 22 3 6" xfId="9485"/>
    <cellStyle name="Note 2 22 3 6 2" xfId="44076"/>
    <cellStyle name="Note 2 22 3 7" xfId="10958"/>
    <cellStyle name="Note 2 22 3 8" xfId="12871"/>
    <cellStyle name="Note 2 22 3 9" xfId="14572"/>
    <cellStyle name="Note 2 22 4" xfId="2318"/>
    <cellStyle name="Note 2 22 4 10" xfId="16965"/>
    <cellStyle name="Note 2 22 4 11" xfId="18569"/>
    <cellStyle name="Note 2 22 4 12" xfId="20167"/>
    <cellStyle name="Note 2 22 4 13" xfId="21745"/>
    <cellStyle name="Note 2 22 4 14" xfId="23281"/>
    <cellStyle name="Note 2 22 4 15" xfId="24755"/>
    <cellStyle name="Note 2 22 4 2" xfId="3982"/>
    <cellStyle name="Note 2 22 4 2 2" xfId="44078"/>
    <cellStyle name="Note 2 22 4 2 3" xfId="44077"/>
    <cellStyle name="Note 2 22 4 3" xfId="5577"/>
    <cellStyle name="Note 2 22 4 3 2" xfId="44079"/>
    <cellStyle name="Note 2 22 4 4" xfId="7156"/>
    <cellStyle name="Note 2 22 4 4 2" xfId="44080"/>
    <cellStyle name="Note 2 22 4 5" xfId="8684"/>
    <cellStyle name="Note 2 22 4 5 2" xfId="44081"/>
    <cellStyle name="Note 2 22 4 6" xfId="10158"/>
    <cellStyle name="Note 2 22 4 6 2" xfId="44082"/>
    <cellStyle name="Note 2 22 4 7" xfId="12046"/>
    <cellStyle name="Note 2 22 4 8" xfId="13747"/>
    <cellStyle name="Note 2 22 4 9" xfId="15360"/>
    <cellStyle name="Note 2 22 5" xfId="1801"/>
    <cellStyle name="Note 2 22 5 2" xfId="44084"/>
    <cellStyle name="Note 2 22 5 2 2" xfId="44085"/>
    <cellStyle name="Note 2 22 5 3" xfId="44086"/>
    <cellStyle name="Note 2 22 5 4" xfId="44087"/>
    <cellStyle name="Note 2 22 5 5" xfId="44088"/>
    <cellStyle name="Note 2 22 5 6" xfId="44089"/>
    <cellStyle name="Note 2 22 5 7" xfId="44083"/>
    <cellStyle name="Note 2 22 6" xfId="3471"/>
    <cellStyle name="Note 2 22 6 2" xfId="44091"/>
    <cellStyle name="Note 2 22 6 2 2" xfId="44092"/>
    <cellStyle name="Note 2 22 6 3" xfId="44093"/>
    <cellStyle name="Note 2 22 6 4" xfId="44094"/>
    <cellStyle name="Note 2 22 6 5" xfId="44095"/>
    <cellStyle name="Note 2 22 6 6" xfId="44096"/>
    <cellStyle name="Note 2 22 6 7" xfId="44090"/>
    <cellStyle name="Note 2 22 7" xfId="3820"/>
    <cellStyle name="Note 2 22 7 2" xfId="44098"/>
    <cellStyle name="Note 2 22 7 2 2" xfId="44099"/>
    <cellStyle name="Note 2 22 7 3" xfId="44100"/>
    <cellStyle name="Note 2 22 7 4" xfId="44101"/>
    <cellStyle name="Note 2 22 7 5" xfId="44102"/>
    <cellStyle name="Note 2 22 7 6" xfId="44103"/>
    <cellStyle name="Note 2 22 7 7" xfId="44097"/>
    <cellStyle name="Note 2 22 8" xfId="5420"/>
    <cellStyle name="Note 2 22 8 2" xfId="44105"/>
    <cellStyle name="Note 2 22 8 2 2" xfId="44106"/>
    <cellStyle name="Note 2 22 8 3" xfId="44107"/>
    <cellStyle name="Note 2 22 8 4" xfId="44108"/>
    <cellStyle name="Note 2 22 8 5" xfId="44109"/>
    <cellStyle name="Note 2 22 8 6" xfId="44110"/>
    <cellStyle name="Note 2 22 8 7" xfId="44104"/>
    <cellStyle name="Note 2 22 9" xfId="7005"/>
    <cellStyle name="Note 2 22 9 2" xfId="44112"/>
    <cellStyle name="Note 2 22 9 2 2" xfId="44113"/>
    <cellStyle name="Note 2 22 9 3" xfId="44114"/>
    <cellStyle name="Note 2 22 9 4" xfId="44115"/>
    <cellStyle name="Note 2 22 9 5" xfId="44116"/>
    <cellStyle name="Note 2 22 9 6" xfId="44117"/>
    <cellStyle name="Note 2 22 9 7" xfId="44111"/>
    <cellStyle name="Note 2 23" xfId="465"/>
    <cellStyle name="Note 2 23 10" xfId="9833"/>
    <cellStyle name="Note 2 23 10 2" xfId="44119"/>
    <cellStyle name="Note 2 23 10 2 2" xfId="44120"/>
    <cellStyle name="Note 2 23 10 3" xfId="44121"/>
    <cellStyle name="Note 2 23 10 4" xfId="44122"/>
    <cellStyle name="Note 2 23 10 5" xfId="44123"/>
    <cellStyle name="Note 2 23 10 6" xfId="44124"/>
    <cellStyle name="Note 2 23 10 7" xfId="44118"/>
    <cellStyle name="Note 2 23 11" xfId="11607"/>
    <cellStyle name="Note 2 23 11 2" xfId="44126"/>
    <cellStyle name="Note 2 23 11 2 2" xfId="44127"/>
    <cellStyle name="Note 2 23 11 3" xfId="44128"/>
    <cellStyle name="Note 2 23 11 4" xfId="44129"/>
    <cellStyle name="Note 2 23 11 5" xfId="44130"/>
    <cellStyle name="Note 2 23 11 6" xfId="44131"/>
    <cellStyle name="Note 2 23 11 7" xfId="44125"/>
    <cellStyle name="Note 2 23 12" xfId="13309"/>
    <cellStyle name="Note 2 23 12 2" xfId="44133"/>
    <cellStyle name="Note 2 23 12 2 2" xfId="44134"/>
    <cellStyle name="Note 2 23 12 3" xfId="44135"/>
    <cellStyle name="Note 2 23 12 4" xfId="44136"/>
    <cellStyle name="Note 2 23 12 5" xfId="44137"/>
    <cellStyle name="Note 2 23 12 6" xfId="44132"/>
    <cellStyle name="Note 2 23 13" xfId="14921"/>
    <cellStyle name="Note 2 23 13 2" xfId="44139"/>
    <cellStyle name="Note 2 23 13 3" xfId="44138"/>
    <cellStyle name="Note 2 23 14" xfId="16532"/>
    <cellStyle name="Note 2 23 14 2" xfId="44141"/>
    <cellStyle name="Note 2 23 14 3" xfId="44140"/>
    <cellStyle name="Note 2 23 15" xfId="18137"/>
    <cellStyle name="Note 2 23 15 2" xfId="44142"/>
    <cellStyle name="Note 2 23 16" xfId="19741"/>
    <cellStyle name="Note 2 23 16 2" xfId="44143"/>
    <cellStyle name="Note 2 23 17" xfId="21333"/>
    <cellStyle name="Note 2 23 17 2" xfId="44144"/>
    <cellStyle name="Note 2 23 18" xfId="22915"/>
    <cellStyle name="Note 2 23 18 2" xfId="44145"/>
    <cellStyle name="Note 2 23 19" xfId="24430"/>
    <cellStyle name="Note 2 23 2" xfId="1055"/>
    <cellStyle name="Note 2 23 2 10" xfId="15891"/>
    <cellStyle name="Note 2 23 2 11" xfId="17496"/>
    <cellStyle name="Note 2 23 2 12" xfId="19099"/>
    <cellStyle name="Note 2 23 2 13" xfId="20691"/>
    <cellStyle name="Note 2 23 2 14" xfId="22268"/>
    <cellStyle name="Note 2 23 2 15" xfId="23789"/>
    <cellStyle name="Note 2 23 2 16" xfId="25262"/>
    <cellStyle name="Note 2 23 2 2" xfId="2850"/>
    <cellStyle name="Note 2 23 2 2 2" xfId="44147"/>
    <cellStyle name="Note 2 23 2 2 3" xfId="44146"/>
    <cellStyle name="Note 2 23 2 3" xfId="4513"/>
    <cellStyle name="Note 2 23 2 3 2" xfId="44148"/>
    <cellStyle name="Note 2 23 2 4" xfId="6105"/>
    <cellStyle name="Note 2 23 2 4 2" xfId="44149"/>
    <cellStyle name="Note 2 23 2 5" xfId="7677"/>
    <cellStyle name="Note 2 23 2 5 2" xfId="44150"/>
    <cellStyle name="Note 2 23 2 6" xfId="9192"/>
    <cellStyle name="Note 2 23 2 6 2" xfId="44151"/>
    <cellStyle name="Note 2 23 2 7" xfId="10665"/>
    <cellStyle name="Note 2 23 2 8" xfId="12578"/>
    <cellStyle name="Note 2 23 2 9" xfId="14279"/>
    <cellStyle name="Note 2 23 3" xfId="1463"/>
    <cellStyle name="Note 2 23 3 10" xfId="16263"/>
    <cellStyle name="Note 2 23 3 11" xfId="17868"/>
    <cellStyle name="Note 2 23 3 12" xfId="19471"/>
    <cellStyle name="Note 2 23 3 13" xfId="21063"/>
    <cellStyle name="Note 2 23 3 14" xfId="22640"/>
    <cellStyle name="Note 2 23 3 15" xfId="24161"/>
    <cellStyle name="Note 2 23 3 16" xfId="25634"/>
    <cellStyle name="Note 2 23 3 2" xfId="3222"/>
    <cellStyle name="Note 2 23 3 2 2" xfId="44153"/>
    <cellStyle name="Note 2 23 3 2 3" xfId="44152"/>
    <cellStyle name="Note 2 23 3 3" xfId="4885"/>
    <cellStyle name="Note 2 23 3 3 2" xfId="44154"/>
    <cellStyle name="Note 2 23 3 4" xfId="6477"/>
    <cellStyle name="Note 2 23 3 4 2" xfId="44155"/>
    <cellStyle name="Note 2 23 3 5" xfId="8049"/>
    <cellStyle name="Note 2 23 3 5 2" xfId="44156"/>
    <cellStyle name="Note 2 23 3 6" xfId="9564"/>
    <cellStyle name="Note 2 23 3 6 2" xfId="44157"/>
    <cellStyle name="Note 2 23 3 7" xfId="11037"/>
    <cellStyle name="Note 2 23 3 8" xfId="12950"/>
    <cellStyle name="Note 2 23 3 9" xfId="14651"/>
    <cellStyle name="Note 2 23 4" xfId="2397"/>
    <cellStyle name="Note 2 23 4 10" xfId="17044"/>
    <cellStyle name="Note 2 23 4 11" xfId="18648"/>
    <cellStyle name="Note 2 23 4 12" xfId="20246"/>
    <cellStyle name="Note 2 23 4 13" xfId="21824"/>
    <cellStyle name="Note 2 23 4 14" xfId="23360"/>
    <cellStyle name="Note 2 23 4 15" xfId="24834"/>
    <cellStyle name="Note 2 23 4 2" xfId="4061"/>
    <cellStyle name="Note 2 23 4 2 2" xfId="44159"/>
    <cellStyle name="Note 2 23 4 2 3" xfId="44158"/>
    <cellStyle name="Note 2 23 4 3" xfId="5656"/>
    <cellStyle name="Note 2 23 4 3 2" xfId="44160"/>
    <cellStyle name="Note 2 23 4 4" xfId="7235"/>
    <cellStyle name="Note 2 23 4 4 2" xfId="44161"/>
    <cellStyle name="Note 2 23 4 5" xfId="8763"/>
    <cellStyle name="Note 2 23 4 5 2" xfId="44162"/>
    <cellStyle name="Note 2 23 4 6" xfId="10237"/>
    <cellStyle name="Note 2 23 4 6 2" xfId="44163"/>
    <cellStyle name="Note 2 23 4 7" xfId="12125"/>
    <cellStyle name="Note 2 23 4 8" xfId="13826"/>
    <cellStyle name="Note 2 23 4 9" xfId="15439"/>
    <cellStyle name="Note 2 23 5" xfId="1880"/>
    <cellStyle name="Note 2 23 5 2" xfId="44165"/>
    <cellStyle name="Note 2 23 5 2 2" xfId="44166"/>
    <cellStyle name="Note 2 23 5 3" xfId="44167"/>
    <cellStyle name="Note 2 23 5 4" xfId="44168"/>
    <cellStyle name="Note 2 23 5 5" xfId="44169"/>
    <cellStyle name="Note 2 23 5 6" xfId="44170"/>
    <cellStyle name="Note 2 23 5 7" xfId="44164"/>
    <cellStyle name="Note 2 23 6" xfId="3550"/>
    <cellStyle name="Note 2 23 6 2" xfId="44172"/>
    <cellStyle name="Note 2 23 6 2 2" xfId="44173"/>
    <cellStyle name="Note 2 23 6 3" xfId="44174"/>
    <cellStyle name="Note 2 23 6 4" xfId="44175"/>
    <cellStyle name="Note 2 23 6 5" xfId="44176"/>
    <cellStyle name="Note 2 23 6 6" xfId="44177"/>
    <cellStyle name="Note 2 23 6 7" xfId="44171"/>
    <cellStyle name="Note 2 23 7" xfId="5154"/>
    <cellStyle name="Note 2 23 7 2" xfId="44179"/>
    <cellStyle name="Note 2 23 7 2 2" xfId="44180"/>
    <cellStyle name="Note 2 23 7 3" xfId="44181"/>
    <cellStyle name="Note 2 23 7 4" xfId="44182"/>
    <cellStyle name="Note 2 23 7 5" xfId="44183"/>
    <cellStyle name="Note 2 23 7 6" xfId="44184"/>
    <cellStyle name="Note 2 23 7 7" xfId="44178"/>
    <cellStyle name="Note 2 23 8" xfId="6746"/>
    <cellStyle name="Note 2 23 8 2" xfId="44186"/>
    <cellStyle name="Note 2 23 8 2 2" xfId="44187"/>
    <cellStyle name="Note 2 23 8 3" xfId="44188"/>
    <cellStyle name="Note 2 23 8 4" xfId="44189"/>
    <cellStyle name="Note 2 23 8 5" xfId="44190"/>
    <cellStyle name="Note 2 23 8 6" xfId="44191"/>
    <cellStyle name="Note 2 23 8 7" xfId="44185"/>
    <cellStyle name="Note 2 23 9" xfId="8318"/>
    <cellStyle name="Note 2 23 9 2" xfId="44193"/>
    <cellStyle name="Note 2 23 9 2 2" xfId="44194"/>
    <cellStyle name="Note 2 23 9 3" xfId="44195"/>
    <cellStyle name="Note 2 23 9 4" xfId="44196"/>
    <cellStyle name="Note 2 23 9 5" xfId="44197"/>
    <cellStyle name="Note 2 23 9 6" xfId="44198"/>
    <cellStyle name="Note 2 23 9 7" xfId="44192"/>
    <cellStyle name="Note 2 24" xfId="529"/>
    <cellStyle name="Note 2 24 10" xfId="9897"/>
    <cellStyle name="Note 2 24 10 2" xfId="44200"/>
    <cellStyle name="Note 2 24 10 2 2" xfId="44201"/>
    <cellStyle name="Note 2 24 10 3" xfId="44202"/>
    <cellStyle name="Note 2 24 10 4" xfId="44203"/>
    <cellStyle name="Note 2 24 10 5" xfId="44204"/>
    <cellStyle name="Note 2 24 10 6" xfId="44205"/>
    <cellStyle name="Note 2 24 10 7" xfId="44199"/>
    <cellStyle name="Note 2 24 11" xfId="11671"/>
    <cellStyle name="Note 2 24 11 2" xfId="44207"/>
    <cellStyle name="Note 2 24 11 2 2" xfId="44208"/>
    <cellStyle name="Note 2 24 11 3" xfId="44209"/>
    <cellStyle name="Note 2 24 11 4" xfId="44210"/>
    <cellStyle name="Note 2 24 11 5" xfId="44211"/>
    <cellStyle name="Note 2 24 11 6" xfId="44212"/>
    <cellStyle name="Note 2 24 11 7" xfId="44206"/>
    <cellStyle name="Note 2 24 12" xfId="13373"/>
    <cellStyle name="Note 2 24 12 2" xfId="44214"/>
    <cellStyle name="Note 2 24 12 2 2" xfId="44215"/>
    <cellStyle name="Note 2 24 12 3" xfId="44216"/>
    <cellStyle name="Note 2 24 12 4" xfId="44217"/>
    <cellStyle name="Note 2 24 12 5" xfId="44218"/>
    <cellStyle name="Note 2 24 12 6" xfId="44213"/>
    <cellStyle name="Note 2 24 13" xfId="14985"/>
    <cellStyle name="Note 2 24 13 2" xfId="44220"/>
    <cellStyle name="Note 2 24 13 3" xfId="44219"/>
    <cellStyle name="Note 2 24 14" xfId="16596"/>
    <cellStyle name="Note 2 24 14 2" xfId="44222"/>
    <cellStyle name="Note 2 24 14 3" xfId="44221"/>
    <cellStyle name="Note 2 24 15" xfId="18201"/>
    <cellStyle name="Note 2 24 15 2" xfId="44223"/>
    <cellStyle name="Note 2 24 16" xfId="19805"/>
    <cellStyle name="Note 2 24 16 2" xfId="44224"/>
    <cellStyle name="Note 2 24 17" xfId="21397"/>
    <cellStyle name="Note 2 24 17 2" xfId="44225"/>
    <cellStyle name="Note 2 24 18" xfId="22979"/>
    <cellStyle name="Note 2 24 18 2" xfId="44226"/>
    <cellStyle name="Note 2 24 19" xfId="24494"/>
    <cellStyle name="Note 2 24 2" xfId="1119"/>
    <cellStyle name="Note 2 24 2 10" xfId="15955"/>
    <cellStyle name="Note 2 24 2 11" xfId="17560"/>
    <cellStyle name="Note 2 24 2 12" xfId="19163"/>
    <cellStyle name="Note 2 24 2 13" xfId="20755"/>
    <cellStyle name="Note 2 24 2 14" xfId="22332"/>
    <cellStyle name="Note 2 24 2 15" xfId="23853"/>
    <cellStyle name="Note 2 24 2 16" xfId="25326"/>
    <cellStyle name="Note 2 24 2 2" xfId="2914"/>
    <cellStyle name="Note 2 24 2 2 2" xfId="44228"/>
    <cellStyle name="Note 2 24 2 2 3" xfId="44227"/>
    <cellStyle name="Note 2 24 2 3" xfId="4577"/>
    <cellStyle name="Note 2 24 2 3 2" xfId="44229"/>
    <cellStyle name="Note 2 24 2 4" xfId="6169"/>
    <cellStyle name="Note 2 24 2 4 2" xfId="44230"/>
    <cellStyle name="Note 2 24 2 5" xfId="7741"/>
    <cellStyle name="Note 2 24 2 5 2" xfId="44231"/>
    <cellStyle name="Note 2 24 2 6" xfId="9256"/>
    <cellStyle name="Note 2 24 2 6 2" xfId="44232"/>
    <cellStyle name="Note 2 24 2 7" xfId="10729"/>
    <cellStyle name="Note 2 24 2 8" xfId="12642"/>
    <cellStyle name="Note 2 24 2 9" xfId="14343"/>
    <cellStyle name="Note 2 24 3" xfId="1527"/>
    <cellStyle name="Note 2 24 3 10" xfId="16327"/>
    <cellStyle name="Note 2 24 3 11" xfId="17932"/>
    <cellStyle name="Note 2 24 3 12" xfId="19535"/>
    <cellStyle name="Note 2 24 3 13" xfId="21127"/>
    <cellStyle name="Note 2 24 3 14" xfId="22704"/>
    <cellStyle name="Note 2 24 3 15" xfId="24225"/>
    <cellStyle name="Note 2 24 3 16" xfId="25698"/>
    <cellStyle name="Note 2 24 3 2" xfId="3286"/>
    <cellStyle name="Note 2 24 3 2 2" xfId="44234"/>
    <cellStyle name="Note 2 24 3 2 3" xfId="44233"/>
    <cellStyle name="Note 2 24 3 3" xfId="4949"/>
    <cellStyle name="Note 2 24 3 3 2" xfId="44235"/>
    <cellStyle name="Note 2 24 3 4" xfId="6541"/>
    <cellStyle name="Note 2 24 3 4 2" xfId="44236"/>
    <cellStyle name="Note 2 24 3 5" xfId="8113"/>
    <cellStyle name="Note 2 24 3 5 2" xfId="44237"/>
    <cellStyle name="Note 2 24 3 6" xfId="9628"/>
    <cellStyle name="Note 2 24 3 6 2" xfId="44238"/>
    <cellStyle name="Note 2 24 3 7" xfId="11101"/>
    <cellStyle name="Note 2 24 3 8" xfId="13014"/>
    <cellStyle name="Note 2 24 3 9" xfId="14715"/>
    <cellStyle name="Note 2 24 4" xfId="2461"/>
    <cellStyle name="Note 2 24 4 10" xfId="17108"/>
    <cellStyle name="Note 2 24 4 11" xfId="18712"/>
    <cellStyle name="Note 2 24 4 12" xfId="20310"/>
    <cellStyle name="Note 2 24 4 13" xfId="21888"/>
    <cellStyle name="Note 2 24 4 14" xfId="23424"/>
    <cellStyle name="Note 2 24 4 15" xfId="24898"/>
    <cellStyle name="Note 2 24 4 2" xfId="4125"/>
    <cellStyle name="Note 2 24 4 2 2" xfId="44240"/>
    <cellStyle name="Note 2 24 4 2 3" xfId="44239"/>
    <cellStyle name="Note 2 24 4 3" xfId="5720"/>
    <cellStyle name="Note 2 24 4 3 2" xfId="44241"/>
    <cellStyle name="Note 2 24 4 4" xfId="7299"/>
    <cellStyle name="Note 2 24 4 4 2" xfId="44242"/>
    <cellStyle name="Note 2 24 4 5" xfId="8827"/>
    <cellStyle name="Note 2 24 4 5 2" xfId="44243"/>
    <cellStyle name="Note 2 24 4 6" xfId="10301"/>
    <cellStyle name="Note 2 24 4 6 2" xfId="44244"/>
    <cellStyle name="Note 2 24 4 7" xfId="12189"/>
    <cellStyle name="Note 2 24 4 8" xfId="13890"/>
    <cellStyle name="Note 2 24 4 9" xfId="15503"/>
    <cellStyle name="Note 2 24 5" xfId="1944"/>
    <cellStyle name="Note 2 24 5 2" xfId="44246"/>
    <cellStyle name="Note 2 24 5 2 2" xfId="44247"/>
    <cellStyle name="Note 2 24 5 3" xfId="44248"/>
    <cellStyle name="Note 2 24 5 4" xfId="44249"/>
    <cellStyle name="Note 2 24 5 5" xfId="44250"/>
    <cellStyle name="Note 2 24 5 6" xfId="44251"/>
    <cellStyle name="Note 2 24 5 7" xfId="44245"/>
    <cellStyle name="Note 2 24 6" xfId="3614"/>
    <cellStyle name="Note 2 24 6 2" xfId="44253"/>
    <cellStyle name="Note 2 24 6 2 2" xfId="44254"/>
    <cellStyle name="Note 2 24 6 3" xfId="44255"/>
    <cellStyle name="Note 2 24 6 4" xfId="44256"/>
    <cellStyle name="Note 2 24 6 5" xfId="44257"/>
    <cellStyle name="Note 2 24 6 6" xfId="44258"/>
    <cellStyle name="Note 2 24 6 7" xfId="44252"/>
    <cellStyle name="Note 2 24 7" xfId="5218"/>
    <cellStyle name="Note 2 24 7 2" xfId="44260"/>
    <cellStyle name="Note 2 24 7 2 2" xfId="44261"/>
    <cellStyle name="Note 2 24 7 3" xfId="44262"/>
    <cellStyle name="Note 2 24 7 4" xfId="44263"/>
    <cellStyle name="Note 2 24 7 5" xfId="44264"/>
    <cellStyle name="Note 2 24 7 6" xfId="44265"/>
    <cellStyle name="Note 2 24 7 7" xfId="44259"/>
    <cellStyle name="Note 2 24 8" xfId="6810"/>
    <cellStyle name="Note 2 24 8 2" xfId="44267"/>
    <cellStyle name="Note 2 24 8 2 2" xfId="44268"/>
    <cellStyle name="Note 2 24 8 3" xfId="44269"/>
    <cellStyle name="Note 2 24 8 4" xfId="44270"/>
    <cellStyle name="Note 2 24 8 5" xfId="44271"/>
    <cellStyle name="Note 2 24 8 6" xfId="44272"/>
    <cellStyle name="Note 2 24 8 7" xfId="44266"/>
    <cellStyle name="Note 2 24 9" xfId="8382"/>
    <cellStyle name="Note 2 24 9 2" xfId="44274"/>
    <cellStyle name="Note 2 24 9 2 2" xfId="44275"/>
    <cellStyle name="Note 2 24 9 3" xfId="44276"/>
    <cellStyle name="Note 2 24 9 4" xfId="44277"/>
    <cellStyle name="Note 2 24 9 5" xfId="44278"/>
    <cellStyle name="Note 2 24 9 6" xfId="44279"/>
    <cellStyle name="Note 2 24 9 7" xfId="44273"/>
    <cellStyle name="Note 2 25" xfId="490"/>
    <cellStyle name="Note 2 25 10" xfId="9858"/>
    <cellStyle name="Note 2 25 10 2" xfId="44281"/>
    <cellStyle name="Note 2 25 10 2 2" xfId="44282"/>
    <cellStyle name="Note 2 25 10 3" xfId="44283"/>
    <cellStyle name="Note 2 25 10 4" xfId="44284"/>
    <cellStyle name="Note 2 25 10 5" xfId="44285"/>
    <cellStyle name="Note 2 25 10 6" xfId="44286"/>
    <cellStyle name="Note 2 25 10 7" xfId="44280"/>
    <cellStyle name="Note 2 25 11" xfId="11632"/>
    <cellStyle name="Note 2 25 11 2" xfId="44288"/>
    <cellStyle name="Note 2 25 11 2 2" xfId="44289"/>
    <cellStyle name="Note 2 25 11 3" xfId="44290"/>
    <cellStyle name="Note 2 25 11 4" xfId="44291"/>
    <cellStyle name="Note 2 25 11 5" xfId="44292"/>
    <cellStyle name="Note 2 25 11 6" xfId="44293"/>
    <cellStyle name="Note 2 25 11 7" xfId="44287"/>
    <cellStyle name="Note 2 25 12" xfId="13334"/>
    <cellStyle name="Note 2 25 12 2" xfId="44295"/>
    <cellStyle name="Note 2 25 12 2 2" xfId="44296"/>
    <cellStyle name="Note 2 25 12 3" xfId="44297"/>
    <cellStyle name="Note 2 25 12 4" xfId="44298"/>
    <cellStyle name="Note 2 25 12 5" xfId="44299"/>
    <cellStyle name="Note 2 25 12 6" xfId="44294"/>
    <cellStyle name="Note 2 25 13" xfId="14946"/>
    <cellStyle name="Note 2 25 13 2" xfId="44301"/>
    <cellStyle name="Note 2 25 13 3" xfId="44300"/>
    <cellStyle name="Note 2 25 14" xfId="16557"/>
    <cellStyle name="Note 2 25 14 2" xfId="44303"/>
    <cellStyle name="Note 2 25 14 3" xfId="44302"/>
    <cellStyle name="Note 2 25 15" xfId="18162"/>
    <cellStyle name="Note 2 25 15 2" xfId="44304"/>
    <cellStyle name="Note 2 25 16" xfId="19766"/>
    <cellStyle name="Note 2 25 16 2" xfId="44305"/>
    <cellStyle name="Note 2 25 17" xfId="21358"/>
    <cellStyle name="Note 2 25 17 2" xfId="44306"/>
    <cellStyle name="Note 2 25 18" xfId="22940"/>
    <cellStyle name="Note 2 25 18 2" xfId="44307"/>
    <cellStyle name="Note 2 25 19" xfId="24455"/>
    <cellStyle name="Note 2 25 2" xfId="1080"/>
    <cellStyle name="Note 2 25 2 10" xfId="15916"/>
    <cellStyle name="Note 2 25 2 11" xfId="17521"/>
    <cellStyle name="Note 2 25 2 12" xfId="19124"/>
    <cellStyle name="Note 2 25 2 13" xfId="20716"/>
    <cellStyle name="Note 2 25 2 14" xfId="22293"/>
    <cellStyle name="Note 2 25 2 15" xfId="23814"/>
    <cellStyle name="Note 2 25 2 16" xfId="25287"/>
    <cellStyle name="Note 2 25 2 2" xfId="2875"/>
    <cellStyle name="Note 2 25 2 2 2" xfId="44309"/>
    <cellStyle name="Note 2 25 2 2 3" xfId="44308"/>
    <cellStyle name="Note 2 25 2 3" xfId="4538"/>
    <cellStyle name="Note 2 25 2 3 2" xfId="44310"/>
    <cellStyle name="Note 2 25 2 4" xfId="6130"/>
    <cellStyle name="Note 2 25 2 4 2" xfId="44311"/>
    <cellStyle name="Note 2 25 2 5" xfId="7702"/>
    <cellStyle name="Note 2 25 2 5 2" xfId="44312"/>
    <cellStyle name="Note 2 25 2 6" xfId="9217"/>
    <cellStyle name="Note 2 25 2 6 2" xfId="44313"/>
    <cellStyle name="Note 2 25 2 7" xfId="10690"/>
    <cellStyle name="Note 2 25 2 8" xfId="12603"/>
    <cellStyle name="Note 2 25 2 9" xfId="14304"/>
    <cellStyle name="Note 2 25 3" xfId="1488"/>
    <cellStyle name="Note 2 25 3 10" xfId="16288"/>
    <cellStyle name="Note 2 25 3 11" xfId="17893"/>
    <cellStyle name="Note 2 25 3 12" xfId="19496"/>
    <cellStyle name="Note 2 25 3 13" xfId="21088"/>
    <cellStyle name="Note 2 25 3 14" xfId="22665"/>
    <cellStyle name="Note 2 25 3 15" xfId="24186"/>
    <cellStyle name="Note 2 25 3 16" xfId="25659"/>
    <cellStyle name="Note 2 25 3 2" xfId="3247"/>
    <cellStyle name="Note 2 25 3 2 2" xfId="44315"/>
    <cellStyle name="Note 2 25 3 2 3" xfId="44314"/>
    <cellStyle name="Note 2 25 3 3" xfId="4910"/>
    <cellStyle name="Note 2 25 3 3 2" xfId="44316"/>
    <cellStyle name="Note 2 25 3 4" xfId="6502"/>
    <cellStyle name="Note 2 25 3 4 2" xfId="44317"/>
    <cellStyle name="Note 2 25 3 5" xfId="8074"/>
    <cellStyle name="Note 2 25 3 5 2" xfId="44318"/>
    <cellStyle name="Note 2 25 3 6" xfId="9589"/>
    <cellStyle name="Note 2 25 3 6 2" xfId="44319"/>
    <cellStyle name="Note 2 25 3 7" xfId="11062"/>
    <cellStyle name="Note 2 25 3 8" xfId="12975"/>
    <cellStyle name="Note 2 25 3 9" xfId="14676"/>
    <cellStyle name="Note 2 25 4" xfId="2422"/>
    <cellStyle name="Note 2 25 4 10" xfId="17069"/>
    <cellStyle name="Note 2 25 4 11" xfId="18673"/>
    <cellStyle name="Note 2 25 4 12" xfId="20271"/>
    <cellStyle name="Note 2 25 4 13" xfId="21849"/>
    <cellStyle name="Note 2 25 4 14" xfId="23385"/>
    <cellStyle name="Note 2 25 4 15" xfId="24859"/>
    <cellStyle name="Note 2 25 4 2" xfId="4086"/>
    <cellStyle name="Note 2 25 4 2 2" xfId="44321"/>
    <cellStyle name="Note 2 25 4 2 3" xfId="44320"/>
    <cellStyle name="Note 2 25 4 3" xfId="5681"/>
    <cellStyle name="Note 2 25 4 3 2" xfId="44322"/>
    <cellStyle name="Note 2 25 4 4" xfId="7260"/>
    <cellStyle name="Note 2 25 4 4 2" xfId="44323"/>
    <cellStyle name="Note 2 25 4 5" xfId="8788"/>
    <cellStyle name="Note 2 25 4 5 2" xfId="44324"/>
    <cellStyle name="Note 2 25 4 6" xfId="10262"/>
    <cellStyle name="Note 2 25 4 6 2" xfId="44325"/>
    <cellStyle name="Note 2 25 4 7" xfId="12150"/>
    <cellStyle name="Note 2 25 4 8" xfId="13851"/>
    <cellStyle name="Note 2 25 4 9" xfId="15464"/>
    <cellStyle name="Note 2 25 5" xfId="1905"/>
    <cellStyle name="Note 2 25 5 2" xfId="44327"/>
    <cellStyle name="Note 2 25 5 2 2" xfId="44328"/>
    <cellStyle name="Note 2 25 5 3" xfId="44329"/>
    <cellStyle name="Note 2 25 5 4" xfId="44330"/>
    <cellStyle name="Note 2 25 5 5" xfId="44331"/>
    <cellStyle name="Note 2 25 5 6" xfId="44332"/>
    <cellStyle name="Note 2 25 5 7" xfId="44326"/>
    <cellStyle name="Note 2 25 6" xfId="3575"/>
    <cellStyle name="Note 2 25 6 2" xfId="44334"/>
    <cellStyle name="Note 2 25 6 2 2" xfId="44335"/>
    <cellStyle name="Note 2 25 6 3" xfId="44336"/>
    <cellStyle name="Note 2 25 6 4" xfId="44337"/>
    <cellStyle name="Note 2 25 6 5" xfId="44338"/>
    <cellStyle name="Note 2 25 6 6" xfId="44339"/>
    <cellStyle name="Note 2 25 6 7" xfId="44333"/>
    <cellStyle name="Note 2 25 7" xfId="5179"/>
    <cellStyle name="Note 2 25 7 2" xfId="44341"/>
    <cellStyle name="Note 2 25 7 2 2" xfId="44342"/>
    <cellStyle name="Note 2 25 7 3" xfId="44343"/>
    <cellStyle name="Note 2 25 7 4" xfId="44344"/>
    <cellStyle name="Note 2 25 7 5" xfId="44345"/>
    <cellStyle name="Note 2 25 7 6" xfId="44346"/>
    <cellStyle name="Note 2 25 7 7" xfId="44340"/>
    <cellStyle name="Note 2 25 8" xfId="6771"/>
    <cellStyle name="Note 2 25 8 2" xfId="44348"/>
    <cellStyle name="Note 2 25 8 2 2" xfId="44349"/>
    <cellStyle name="Note 2 25 8 3" xfId="44350"/>
    <cellStyle name="Note 2 25 8 4" xfId="44351"/>
    <cellStyle name="Note 2 25 8 5" xfId="44352"/>
    <cellStyle name="Note 2 25 8 6" xfId="44353"/>
    <cellStyle name="Note 2 25 8 7" xfId="44347"/>
    <cellStyle name="Note 2 25 9" xfId="8343"/>
    <cellStyle name="Note 2 25 9 2" xfId="44355"/>
    <cellStyle name="Note 2 25 9 2 2" xfId="44356"/>
    <cellStyle name="Note 2 25 9 3" xfId="44357"/>
    <cellStyle name="Note 2 25 9 4" xfId="44358"/>
    <cellStyle name="Note 2 25 9 5" xfId="44359"/>
    <cellStyle name="Note 2 25 9 6" xfId="44360"/>
    <cellStyle name="Note 2 25 9 7" xfId="44354"/>
    <cellStyle name="Note 2 26" xfId="484"/>
    <cellStyle name="Note 2 26 10" xfId="9852"/>
    <cellStyle name="Note 2 26 10 2" xfId="44362"/>
    <cellStyle name="Note 2 26 10 2 2" xfId="44363"/>
    <cellStyle name="Note 2 26 10 3" xfId="44364"/>
    <cellStyle name="Note 2 26 10 4" xfId="44365"/>
    <cellStyle name="Note 2 26 10 5" xfId="44366"/>
    <cellStyle name="Note 2 26 10 6" xfId="44367"/>
    <cellStyle name="Note 2 26 10 7" xfId="44361"/>
    <cellStyle name="Note 2 26 11" xfId="11626"/>
    <cellStyle name="Note 2 26 11 2" xfId="44369"/>
    <cellStyle name="Note 2 26 11 2 2" xfId="44370"/>
    <cellStyle name="Note 2 26 11 3" xfId="44371"/>
    <cellStyle name="Note 2 26 11 4" xfId="44372"/>
    <cellStyle name="Note 2 26 11 5" xfId="44373"/>
    <cellStyle name="Note 2 26 11 6" xfId="44374"/>
    <cellStyle name="Note 2 26 11 7" xfId="44368"/>
    <cellStyle name="Note 2 26 12" xfId="13328"/>
    <cellStyle name="Note 2 26 12 2" xfId="44376"/>
    <cellStyle name="Note 2 26 12 2 2" xfId="44377"/>
    <cellStyle name="Note 2 26 12 3" xfId="44378"/>
    <cellStyle name="Note 2 26 12 4" xfId="44379"/>
    <cellStyle name="Note 2 26 12 5" xfId="44380"/>
    <cellStyle name="Note 2 26 12 6" xfId="44375"/>
    <cellStyle name="Note 2 26 13" xfId="14940"/>
    <cellStyle name="Note 2 26 13 2" xfId="44382"/>
    <cellStyle name="Note 2 26 13 3" xfId="44381"/>
    <cellStyle name="Note 2 26 14" xfId="16551"/>
    <cellStyle name="Note 2 26 14 2" xfId="44384"/>
    <cellStyle name="Note 2 26 14 3" xfId="44383"/>
    <cellStyle name="Note 2 26 15" xfId="18156"/>
    <cellStyle name="Note 2 26 15 2" xfId="44385"/>
    <cellStyle name="Note 2 26 16" xfId="19760"/>
    <cellStyle name="Note 2 26 16 2" xfId="44386"/>
    <cellStyle name="Note 2 26 17" xfId="21352"/>
    <cellStyle name="Note 2 26 17 2" xfId="44387"/>
    <cellStyle name="Note 2 26 18" xfId="22934"/>
    <cellStyle name="Note 2 26 18 2" xfId="44388"/>
    <cellStyle name="Note 2 26 19" xfId="24449"/>
    <cellStyle name="Note 2 26 2" xfId="1074"/>
    <cellStyle name="Note 2 26 2 10" xfId="15910"/>
    <cellStyle name="Note 2 26 2 11" xfId="17515"/>
    <cellStyle name="Note 2 26 2 12" xfId="19118"/>
    <cellStyle name="Note 2 26 2 13" xfId="20710"/>
    <cellStyle name="Note 2 26 2 14" xfId="22287"/>
    <cellStyle name="Note 2 26 2 15" xfId="23808"/>
    <cellStyle name="Note 2 26 2 16" xfId="25281"/>
    <cellStyle name="Note 2 26 2 2" xfId="2869"/>
    <cellStyle name="Note 2 26 2 2 2" xfId="44390"/>
    <cellStyle name="Note 2 26 2 2 3" xfId="44389"/>
    <cellStyle name="Note 2 26 2 3" xfId="4532"/>
    <cellStyle name="Note 2 26 2 3 2" xfId="44391"/>
    <cellStyle name="Note 2 26 2 4" xfId="6124"/>
    <cellStyle name="Note 2 26 2 4 2" xfId="44392"/>
    <cellStyle name="Note 2 26 2 5" xfId="7696"/>
    <cellStyle name="Note 2 26 2 5 2" xfId="44393"/>
    <cellStyle name="Note 2 26 2 6" xfId="9211"/>
    <cellStyle name="Note 2 26 2 6 2" xfId="44394"/>
    <cellStyle name="Note 2 26 2 7" xfId="10684"/>
    <cellStyle name="Note 2 26 2 8" xfId="12597"/>
    <cellStyle name="Note 2 26 2 9" xfId="14298"/>
    <cellStyle name="Note 2 26 3" xfId="1482"/>
    <cellStyle name="Note 2 26 3 10" xfId="16282"/>
    <cellStyle name="Note 2 26 3 11" xfId="17887"/>
    <cellStyle name="Note 2 26 3 12" xfId="19490"/>
    <cellStyle name="Note 2 26 3 13" xfId="21082"/>
    <cellStyle name="Note 2 26 3 14" xfId="22659"/>
    <cellStyle name="Note 2 26 3 15" xfId="24180"/>
    <cellStyle name="Note 2 26 3 16" xfId="25653"/>
    <cellStyle name="Note 2 26 3 2" xfId="3241"/>
    <cellStyle name="Note 2 26 3 2 2" xfId="44396"/>
    <cellStyle name="Note 2 26 3 2 3" xfId="44395"/>
    <cellStyle name="Note 2 26 3 3" xfId="4904"/>
    <cellStyle name="Note 2 26 3 3 2" xfId="44397"/>
    <cellStyle name="Note 2 26 3 4" xfId="6496"/>
    <cellStyle name="Note 2 26 3 4 2" xfId="44398"/>
    <cellStyle name="Note 2 26 3 5" xfId="8068"/>
    <cellStyle name="Note 2 26 3 5 2" xfId="44399"/>
    <cellStyle name="Note 2 26 3 6" xfId="9583"/>
    <cellStyle name="Note 2 26 3 6 2" xfId="44400"/>
    <cellStyle name="Note 2 26 3 7" xfId="11056"/>
    <cellStyle name="Note 2 26 3 8" xfId="12969"/>
    <cellStyle name="Note 2 26 3 9" xfId="14670"/>
    <cellStyle name="Note 2 26 4" xfId="2416"/>
    <cellStyle name="Note 2 26 4 10" xfId="17063"/>
    <cellStyle name="Note 2 26 4 11" xfId="18667"/>
    <cellStyle name="Note 2 26 4 12" xfId="20265"/>
    <cellStyle name="Note 2 26 4 13" xfId="21843"/>
    <cellStyle name="Note 2 26 4 14" xfId="23379"/>
    <cellStyle name="Note 2 26 4 15" xfId="24853"/>
    <cellStyle name="Note 2 26 4 2" xfId="4080"/>
    <cellStyle name="Note 2 26 4 2 2" xfId="44402"/>
    <cellStyle name="Note 2 26 4 2 3" xfId="44401"/>
    <cellStyle name="Note 2 26 4 3" xfId="5675"/>
    <cellStyle name="Note 2 26 4 3 2" xfId="44403"/>
    <cellStyle name="Note 2 26 4 4" xfId="7254"/>
    <cellStyle name="Note 2 26 4 4 2" xfId="44404"/>
    <cellStyle name="Note 2 26 4 5" xfId="8782"/>
    <cellStyle name="Note 2 26 4 5 2" xfId="44405"/>
    <cellStyle name="Note 2 26 4 6" xfId="10256"/>
    <cellStyle name="Note 2 26 4 6 2" xfId="44406"/>
    <cellStyle name="Note 2 26 4 7" xfId="12144"/>
    <cellStyle name="Note 2 26 4 8" xfId="13845"/>
    <cellStyle name="Note 2 26 4 9" xfId="15458"/>
    <cellStyle name="Note 2 26 5" xfId="1899"/>
    <cellStyle name="Note 2 26 5 2" xfId="44408"/>
    <cellStyle name="Note 2 26 5 2 2" xfId="44409"/>
    <cellStyle name="Note 2 26 5 3" xfId="44410"/>
    <cellStyle name="Note 2 26 5 4" xfId="44411"/>
    <cellStyle name="Note 2 26 5 5" xfId="44412"/>
    <cellStyle name="Note 2 26 5 6" xfId="44413"/>
    <cellStyle name="Note 2 26 5 7" xfId="44407"/>
    <cellStyle name="Note 2 26 6" xfId="3569"/>
    <cellStyle name="Note 2 26 6 2" xfId="44415"/>
    <cellStyle name="Note 2 26 6 2 2" xfId="44416"/>
    <cellStyle name="Note 2 26 6 3" xfId="44417"/>
    <cellStyle name="Note 2 26 6 4" xfId="44418"/>
    <cellStyle name="Note 2 26 6 5" xfId="44419"/>
    <cellStyle name="Note 2 26 6 6" xfId="44420"/>
    <cellStyle name="Note 2 26 6 7" xfId="44414"/>
    <cellStyle name="Note 2 26 7" xfId="5173"/>
    <cellStyle name="Note 2 26 7 2" xfId="44422"/>
    <cellStyle name="Note 2 26 7 2 2" xfId="44423"/>
    <cellStyle name="Note 2 26 7 3" xfId="44424"/>
    <cellStyle name="Note 2 26 7 4" xfId="44425"/>
    <cellStyle name="Note 2 26 7 5" xfId="44426"/>
    <cellStyle name="Note 2 26 7 6" xfId="44427"/>
    <cellStyle name="Note 2 26 7 7" xfId="44421"/>
    <cellStyle name="Note 2 26 8" xfId="6765"/>
    <cellStyle name="Note 2 26 8 2" xfId="44429"/>
    <cellStyle name="Note 2 26 8 2 2" xfId="44430"/>
    <cellStyle name="Note 2 26 8 3" xfId="44431"/>
    <cellStyle name="Note 2 26 8 4" xfId="44432"/>
    <cellStyle name="Note 2 26 8 5" xfId="44433"/>
    <cellStyle name="Note 2 26 8 6" xfId="44434"/>
    <cellStyle name="Note 2 26 8 7" xfId="44428"/>
    <cellStyle name="Note 2 26 9" xfId="8337"/>
    <cellStyle name="Note 2 26 9 2" xfId="44436"/>
    <cellStyle name="Note 2 26 9 2 2" xfId="44437"/>
    <cellStyle name="Note 2 26 9 3" xfId="44438"/>
    <cellStyle name="Note 2 26 9 4" xfId="44439"/>
    <cellStyle name="Note 2 26 9 5" xfId="44440"/>
    <cellStyle name="Note 2 26 9 6" xfId="44441"/>
    <cellStyle name="Note 2 26 9 7" xfId="44435"/>
    <cellStyle name="Note 2 27" xfId="540"/>
    <cellStyle name="Note 2 27 10" xfId="9905"/>
    <cellStyle name="Note 2 27 10 2" xfId="44443"/>
    <cellStyle name="Note 2 27 10 2 2" xfId="44444"/>
    <cellStyle name="Note 2 27 10 3" xfId="44445"/>
    <cellStyle name="Note 2 27 10 4" xfId="44446"/>
    <cellStyle name="Note 2 27 10 5" xfId="44447"/>
    <cellStyle name="Note 2 27 10 6" xfId="44448"/>
    <cellStyle name="Note 2 27 10 7" xfId="44442"/>
    <cellStyle name="Note 2 27 11" xfId="11682"/>
    <cellStyle name="Note 2 27 11 2" xfId="44450"/>
    <cellStyle name="Note 2 27 11 2 2" xfId="44451"/>
    <cellStyle name="Note 2 27 11 3" xfId="44452"/>
    <cellStyle name="Note 2 27 11 4" xfId="44453"/>
    <cellStyle name="Note 2 27 11 5" xfId="44454"/>
    <cellStyle name="Note 2 27 11 6" xfId="44455"/>
    <cellStyle name="Note 2 27 11 7" xfId="44449"/>
    <cellStyle name="Note 2 27 12" xfId="13384"/>
    <cellStyle name="Note 2 27 12 2" xfId="44457"/>
    <cellStyle name="Note 2 27 12 2 2" xfId="44458"/>
    <cellStyle name="Note 2 27 12 3" xfId="44459"/>
    <cellStyle name="Note 2 27 12 4" xfId="44460"/>
    <cellStyle name="Note 2 27 12 5" xfId="44461"/>
    <cellStyle name="Note 2 27 12 6" xfId="44456"/>
    <cellStyle name="Note 2 27 13" xfId="14996"/>
    <cellStyle name="Note 2 27 13 2" xfId="44463"/>
    <cellStyle name="Note 2 27 13 3" xfId="44462"/>
    <cellStyle name="Note 2 27 14" xfId="16607"/>
    <cellStyle name="Note 2 27 14 2" xfId="44465"/>
    <cellStyle name="Note 2 27 14 3" xfId="44464"/>
    <cellStyle name="Note 2 27 15" xfId="18211"/>
    <cellStyle name="Note 2 27 15 2" xfId="44466"/>
    <cellStyle name="Note 2 27 16" xfId="19815"/>
    <cellStyle name="Note 2 27 16 2" xfId="44467"/>
    <cellStyle name="Note 2 27 17" xfId="21408"/>
    <cellStyle name="Note 2 27 17 2" xfId="44468"/>
    <cellStyle name="Note 2 27 18" xfId="22987"/>
    <cellStyle name="Note 2 27 18 2" xfId="44469"/>
    <cellStyle name="Note 2 27 19" xfId="24502"/>
    <cellStyle name="Note 2 27 2" xfId="1130"/>
    <cellStyle name="Note 2 27 2 10" xfId="15963"/>
    <cellStyle name="Note 2 27 2 11" xfId="17568"/>
    <cellStyle name="Note 2 27 2 12" xfId="19171"/>
    <cellStyle name="Note 2 27 2 13" xfId="20763"/>
    <cellStyle name="Note 2 27 2 14" xfId="22340"/>
    <cellStyle name="Note 2 27 2 15" xfId="23861"/>
    <cellStyle name="Note 2 27 2 16" xfId="25334"/>
    <cellStyle name="Note 2 27 2 2" xfId="2922"/>
    <cellStyle name="Note 2 27 2 2 2" xfId="44471"/>
    <cellStyle name="Note 2 27 2 2 3" xfId="44470"/>
    <cellStyle name="Note 2 27 2 3" xfId="4585"/>
    <cellStyle name="Note 2 27 2 3 2" xfId="44472"/>
    <cellStyle name="Note 2 27 2 4" xfId="6177"/>
    <cellStyle name="Note 2 27 2 4 2" xfId="44473"/>
    <cellStyle name="Note 2 27 2 5" xfId="7749"/>
    <cellStyle name="Note 2 27 2 5 2" xfId="44474"/>
    <cellStyle name="Note 2 27 2 6" xfId="9264"/>
    <cellStyle name="Note 2 27 2 6 2" xfId="44475"/>
    <cellStyle name="Note 2 27 2 7" xfId="10737"/>
    <cellStyle name="Note 2 27 2 8" xfId="12650"/>
    <cellStyle name="Note 2 27 2 9" xfId="14351"/>
    <cellStyle name="Note 2 27 3" xfId="1538"/>
    <cellStyle name="Note 2 27 3 10" xfId="16335"/>
    <cellStyle name="Note 2 27 3 11" xfId="17940"/>
    <cellStyle name="Note 2 27 3 12" xfId="19543"/>
    <cellStyle name="Note 2 27 3 13" xfId="21135"/>
    <cellStyle name="Note 2 27 3 14" xfId="22712"/>
    <cellStyle name="Note 2 27 3 15" xfId="24233"/>
    <cellStyle name="Note 2 27 3 16" xfId="25706"/>
    <cellStyle name="Note 2 27 3 2" xfId="3294"/>
    <cellStyle name="Note 2 27 3 2 2" xfId="44477"/>
    <cellStyle name="Note 2 27 3 2 3" xfId="44476"/>
    <cellStyle name="Note 2 27 3 3" xfId="4957"/>
    <cellStyle name="Note 2 27 3 3 2" xfId="44478"/>
    <cellStyle name="Note 2 27 3 4" xfId="6549"/>
    <cellStyle name="Note 2 27 3 4 2" xfId="44479"/>
    <cellStyle name="Note 2 27 3 5" xfId="8121"/>
    <cellStyle name="Note 2 27 3 5 2" xfId="44480"/>
    <cellStyle name="Note 2 27 3 6" xfId="9636"/>
    <cellStyle name="Note 2 27 3 6 2" xfId="44481"/>
    <cellStyle name="Note 2 27 3 7" xfId="11109"/>
    <cellStyle name="Note 2 27 3 8" xfId="13022"/>
    <cellStyle name="Note 2 27 3 9" xfId="14723"/>
    <cellStyle name="Note 2 27 4" xfId="2472"/>
    <cellStyle name="Note 2 27 4 10" xfId="17119"/>
    <cellStyle name="Note 2 27 4 11" xfId="18723"/>
    <cellStyle name="Note 2 27 4 12" xfId="20321"/>
    <cellStyle name="Note 2 27 4 13" xfId="21898"/>
    <cellStyle name="Note 2 27 4 14" xfId="23433"/>
    <cellStyle name="Note 2 27 4 15" xfId="24906"/>
    <cellStyle name="Note 2 27 4 2" xfId="4135"/>
    <cellStyle name="Note 2 27 4 2 2" xfId="44483"/>
    <cellStyle name="Note 2 27 4 2 3" xfId="44482"/>
    <cellStyle name="Note 2 27 4 3" xfId="5730"/>
    <cellStyle name="Note 2 27 4 3 2" xfId="44484"/>
    <cellStyle name="Note 2 27 4 4" xfId="7309"/>
    <cellStyle name="Note 2 27 4 4 2" xfId="44485"/>
    <cellStyle name="Note 2 27 4 5" xfId="8836"/>
    <cellStyle name="Note 2 27 4 5 2" xfId="44486"/>
    <cellStyle name="Note 2 27 4 6" xfId="10309"/>
    <cellStyle name="Note 2 27 4 6 2" xfId="44487"/>
    <cellStyle name="Note 2 27 4 7" xfId="12200"/>
    <cellStyle name="Note 2 27 4 8" xfId="13901"/>
    <cellStyle name="Note 2 27 4 9" xfId="15513"/>
    <cellStyle name="Note 2 27 5" xfId="1955"/>
    <cellStyle name="Note 2 27 5 2" xfId="44489"/>
    <cellStyle name="Note 2 27 5 2 2" xfId="44490"/>
    <cellStyle name="Note 2 27 5 3" xfId="44491"/>
    <cellStyle name="Note 2 27 5 4" xfId="44492"/>
    <cellStyle name="Note 2 27 5 5" xfId="44493"/>
    <cellStyle name="Note 2 27 5 6" xfId="44494"/>
    <cellStyle name="Note 2 27 5 7" xfId="44488"/>
    <cellStyle name="Note 2 27 6" xfId="3624"/>
    <cellStyle name="Note 2 27 6 2" xfId="44496"/>
    <cellStyle name="Note 2 27 6 2 2" xfId="44497"/>
    <cellStyle name="Note 2 27 6 3" xfId="44498"/>
    <cellStyle name="Note 2 27 6 4" xfId="44499"/>
    <cellStyle name="Note 2 27 6 5" xfId="44500"/>
    <cellStyle name="Note 2 27 6 6" xfId="44501"/>
    <cellStyle name="Note 2 27 6 7" xfId="44495"/>
    <cellStyle name="Note 2 27 7" xfId="5227"/>
    <cellStyle name="Note 2 27 7 2" xfId="44503"/>
    <cellStyle name="Note 2 27 7 2 2" xfId="44504"/>
    <cellStyle name="Note 2 27 7 3" xfId="44505"/>
    <cellStyle name="Note 2 27 7 4" xfId="44506"/>
    <cellStyle name="Note 2 27 7 5" xfId="44507"/>
    <cellStyle name="Note 2 27 7 6" xfId="44508"/>
    <cellStyle name="Note 2 27 7 7" xfId="44502"/>
    <cellStyle name="Note 2 27 8" xfId="6819"/>
    <cellStyle name="Note 2 27 8 2" xfId="44510"/>
    <cellStyle name="Note 2 27 8 2 2" xfId="44511"/>
    <cellStyle name="Note 2 27 8 3" xfId="44512"/>
    <cellStyle name="Note 2 27 8 4" xfId="44513"/>
    <cellStyle name="Note 2 27 8 5" xfId="44514"/>
    <cellStyle name="Note 2 27 8 6" xfId="44515"/>
    <cellStyle name="Note 2 27 8 7" xfId="44509"/>
    <cellStyle name="Note 2 27 9" xfId="8390"/>
    <cellStyle name="Note 2 27 9 2" xfId="44517"/>
    <cellStyle name="Note 2 27 9 2 2" xfId="44518"/>
    <cellStyle name="Note 2 27 9 3" xfId="44519"/>
    <cellStyle name="Note 2 27 9 4" xfId="44520"/>
    <cellStyle name="Note 2 27 9 5" xfId="44521"/>
    <cellStyle name="Note 2 27 9 6" xfId="44522"/>
    <cellStyle name="Note 2 27 9 7" xfId="44516"/>
    <cellStyle name="Note 2 28" xfId="595"/>
    <cellStyle name="Note 2 28 10" xfId="9954"/>
    <cellStyle name="Note 2 28 10 2" xfId="44524"/>
    <cellStyle name="Note 2 28 10 2 2" xfId="44525"/>
    <cellStyle name="Note 2 28 10 3" xfId="44526"/>
    <cellStyle name="Note 2 28 10 4" xfId="44527"/>
    <cellStyle name="Note 2 28 10 5" xfId="44528"/>
    <cellStyle name="Note 2 28 10 6" xfId="44529"/>
    <cellStyle name="Note 2 28 10 7" xfId="44523"/>
    <cellStyle name="Note 2 28 11" xfId="11737"/>
    <cellStyle name="Note 2 28 11 2" xfId="44531"/>
    <cellStyle name="Note 2 28 11 2 2" xfId="44532"/>
    <cellStyle name="Note 2 28 11 3" xfId="44533"/>
    <cellStyle name="Note 2 28 11 4" xfId="44534"/>
    <cellStyle name="Note 2 28 11 5" xfId="44535"/>
    <cellStyle name="Note 2 28 11 6" xfId="44536"/>
    <cellStyle name="Note 2 28 11 7" xfId="44530"/>
    <cellStyle name="Note 2 28 12" xfId="13439"/>
    <cellStyle name="Note 2 28 12 2" xfId="44538"/>
    <cellStyle name="Note 2 28 12 2 2" xfId="44539"/>
    <cellStyle name="Note 2 28 12 3" xfId="44540"/>
    <cellStyle name="Note 2 28 12 4" xfId="44541"/>
    <cellStyle name="Note 2 28 12 5" xfId="44542"/>
    <cellStyle name="Note 2 28 12 6" xfId="44537"/>
    <cellStyle name="Note 2 28 13" xfId="15051"/>
    <cellStyle name="Note 2 28 13 2" xfId="44544"/>
    <cellStyle name="Note 2 28 13 3" xfId="44543"/>
    <cellStyle name="Note 2 28 14" xfId="16662"/>
    <cellStyle name="Note 2 28 14 2" xfId="44546"/>
    <cellStyle name="Note 2 28 14 3" xfId="44545"/>
    <cellStyle name="Note 2 28 15" xfId="18264"/>
    <cellStyle name="Note 2 28 15 2" xfId="44547"/>
    <cellStyle name="Note 2 28 16" xfId="19867"/>
    <cellStyle name="Note 2 28 16 2" xfId="44548"/>
    <cellStyle name="Note 2 28 17" xfId="21461"/>
    <cellStyle name="Note 2 28 17 2" xfId="44549"/>
    <cellStyle name="Note 2 28 18" xfId="23037"/>
    <cellStyle name="Note 2 28 18 2" xfId="44550"/>
    <cellStyle name="Note 2 28 19" xfId="24551"/>
    <cellStyle name="Note 2 28 2" xfId="1185"/>
    <cellStyle name="Note 2 28 2 10" xfId="16012"/>
    <cellStyle name="Note 2 28 2 11" xfId="17617"/>
    <cellStyle name="Note 2 28 2 12" xfId="19220"/>
    <cellStyle name="Note 2 28 2 13" xfId="20812"/>
    <cellStyle name="Note 2 28 2 14" xfId="22389"/>
    <cellStyle name="Note 2 28 2 15" xfId="23910"/>
    <cellStyle name="Note 2 28 2 16" xfId="25383"/>
    <cellStyle name="Note 2 28 2 2" xfId="2971"/>
    <cellStyle name="Note 2 28 2 2 2" xfId="44552"/>
    <cellStyle name="Note 2 28 2 2 3" xfId="44551"/>
    <cellStyle name="Note 2 28 2 3" xfId="4634"/>
    <cellStyle name="Note 2 28 2 3 2" xfId="44553"/>
    <cellStyle name="Note 2 28 2 4" xfId="6226"/>
    <cellStyle name="Note 2 28 2 4 2" xfId="44554"/>
    <cellStyle name="Note 2 28 2 5" xfId="7798"/>
    <cellStyle name="Note 2 28 2 5 2" xfId="44555"/>
    <cellStyle name="Note 2 28 2 6" xfId="9313"/>
    <cellStyle name="Note 2 28 2 6 2" xfId="44556"/>
    <cellStyle name="Note 2 28 2 7" xfId="10786"/>
    <cellStyle name="Note 2 28 2 8" xfId="12699"/>
    <cellStyle name="Note 2 28 2 9" xfId="14400"/>
    <cellStyle name="Note 2 28 3" xfId="1593"/>
    <cellStyle name="Note 2 28 3 10" xfId="16384"/>
    <cellStyle name="Note 2 28 3 11" xfId="17989"/>
    <cellStyle name="Note 2 28 3 12" xfId="19592"/>
    <cellStyle name="Note 2 28 3 13" xfId="21184"/>
    <cellStyle name="Note 2 28 3 14" xfId="22761"/>
    <cellStyle name="Note 2 28 3 15" xfId="24282"/>
    <cellStyle name="Note 2 28 3 16" xfId="25755"/>
    <cellStyle name="Note 2 28 3 2" xfId="3343"/>
    <cellStyle name="Note 2 28 3 2 2" xfId="44558"/>
    <cellStyle name="Note 2 28 3 2 3" xfId="44557"/>
    <cellStyle name="Note 2 28 3 3" xfId="5006"/>
    <cellStyle name="Note 2 28 3 3 2" xfId="44559"/>
    <cellStyle name="Note 2 28 3 4" xfId="6598"/>
    <cellStyle name="Note 2 28 3 4 2" xfId="44560"/>
    <cellStyle name="Note 2 28 3 5" xfId="8170"/>
    <cellStyle name="Note 2 28 3 5 2" xfId="44561"/>
    <cellStyle name="Note 2 28 3 6" xfId="9685"/>
    <cellStyle name="Note 2 28 3 6 2" xfId="44562"/>
    <cellStyle name="Note 2 28 3 7" xfId="11158"/>
    <cellStyle name="Note 2 28 3 8" xfId="13071"/>
    <cellStyle name="Note 2 28 3 9" xfId="14772"/>
    <cellStyle name="Note 2 28 4" xfId="2527"/>
    <cellStyle name="Note 2 28 4 10" xfId="17174"/>
    <cellStyle name="Note 2 28 4 11" xfId="18777"/>
    <cellStyle name="Note 2 28 4 12" xfId="20374"/>
    <cellStyle name="Note 2 28 4 13" xfId="21950"/>
    <cellStyle name="Note 2 28 4 14" xfId="23482"/>
    <cellStyle name="Note 2 28 4 15" xfId="24955"/>
    <cellStyle name="Note 2 28 4 2" xfId="4190"/>
    <cellStyle name="Note 2 28 4 2 2" xfId="44564"/>
    <cellStyle name="Note 2 28 4 2 3" xfId="44563"/>
    <cellStyle name="Note 2 28 4 3" xfId="5784"/>
    <cellStyle name="Note 2 28 4 3 2" xfId="44565"/>
    <cellStyle name="Note 2 28 4 4" xfId="7360"/>
    <cellStyle name="Note 2 28 4 4 2" xfId="44566"/>
    <cellStyle name="Note 2 28 4 5" xfId="8885"/>
    <cellStyle name="Note 2 28 4 5 2" xfId="44567"/>
    <cellStyle name="Note 2 28 4 6" xfId="10358"/>
    <cellStyle name="Note 2 28 4 6 2" xfId="44568"/>
    <cellStyle name="Note 2 28 4 7" xfId="12255"/>
    <cellStyle name="Note 2 28 4 8" xfId="13956"/>
    <cellStyle name="Note 2 28 4 9" xfId="15568"/>
    <cellStyle name="Note 2 28 5" xfId="2010"/>
    <cellStyle name="Note 2 28 5 2" xfId="44570"/>
    <cellStyle name="Note 2 28 5 2 2" xfId="44571"/>
    <cellStyle name="Note 2 28 5 3" xfId="44572"/>
    <cellStyle name="Note 2 28 5 4" xfId="44573"/>
    <cellStyle name="Note 2 28 5 5" xfId="44574"/>
    <cellStyle name="Note 2 28 5 6" xfId="44575"/>
    <cellStyle name="Note 2 28 5 7" xfId="44569"/>
    <cellStyle name="Note 2 28 6" xfId="3679"/>
    <cellStyle name="Note 2 28 6 2" xfId="44577"/>
    <cellStyle name="Note 2 28 6 2 2" xfId="44578"/>
    <cellStyle name="Note 2 28 6 3" xfId="44579"/>
    <cellStyle name="Note 2 28 6 4" xfId="44580"/>
    <cellStyle name="Note 2 28 6 5" xfId="44581"/>
    <cellStyle name="Note 2 28 6 6" xfId="44582"/>
    <cellStyle name="Note 2 28 6 7" xfId="44576"/>
    <cellStyle name="Note 2 28 7" xfId="5282"/>
    <cellStyle name="Note 2 28 7 2" xfId="44584"/>
    <cellStyle name="Note 2 28 7 2 2" xfId="44585"/>
    <cellStyle name="Note 2 28 7 3" xfId="44586"/>
    <cellStyle name="Note 2 28 7 4" xfId="44587"/>
    <cellStyle name="Note 2 28 7 5" xfId="44588"/>
    <cellStyle name="Note 2 28 7 6" xfId="44589"/>
    <cellStyle name="Note 2 28 7 7" xfId="44583"/>
    <cellStyle name="Note 2 28 8" xfId="6871"/>
    <cellStyle name="Note 2 28 8 2" xfId="44591"/>
    <cellStyle name="Note 2 28 8 2 2" xfId="44592"/>
    <cellStyle name="Note 2 28 8 3" xfId="44593"/>
    <cellStyle name="Note 2 28 8 4" xfId="44594"/>
    <cellStyle name="Note 2 28 8 5" xfId="44595"/>
    <cellStyle name="Note 2 28 8 6" xfId="44596"/>
    <cellStyle name="Note 2 28 8 7" xfId="44590"/>
    <cellStyle name="Note 2 28 9" xfId="8440"/>
    <cellStyle name="Note 2 28 9 2" xfId="44598"/>
    <cellStyle name="Note 2 28 9 2 2" xfId="44599"/>
    <cellStyle name="Note 2 28 9 3" xfId="44600"/>
    <cellStyle name="Note 2 28 9 4" xfId="44601"/>
    <cellStyle name="Note 2 28 9 5" xfId="44602"/>
    <cellStyle name="Note 2 28 9 6" xfId="44603"/>
    <cellStyle name="Note 2 28 9 7" xfId="44597"/>
    <cellStyle name="Note 2 29" xfId="566"/>
    <cellStyle name="Note 2 29 10" xfId="9928"/>
    <cellStyle name="Note 2 29 10 2" xfId="44605"/>
    <cellStyle name="Note 2 29 10 2 2" xfId="44606"/>
    <cellStyle name="Note 2 29 10 3" xfId="44607"/>
    <cellStyle name="Note 2 29 10 4" xfId="44608"/>
    <cellStyle name="Note 2 29 10 5" xfId="44609"/>
    <cellStyle name="Note 2 29 10 6" xfId="44610"/>
    <cellStyle name="Note 2 29 10 7" xfId="44604"/>
    <cellStyle name="Note 2 29 11" xfId="11708"/>
    <cellStyle name="Note 2 29 11 2" xfId="44612"/>
    <cellStyle name="Note 2 29 11 2 2" xfId="44613"/>
    <cellStyle name="Note 2 29 11 3" xfId="44614"/>
    <cellStyle name="Note 2 29 11 4" xfId="44615"/>
    <cellStyle name="Note 2 29 11 5" xfId="44616"/>
    <cellStyle name="Note 2 29 11 6" xfId="44617"/>
    <cellStyle name="Note 2 29 11 7" xfId="44611"/>
    <cellStyle name="Note 2 29 12" xfId="13410"/>
    <cellStyle name="Note 2 29 12 2" xfId="44619"/>
    <cellStyle name="Note 2 29 12 2 2" xfId="44620"/>
    <cellStyle name="Note 2 29 12 3" xfId="44621"/>
    <cellStyle name="Note 2 29 12 4" xfId="44622"/>
    <cellStyle name="Note 2 29 12 5" xfId="44623"/>
    <cellStyle name="Note 2 29 12 6" xfId="44618"/>
    <cellStyle name="Note 2 29 13" xfId="15022"/>
    <cellStyle name="Note 2 29 13 2" xfId="44625"/>
    <cellStyle name="Note 2 29 13 3" xfId="44624"/>
    <cellStyle name="Note 2 29 14" xfId="16633"/>
    <cellStyle name="Note 2 29 14 2" xfId="44627"/>
    <cellStyle name="Note 2 29 14 3" xfId="44626"/>
    <cellStyle name="Note 2 29 15" xfId="18237"/>
    <cellStyle name="Note 2 29 15 2" xfId="44628"/>
    <cellStyle name="Note 2 29 16" xfId="19840"/>
    <cellStyle name="Note 2 29 16 2" xfId="44629"/>
    <cellStyle name="Note 2 29 17" xfId="21433"/>
    <cellStyle name="Note 2 29 17 2" xfId="44630"/>
    <cellStyle name="Note 2 29 18" xfId="23010"/>
    <cellStyle name="Note 2 29 18 2" xfId="44631"/>
    <cellStyle name="Note 2 29 19" xfId="24525"/>
    <cellStyle name="Note 2 29 2" xfId="1156"/>
    <cellStyle name="Note 2 29 2 10" xfId="15986"/>
    <cellStyle name="Note 2 29 2 11" xfId="17591"/>
    <cellStyle name="Note 2 29 2 12" xfId="19194"/>
    <cellStyle name="Note 2 29 2 13" xfId="20786"/>
    <cellStyle name="Note 2 29 2 14" xfId="22363"/>
    <cellStyle name="Note 2 29 2 15" xfId="23884"/>
    <cellStyle name="Note 2 29 2 16" xfId="25357"/>
    <cellStyle name="Note 2 29 2 2" xfId="2945"/>
    <cellStyle name="Note 2 29 2 2 2" xfId="44633"/>
    <cellStyle name="Note 2 29 2 2 3" xfId="44632"/>
    <cellStyle name="Note 2 29 2 3" xfId="4608"/>
    <cellStyle name="Note 2 29 2 3 2" xfId="44634"/>
    <cellStyle name="Note 2 29 2 4" xfId="6200"/>
    <cellStyle name="Note 2 29 2 4 2" xfId="44635"/>
    <cellStyle name="Note 2 29 2 5" xfId="7772"/>
    <cellStyle name="Note 2 29 2 5 2" xfId="44636"/>
    <cellStyle name="Note 2 29 2 6" xfId="9287"/>
    <cellStyle name="Note 2 29 2 6 2" xfId="44637"/>
    <cellStyle name="Note 2 29 2 7" xfId="10760"/>
    <cellStyle name="Note 2 29 2 8" xfId="12673"/>
    <cellStyle name="Note 2 29 2 9" xfId="14374"/>
    <cellStyle name="Note 2 29 3" xfId="1564"/>
    <cellStyle name="Note 2 29 3 10" xfId="16358"/>
    <cellStyle name="Note 2 29 3 11" xfId="17963"/>
    <cellStyle name="Note 2 29 3 12" xfId="19566"/>
    <cellStyle name="Note 2 29 3 13" xfId="21158"/>
    <cellStyle name="Note 2 29 3 14" xfId="22735"/>
    <cellStyle name="Note 2 29 3 15" xfId="24256"/>
    <cellStyle name="Note 2 29 3 16" xfId="25729"/>
    <cellStyle name="Note 2 29 3 2" xfId="3317"/>
    <cellStyle name="Note 2 29 3 2 2" xfId="44639"/>
    <cellStyle name="Note 2 29 3 2 3" xfId="44638"/>
    <cellStyle name="Note 2 29 3 3" xfId="4980"/>
    <cellStyle name="Note 2 29 3 3 2" xfId="44640"/>
    <cellStyle name="Note 2 29 3 4" xfId="6572"/>
    <cellStyle name="Note 2 29 3 4 2" xfId="44641"/>
    <cellStyle name="Note 2 29 3 5" xfId="8144"/>
    <cellStyle name="Note 2 29 3 5 2" xfId="44642"/>
    <cellStyle name="Note 2 29 3 6" xfId="9659"/>
    <cellStyle name="Note 2 29 3 6 2" xfId="44643"/>
    <cellStyle name="Note 2 29 3 7" xfId="11132"/>
    <cellStyle name="Note 2 29 3 8" xfId="13045"/>
    <cellStyle name="Note 2 29 3 9" xfId="14746"/>
    <cellStyle name="Note 2 29 4" xfId="2498"/>
    <cellStyle name="Note 2 29 4 10" xfId="17145"/>
    <cellStyle name="Note 2 29 4 11" xfId="18749"/>
    <cellStyle name="Note 2 29 4 12" xfId="20346"/>
    <cellStyle name="Note 2 29 4 13" xfId="21923"/>
    <cellStyle name="Note 2 29 4 14" xfId="23456"/>
    <cellStyle name="Note 2 29 4 15" xfId="24929"/>
    <cellStyle name="Note 2 29 4 2" xfId="4161"/>
    <cellStyle name="Note 2 29 4 2 2" xfId="44645"/>
    <cellStyle name="Note 2 29 4 2 3" xfId="44644"/>
    <cellStyle name="Note 2 29 4 3" xfId="5756"/>
    <cellStyle name="Note 2 29 4 3 2" xfId="44646"/>
    <cellStyle name="Note 2 29 4 4" xfId="7334"/>
    <cellStyle name="Note 2 29 4 4 2" xfId="44647"/>
    <cellStyle name="Note 2 29 4 5" xfId="8859"/>
    <cellStyle name="Note 2 29 4 5 2" xfId="44648"/>
    <cellStyle name="Note 2 29 4 6" xfId="10332"/>
    <cellStyle name="Note 2 29 4 6 2" xfId="44649"/>
    <cellStyle name="Note 2 29 4 7" xfId="12226"/>
    <cellStyle name="Note 2 29 4 8" xfId="13927"/>
    <cellStyle name="Note 2 29 4 9" xfId="15539"/>
    <cellStyle name="Note 2 29 5" xfId="1981"/>
    <cellStyle name="Note 2 29 5 2" xfId="44651"/>
    <cellStyle name="Note 2 29 5 2 2" xfId="44652"/>
    <cellStyle name="Note 2 29 5 3" xfId="44653"/>
    <cellStyle name="Note 2 29 5 4" xfId="44654"/>
    <cellStyle name="Note 2 29 5 5" xfId="44655"/>
    <cellStyle name="Note 2 29 5 6" xfId="44656"/>
    <cellStyle name="Note 2 29 5 7" xfId="44650"/>
    <cellStyle name="Note 2 29 6" xfId="3650"/>
    <cellStyle name="Note 2 29 6 2" xfId="44658"/>
    <cellStyle name="Note 2 29 6 2 2" xfId="44659"/>
    <cellStyle name="Note 2 29 6 3" xfId="44660"/>
    <cellStyle name="Note 2 29 6 4" xfId="44661"/>
    <cellStyle name="Note 2 29 6 5" xfId="44662"/>
    <cellStyle name="Note 2 29 6 6" xfId="44663"/>
    <cellStyle name="Note 2 29 6 7" xfId="44657"/>
    <cellStyle name="Note 2 29 7" xfId="5253"/>
    <cellStyle name="Note 2 29 7 2" xfId="44665"/>
    <cellStyle name="Note 2 29 7 2 2" xfId="44666"/>
    <cellStyle name="Note 2 29 7 3" xfId="44667"/>
    <cellStyle name="Note 2 29 7 4" xfId="44668"/>
    <cellStyle name="Note 2 29 7 5" xfId="44669"/>
    <cellStyle name="Note 2 29 7 6" xfId="44670"/>
    <cellStyle name="Note 2 29 7 7" xfId="44664"/>
    <cellStyle name="Note 2 29 8" xfId="6844"/>
    <cellStyle name="Note 2 29 8 2" xfId="44672"/>
    <cellStyle name="Note 2 29 8 2 2" xfId="44673"/>
    <cellStyle name="Note 2 29 8 3" xfId="44674"/>
    <cellStyle name="Note 2 29 8 4" xfId="44675"/>
    <cellStyle name="Note 2 29 8 5" xfId="44676"/>
    <cellStyle name="Note 2 29 8 6" xfId="44677"/>
    <cellStyle name="Note 2 29 8 7" xfId="44671"/>
    <cellStyle name="Note 2 29 9" xfId="8413"/>
    <cellStyle name="Note 2 29 9 2" xfId="44679"/>
    <cellStyle name="Note 2 29 9 2 2" xfId="44680"/>
    <cellStyle name="Note 2 29 9 3" xfId="44681"/>
    <cellStyle name="Note 2 29 9 4" xfId="44682"/>
    <cellStyle name="Note 2 29 9 5" xfId="44683"/>
    <cellStyle name="Note 2 29 9 6" xfId="44684"/>
    <cellStyle name="Note 2 29 9 7" xfId="44678"/>
    <cellStyle name="Note 2 3" xfId="290"/>
    <cellStyle name="Note 2 3 10" xfId="7424"/>
    <cellStyle name="Note 2 3 10 2" xfId="44686"/>
    <cellStyle name="Note 2 3 10 2 2" xfId="44687"/>
    <cellStyle name="Note 2 3 10 3" xfId="44688"/>
    <cellStyle name="Note 2 3 10 4" xfId="44689"/>
    <cellStyle name="Note 2 3 10 5" xfId="44690"/>
    <cellStyle name="Note 2 3 10 6" xfId="44691"/>
    <cellStyle name="Note 2 3 10 7" xfId="44685"/>
    <cellStyle name="Note 2 3 11" xfId="11432"/>
    <cellStyle name="Note 2 3 11 2" xfId="44693"/>
    <cellStyle name="Note 2 3 11 2 2" xfId="44694"/>
    <cellStyle name="Note 2 3 11 3" xfId="44695"/>
    <cellStyle name="Note 2 3 11 4" xfId="44696"/>
    <cellStyle name="Note 2 3 11 5" xfId="44697"/>
    <cellStyle name="Note 2 3 11 6" xfId="44698"/>
    <cellStyle name="Note 2 3 11 7" xfId="44692"/>
    <cellStyle name="Note 2 3 12" xfId="11314"/>
    <cellStyle name="Note 2 3 12 2" xfId="44700"/>
    <cellStyle name="Note 2 3 12 2 2" xfId="44701"/>
    <cellStyle name="Note 2 3 12 3" xfId="44702"/>
    <cellStyle name="Note 2 3 12 4" xfId="44703"/>
    <cellStyle name="Note 2 3 12 5" xfId="44704"/>
    <cellStyle name="Note 2 3 12 6" xfId="44699"/>
    <cellStyle name="Note 2 3 13" xfId="13601"/>
    <cellStyle name="Note 2 3 13 2" xfId="44706"/>
    <cellStyle name="Note 2 3 13 3" xfId="44705"/>
    <cellStyle name="Note 2 3 14" xfId="13504"/>
    <cellStyle name="Note 2 3 14 2" xfId="44708"/>
    <cellStyle name="Note 2 3 14 3" xfId="44707"/>
    <cellStyle name="Note 2 3 15" xfId="15633"/>
    <cellStyle name="Note 2 3 15 2" xfId="44709"/>
    <cellStyle name="Note 2 3 16" xfId="18426"/>
    <cellStyle name="Note 2 3 16 2" xfId="44710"/>
    <cellStyle name="Note 2 3 17" xfId="20026"/>
    <cellStyle name="Note 2 3 17 2" xfId="44711"/>
    <cellStyle name="Note 2 3 18" xfId="18568"/>
    <cellStyle name="Note 2 3 18 2" xfId="44712"/>
    <cellStyle name="Note 2 3 19" xfId="21636"/>
    <cellStyle name="Note 2 3 2" xfId="881"/>
    <cellStyle name="Note 2 3 2 10" xfId="15728"/>
    <cellStyle name="Note 2 3 2 11" xfId="17333"/>
    <cellStyle name="Note 2 3 2 12" xfId="18936"/>
    <cellStyle name="Note 2 3 2 13" xfId="20528"/>
    <cellStyle name="Note 2 3 2 14" xfId="22105"/>
    <cellStyle name="Note 2 3 2 15" xfId="23626"/>
    <cellStyle name="Note 2 3 2 16" xfId="25099"/>
    <cellStyle name="Note 2 3 2 2" xfId="2687"/>
    <cellStyle name="Note 2 3 2 2 2" xfId="44714"/>
    <cellStyle name="Note 2 3 2 2 3" xfId="44713"/>
    <cellStyle name="Note 2 3 2 3" xfId="4350"/>
    <cellStyle name="Note 2 3 2 3 2" xfId="44715"/>
    <cellStyle name="Note 2 3 2 4" xfId="5942"/>
    <cellStyle name="Note 2 3 2 4 2" xfId="44716"/>
    <cellStyle name="Note 2 3 2 5" xfId="7514"/>
    <cellStyle name="Note 2 3 2 5 2" xfId="44717"/>
    <cellStyle name="Note 2 3 2 6" xfId="9029"/>
    <cellStyle name="Note 2 3 2 6 2" xfId="44718"/>
    <cellStyle name="Note 2 3 2 7" xfId="10502"/>
    <cellStyle name="Note 2 3 2 8" xfId="12415"/>
    <cellStyle name="Note 2 3 2 9" xfId="14116"/>
    <cellStyle name="Note 2 3 3" xfId="763"/>
    <cellStyle name="Note 2 3 3 10" xfId="15687"/>
    <cellStyle name="Note 2 3 3 11" xfId="17292"/>
    <cellStyle name="Note 2 3 3 12" xfId="18895"/>
    <cellStyle name="Note 2 3 3 13" xfId="20487"/>
    <cellStyle name="Note 2 3 3 14" xfId="22064"/>
    <cellStyle name="Note 2 3 3 15" xfId="23586"/>
    <cellStyle name="Note 2 3 3 16" xfId="25059"/>
    <cellStyle name="Note 2 3 3 2" xfId="2646"/>
    <cellStyle name="Note 2 3 3 2 2" xfId="44720"/>
    <cellStyle name="Note 2 3 3 2 3" xfId="44719"/>
    <cellStyle name="Note 2 3 3 3" xfId="4309"/>
    <cellStyle name="Note 2 3 3 3 2" xfId="44721"/>
    <cellStyle name="Note 2 3 3 4" xfId="5901"/>
    <cellStyle name="Note 2 3 3 4 2" xfId="44722"/>
    <cellStyle name="Note 2 3 3 5" xfId="7473"/>
    <cellStyle name="Note 2 3 3 5 2" xfId="44723"/>
    <cellStyle name="Note 2 3 3 6" xfId="8989"/>
    <cellStyle name="Note 2 3 3 6 2" xfId="44724"/>
    <cellStyle name="Note 2 3 3 7" xfId="10462"/>
    <cellStyle name="Note 2 3 3 8" xfId="12374"/>
    <cellStyle name="Note 2 3 3 9" xfId="14075"/>
    <cellStyle name="Note 2 3 4" xfId="2226"/>
    <cellStyle name="Note 2 3 4 10" xfId="16874"/>
    <cellStyle name="Note 2 3 4 11" xfId="18479"/>
    <cellStyle name="Note 2 3 4 12" xfId="20075"/>
    <cellStyle name="Note 2 3 4 13" xfId="21657"/>
    <cellStyle name="Note 2 3 4 14" xfId="23198"/>
    <cellStyle name="Note 2 3 4 15" xfId="24675"/>
    <cellStyle name="Note 2 3 4 2" xfId="3891"/>
    <cellStyle name="Note 2 3 4 2 2" xfId="44726"/>
    <cellStyle name="Note 2 3 4 2 3" xfId="44725"/>
    <cellStyle name="Note 2 3 4 3" xfId="5487"/>
    <cellStyle name="Note 2 3 4 3 2" xfId="44727"/>
    <cellStyle name="Note 2 3 4 4" xfId="7068"/>
    <cellStyle name="Note 2 3 4 4 2" xfId="44728"/>
    <cellStyle name="Note 2 3 4 5" xfId="8601"/>
    <cellStyle name="Note 2 3 4 5 2" xfId="44729"/>
    <cellStyle name="Note 2 3 4 6" xfId="10078"/>
    <cellStyle name="Note 2 3 4 6 2" xfId="44730"/>
    <cellStyle name="Note 2 3 4 7" xfId="11954"/>
    <cellStyle name="Note 2 3 4 8" xfId="13655"/>
    <cellStyle name="Note 2 3 4 9" xfId="15268"/>
    <cellStyle name="Note 2 3 5" xfId="960"/>
    <cellStyle name="Note 2 3 5 2" xfId="44732"/>
    <cellStyle name="Note 2 3 5 2 2" xfId="44733"/>
    <cellStyle name="Note 2 3 5 3" xfId="44734"/>
    <cellStyle name="Note 2 3 5 4" xfId="44735"/>
    <cellStyle name="Note 2 3 5 5" xfId="44736"/>
    <cellStyle name="Note 2 3 5 6" xfId="44737"/>
    <cellStyle name="Note 2 3 5 7" xfId="44731"/>
    <cellStyle name="Note 2 3 6" xfId="1347"/>
    <cellStyle name="Note 2 3 6 2" xfId="44739"/>
    <cellStyle name="Note 2 3 6 2 2" xfId="44740"/>
    <cellStyle name="Note 2 3 6 3" xfId="44741"/>
    <cellStyle name="Note 2 3 6 4" xfId="44742"/>
    <cellStyle name="Note 2 3 6 5" xfId="44743"/>
    <cellStyle name="Note 2 3 6 6" xfId="44744"/>
    <cellStyle name="Note 2 3 6 7" xfId="44738"/>
    <cellStyle name="Note 2 3 7" xfId="2078"/>
    <cellStyle name="Note 2 3 7 2" xfId="44746"/>
    <cellStyle name="Note 2 3 7 2 2" xfId="44747"/>
    <cellStyle name="Note 2 3 7 3" xfId="44748"/>
    <cellStyle name="Note 2 3 7 4" xfId="44749"/>
    <cellStyle name="Note 2 3 7 5" xfId="44750"/>
    <cellStyle name="Note 2 3 7 6" xfId="44751"/>
    <cellStyle name="Note 2 3 7 7" xfId="44745"/>
    <cellStyle name="Note 2 3 8" xfId="4255"/>
    <cellStyle name="Note 2 3 8 2" xfId="44753"/>
    <cellStyle name="Note 2 3 8 2 2" xfId="44754"/>
    <cellStyle name="Note 2 3 8 3" xfId="44755"/>
    <cellStyle name="Note 2 3 8 4" xfId="44756"/>
    <cellStyle name="Note 2 3 8 5" xfId="44757"/>
    <cellStyle name="Note 2 3 8 6" xfId="44758"/>
    <cellStyle name="Note 2 3 8 7" xfId="44752"/>
    <cellStyle name="Note 2 3 9" xfId="5848"/>
    <cellStyle name="Note 2 3 9 2" xfId="44760"/>
    <cellStyle name="Note 2 3 9 2 2" xfId="44761"/>
    <cellStyle name="Note 2 3 9 3" xfId="44762"/>
    <cellStyle name="Note 2 3 9 4" xfId="44763"/>
    <cellStyle name="Note 2 3 9 5" xfId="44764"/>
    <cellStyle name="Note 2 3 9 6" xfId="44765"/>
    <cellStyle name="Note 2 3 9 7" xfId="44759"/>
    <cellStyle name="Note 2 30" xfId="563"/>
    <cellStyle name="Note 2 30 10" xfId="9925"/>
    <cellStyle name="Note 2 30 10 2" xfId="44767"/>
    <cellStyle name="Note 2 30 10 2 2" xfId="44768"/>
    <cellStyle name="Note 2 30 10 3" xfId="44769"/>
    <cellStyle name="Note 2 30 10 4" xfId="44770"/>
    <cellStyle name="Note 2 30 10 5" xfId="44771"/>
    <cellStyle name="Note 2 30 10 6" xfId="44772"/>
    <cellStyle name="Note 2 30 10 7" xfId="44766"/>
    <cellStyle name="Note 2 30 11" xfId="11705"/>
    <cellStyle name="Note 2 30 11 2" xfId="44774"/>
    <cellStyle name="Note 2 30 11 2 2" xfId="44775"/>
    <cellStyle name="Note 2 30 11 3" xfId="44776"/>
    <cellStyle name="Note 2 30 11 4" xfId="44777"/>
    <cellStyle name="Note 2 30 11 5" xfId="44778"/>
    <cellStyle name="Note 2 30 11 6" xfId="44779"/>
    <cellStyle name="Note 2 30 11 7" xfId="44773"/>
    <cellStyle name="Note 2 30 12" xfId="13407"/>
    <cellStyle name="Note 2 30 12 2" xfId="44781"/>
    <cellStyle name="Note 2 30 12 2 2" xfId="44782"/>
    <cellStyle name="Note 2 30 12 3" xfId="44783"/>
    <cellStyle name="Note 2 30 12 4" xfId="44784"/>
    <cellStyle name="Note 2 30 12 5" xfId="44785"/>
    <cellStyle name="Note 2 30 12 6" xfId="44780"/>
    <cellStyle name="Note 2 30 13" xfId="15019"/>
    <cellStyle name="Note 2 30 13 2" xfId="44787"/>
    <cellStyle name="Note 2 30 13 3" xfId="44786"/>
    <cellStyle name="Note 2 30 14" xfId="16630"/>
    <cellStyle name="Note 2 30 14 2" xfId="44789"/>
    <cellStyle name="Note 2 30 14 3" xfId="44788"/>
    <cellStyle name="Note 2 30 15" xfId="18234"/>
    <cellStyle name="Note 2 30 15 2" xfId="44790"/>
    <cellStyle name="Note 2 30 16" xfId="19837"/>
    <cellStyle name="Note 2 30 16 2" xfId="44791"/>
    <cellStyle name="Note 2 30 17" xfId="21430"/>
    <cellStyle name="Note 2 30 17 2" xfId="44792"/>
    <cellStyle name="Note 2 30 18" xfId="23007"/>
    <cellStyle name="Note 2 30 18 2" xfId="44793"/>
    <cellStyle name="Note 2 30 19" xfId="24522"/>
    <cellStyle name="Note 2 30 2" xfId="1153"/>
    <cellStyle name="Note 2 30 2 10" xfId="15983"/>
    <cellStyle name="Note 2 30 2 11" xfId="17588"/>
    <cellStyle name="Note 2 30 2 12" xfId="19191"/>
    <cellStyle name="Note 2 30 2 13" xfId="20783"/>
    <cellStyle name="Note 2 30 2 14" xfId="22360"/>
    <cellStyle name="Note 2 30 2 15" xfId="23881"/>
    <cellStyle name="Note 2 30 2 16" xfId="25354"/>
    <cellStyle name="Note 2 30 2 2" xfId="2942"/>
    <cellStyle name="Note 2 30 2 2 2" xfId="44795"/>
    <cellStyle name="Note 2 30 2 2 3" xfId="44794"/>
    <cellStyle name="Note 2 30 2 3" xfId="4605"/>
    <cellStyle name="Note 2 30 2 3 2" xfId="44796"/>
    <cellStyle name="Note 2 30 2 4" xfId="6197"/>
    <cellStyle name="Note 2 30 2 4 2" xfId="44797"/>
    <cellStyle name="Note 2 30 2 5" xfId="7769"/>
    <cellStyle name="Note 2 30 2 5 2" xfId="44798"/>
    <cellStyle name="Note 2 30 2 6" xfId="9284"/>
    <cellStyle name="Note 2 30 2 6 2" xfId="44799"/>
    <cellStyle name="Note 2 30 2 7" xfId="10757"/>
    <cellStyle name="Note 2 30 2 8" xfId="12670"/>
    <cellStyle name="Note 2 30 2 9" xfId="14371"/>
    <cellStyle name="Note 2 30 3" xfId="1561"/>
    <cellStyle name="Note 2 30 3 10" xfId="16355"/>
    <cellStyle name="Note 2 30 3 11" xfId="17960"/>
    <cellStyle name="Note 2 30 3 12" xfId="19563"/>
    <cellStyle name="Note 2 30 3 13" xfId="21155"/>
    <cellStyle name="Note 2 30 3 14" xfId="22732"/>
    <cellStyle name="Note 2 30 3 15" xfId="24253"/>
    <cellStyle name="Note 2 30 3 16" xfId="25726"/>
    <cellStyle name="Note 2 30 3 2" xfId="3314"/>
    <cellStyle name="Note 2 30 3 2 2" xfId="44801"/>
    <cellStyle name="Note 2 30 3 2 3" xfId="44800"/>
    <cellStyle name="Note 2 30 3 3" xfId="4977"/>
    <cellStyle name="Note 2 30 3 3 2" xfId="44802"/>
    <cellStyle name="Note 2 30 3 4" xfId="6569"/>
    <cellStyle name="Note 2 30 3 4 2" xfId="44803"/>
    <cellStyle name="Note 2 30 3 5" xfId="8141"/>
    <cellStyle name="Note 2 30 3 5 2" xfId="44804"/>
    <cellStyle name="Note 2 30 3 6" xfId="9656"/>
    <cellStyle name="Note 2 30 3 6 2" xfId="44805"/>
    <cellStyle name="Note 2 30 3 7" xfId="11129"/>
    <cellStyle name="Note 2 30 3 8" xfId="13042"/>
    <cellStyle name="Note 2 30 3 9" xfId="14743"/>
    <cellStyle name="Note 2 30 4" xfId="2495"/>
    <cellStyle name="Note 2 30 4 10" xfId="17142"/>
    <cellStyle name="Note 2 30 4 11" xfId="18746"/>
    <cellStyle name="Note 2 30 4 12" xfId="20343"/>
    <cellStyle name="Note 2 30 4 13" xfId="21920"/>
    <cellStyle name="Note 2 30 4 14" xfId="23453"/>
    <cellStyle name="Note 2 30 4 15" xfId="24926"/>
    <cellStyle name="Note 2 30 4 2" xfId="4158"/>
    <cellStyle name="Note 2 30 4 2 2" xfId="44807"/>
    <cellStyle name="Note 2 30 4 2 3" xfId="44806"/>
    <cellStyle name="Note 2 30 4 3" xfId="5753"/>
    <cellStyle name="Note 2 30 4 3 2" xfId="44808"/>
    <cellStyle name="Note 2 30 4 4" xfId="7331"/>
    <cellStyle name="Note 2 30 4 4 2" xfId="44809"/>
    <cellStyle name="Note 2 30 4 5" xfId="8856"/>
    <cellStyle name="Note 2 30 4 5 2" xfId="44810"/>
    <cellStyle name="Note 2 30 4 6" xfId="10329"/>
    <cellStyle name="Note 2 30 4 6 2" xfId="44811"/>
    <cellStyle name="Note 2 30 4 7" xfId="12223"/>
    <cellStyle name="Note 2 30 4 8" xfId="13924"/>
    <cellStyle name="Note 2 30 4 9" xfId="15536"/>
    <cellStyle name="Note 2 30 5" xfId="1978"/>
    <cellStyle name="Note 2 30 5 2" xfId="44813"/>
    <cellStyle name="Note 2 30 5 2 2" xfId="44814"/>
    <cellStyle name="Note 2 30 5 3" xfId="44815"/>
    <cellStyle name="Note 2 30 5 4" xfId="44816"/>
    <cellStyle name="Note 2 30 5 5" xfId="44817"/>
    <cellStyle name="Note 2 30 5 6" xfId="44818"/>
    <cellStyle name="Note 2 30 5 7" xfId="44812"/>
    <cellStyle name="Note 2 30 6" xfId="3647"/>
    <cellStyle name="Note 2 30 6 2" xfId="44820"/>
    <cellStyle name="Note 2 30 6 2 2" xfId="44821"/>
    <cellStyle name="Note 2 30 6 3" xfId="44822"/>
    <cellStyle name="Note 2 30 6 4" xfId="44823"/>
    <cellStyle name="Note 2 30 6 5" xfId="44824"/>
    <cellStyle name="Note 2 30 6 6" xfId="44825"/>
    <cellStyle name="Note 2 30 6 7" xfId="44819"/>
    <cellStyle name="Note 2 30 7" xfId="5250"/>
    <cellStyle name="Note 2 30 7 2" xfId="44827"/>
    <cellStyle name="Note 2 30 7 2 2" xfId="44828"/>
    <cellStyle name="Note 2 30 7 3" xfId="44829"/>
    <cellStyle name="Note 2 30 7 4" xfId="44830"/>
    <cellStyle name="Note 2 30 7 5" xfId="44831"/>
    <cellStyle name="Note 2 30 7 6" xfId="44832"/>
    <cellStyle name="Note 2 30 7 7" xfId="44826"/>
    <cellStyle name="Note 2 30 8" xfId="6841"/>
    <cellStyle name="Note 2 30 8 2" xfId="44834"/>
    <cellStyle name="Note 2 30 8 2 2" xfId="44835"/>
    <cellStyle name="Note 2 30 8 3" xfId="44836"/>
    <cellStyle name="Note 2 30 8 4" xfId="44837"/>
    <cellStyle name="Note 2 30 8 5" xfId="44838"/>
    <cellStyle name="Note 2 30 8 6" xfId="44839"/>
    <cellStyle name="Note 2 30 8 7" xfId="44833"/>
    <cellStyle name="Note 2 30 9" xfId="8410"/>
    <cellStyle name="Note 2 30 9 2" xfId="44841"/>
    <cellStyle name="Note 2 30 9 2 2" xfId="44842"/>
    <cellStyle name="Note 2 30 9 3" xfId="44843"/>
    <cellStyle name="Note 2 30 9 4" xfId="44844"/>
    <cellStyle name="Note 2 30 9 5" xfId="44845"/>
    <cellStyle name="Note 2 30 9 6" xfId="44846"/>
    <cellStyle name="Note 2 30 9 7" xfId="44840"/>
    <cellStyle name="Note 2 31" xfId="515"/>
    <cellStyle name="Note 2 31 10" xfId="9883"/>
    <cellStyle name="Note 2 31 10 2" xfId="44848"/>
    <cellStyle name="Note 2 31 10 2 2" xfId="44849"/>
    <cellStyle name="Note 2 31 10 3" xfId="44850"/>
    <cellStyle name="Note 2 31 10 4" xfId="44851"/>
    <cellStyle name="Note 2 31 10 5" xfId="44852"/>
    <cellStyle name="Note 2 31 10 6" xfId="44853"/>
    <cellStyle name="Note 2 31 10 7" xfId="44847"/>
    <cellStyle name="Note 2 31 11" xfId="11657"/>
    <cellStyle name="Note 2 31 11 2" xfId="44855"/>
    <cellStyle name="Note 2 31 11 2 2" xfId="44856"/>
    <cellStyle name="Note 2 31 11 3" xfId="44857"/>
    <cellStyle name="Note 2 31 11 4" xfId="44858"/>
    <cellStyle name="Note 2 31 11 5" xfId="44859"/>
    <cellStyle name="Note 2 31 11 6" xfId="44860"/>
    <cellStyle name="Note 2 31 11 7" xfId="44854"/>
    <cellStyle name="Note 2 31 12" xfId="13359"/>
    <cellStyle name="Note 2 31 12 2" xfId="44862"/>
    <cellStyle name="Note 2 31 12 2 2" xfId="44863"/>
    <cellStyle name="Note 2 31 12 3" xfId="44864"/>
    <cellStyle name="Note 2 31 12 4" xfId="44865"/>
    <cellStyle name="Note 2 31 12 5" xfId="44866"/>
    <cellStyle name="Note 2 31 12 6" xfId="44861"/>
    <cellStyle name="Note 2 31 13" xfId="14971"/>
    <cellStyle name="Note 2 31 13 2" xfId="44868"/>
    <cellStyle name="Note 2 31 13 3" xfId="44867"/>
    <cellStyle name="Note 2 31 14" xfId="16582"/>
    <cellStyle name="Note 2 31 14 2" xfId="44870"/>
    <cellStyle name="Note 2 31 14 3" xfId="44869"/>
    <cellStyle name="Note 2 31 15" xfId="18187"/>
    <cellStyle name="Note 2 31 15 2" xfId="44871"/>
    <cellStyle name="Note 2 31 16" xfId="19791"/>
    <cellStyle name="Note 2 31 16 2" xfId="44872"/>
    <cellStyle name="Note 2 31 17" xfId="21383"/>
    <cellStyle name="Note 2 31 17 2" xfId="44873"/>
    <cellStyle name="Note 2 31 18" xfId="22965"/>
    <cellStyle name="Note 2 31 18 2" xfId="44874"/>
    <cellStyle name="Note 2 31 19" xfId="24480"/>
    <cellStyle name="Note 2 31 2" xfId="1105"/>
    <cellStyle name="Note 2 31 2 10" xfId="15941"/>
    <cellStyle name="Note 2 31 2 11" xfId="17546"/>
    <cellStyle name="Note 2 31 2 12" xfId="19149"/>
    <cellStyle name="Note 2 31 2 13" xfId="20741"/>
    <cellStyle name="Note 2 31 2 14" xfId="22318"/>
    <cellStyle name="Note 2 31 2 15" xfId="23839"/>
    <cellStyle name="Note 2 31 2 16" xfId="25312"/>
    <cellStyle name="Note 2 31 2 2" xfId="2900"/>
    <cellStyle name="Note 2 31 2 2 2" xfId="44876"/>
    <cellStyle name="Note 2 31 2 2 3" xfId="44875"/>
    <cellStyle name="Note 2 31 2 3" xfId="4563"/>
    <cellStyle name="Note 2 31 2 3 2" xfId="44877"/>
    <cellStyle name="Note 2 31 2 4" xfId="6155"/>
    <cellStyle name="Note 2 31 2 4 2" xfId="44878"/>
    <cellStyle name="Note 2 31 2 5" xfId="7727"/>
    <cellStyle name="Note 2 31 2 5 2" xfId="44879"/>
    <cellStyle name="Note 2 31 2 6" xfId="9242"/>
    <cellStyle name="Note 2 31 2 6 2" xfId="44880"/>
    <cellStyle name="Note 2 31 2 7" xfId="10715"/>
    <cellStyle name="Note 2 31 2 8" xfId="12628"/>
    <cellStyle name="Note 2 31 2 9" xfId="14329"/>
    <cellStyle name="Note 2 31 3" xfId="1513"/>
    <cellStyle name="Note 2 31 3 10" xfId="16313"/>
    <cellStyle name="Note 2 31 3 11" xfId="17918"/>
    <cellStyle name="Note 2 31 3 12" xfId="19521"/>
    <cellStyle name="Note 2 31 3 13" xfId="21113"/>
    <cellStyle name="Note 2 31 3 14" xfId="22690"/>
    <cellStyle name="Note 2 31 3 15" xfId="24211"/>
    <cellStyle name="Note 2 31 3 16" xfId="25684"/>
    <cellStyle name="Note 2 31 3 2" xfId="3272"/>
    <cellStyle name="Note 2 31 3 2 2" xfId="44882"/>
    <cellStyle name="Note 2 31 3 2 3" xfId="44881"/>
    <cellStyle name="Note 2 31 3 3" xfId="4935"/>
    <cellStyle name="Note 2 31 3 3 2" xfId="44883"/>
    <cellStyle name="Note 2 31 3 4" xfId="6527"/>
    <cellStyle name="Note 2 31 3 4 2" xfId="44884"/>
    <cellStyle name="Note 2 31 3 5" xfId="8099"/>
    <cellStyle name="Note 2 31 3 5 2" xfId="44885"/>
    <cellStyle name="Note 2 31 3 6" xfId="9614"/>
    <cellStyle name="Note 2 31 3 6 2" xfId="44886"/>
    <cellStyle name="Note 2 31 3 7" xfId="11087"/>
    <cellStyle name="Note 2 31 3 8" xfId="13000"/>
    <cellStyle name="Note 2 31 3 9" xfId="14701"/>
    <cellStyle name="Note 2 31 4" xfId="2447"/>
    <cellStyle name="Note 2 31 4 10" xfId="17094"/>
    <cellStyle name="Note 2 31 4 11" xfId="18698"/>
    <cellStyle name="Note 2 31 4 12" xfId="20296"/>
    <cellStyle name="Note 2 31 4 13" xfId="21874"/>
    <cellStyle name="Note 2 31 4 14" xfId="23410"/>
    <cellStyle name="Note 2 31 4 15" xfId="24884"/>
    <cellStyle name="Note 2 31 4 2" xfId="4111"/>
    <cellStyle name="Note 2 31 4 2 2" xfId="44888"/>
    <cellStyle name="Note 2 31 4 2 3" xfId="44887"/>
    <cellStyle name="Note 2 31 4 3" xfId="5706"/>
    <cellStyle name="Note 2 31 4 3 2" xfId="44889"/>
    <cellStyle name="Note 2 31 4 4" xfId="7285"/>
    <cellStyle name="Note 2 31 4 4 2" xfId="44890"/>
    <cellStyle name="Note 2 31 4 5" xfId="8813"/>
    <cellStyle name="Note 2 31 4 5 2" xfId="44891"/>
    <cellStyle name="Note 2 31 4 6" xfId="10287"/>
    <cellStyle name="Note 2 31 4 6 2" xfId="44892"/>
    <cellStyle name="Note 2 31 4 7" xfId="12175"/>
    <cellStyle name="Note 2 31 4 8" xfId="13876"/>
    <cellStyle name="Note 2 31 4 9" xfId="15489"/>
    <cellStyle name="Note 2 31 5" xfId="1930"/>
    <cellStyle name="Note 2 31 5 2" xfId="44894"/>
    <cellStyle name="Note 2 31 5 2 2" xfId="44895"/>
    <cellStyle name="Note 2 31 5 3" xfId="44896"/>
    <cellStyle name="Note 2 31 5 4" xfId="44897"/>
    <cellStyle name="Note 2 31 5 5" xfId="44898"/>
    <cellStyle name="Note 2 31 5 6" xfId="44899"/>
    <cellStyle name="Note 2 31 5 7" xfId="44893"/>
    <cellStyle name="Note 2 31 6" xfId="3600"/>
    <cellStyle name="Note 2 31 6 2" xfId="44901"/>
    <cellStyle name="Note 2 31 6 2 2" xfId="44902"/>
    <cellStyle name="Note 2 31 6 3" xfId="44903"/>
    <cellStyle name="Note 2 31 6 4" xfId="44904"/>
    <cellStyle name="Note 2 31 6 5" xfId="44905"/>
    <cellStyle name="Note 2 31 6 6" xfId="44906"/>
    <cellStyle name="Note 2 31 6 7" xfId="44900"/>
    <cellStyle name="Note 2 31 7" xfId="5204"/>
    <cellStyle name="Note 2 31 7 2" xfId="44908"/>
    <cellStyle name="Note 2 31 7 2 2" xfId="44909"/>
    <cellStyle name="Note 2 31 7 3" xfId="44910"/>
    <cellStyle name="Note 2 31 7 4" xfId="44911"/>
    <cellStyle name="Note 2 31 7 5" xfId="44912"/>
    <cellStyle name="Note 2 31 7 6" xfId="44913"/>
    <cellStyle name="Note 2 31 7 7" xfId="44907"/>
    <cellStyle name="Note 2 31 8" xfId="6796"/>
    <cellStyle name="Note 2 31 8 2" xfId="44915"/>
    <cellStyle name="Note 2 31 8 2 2" xfId="44916"/>
    <cellStyle name="Note 2 31 8 3" xfId="44917"/>
    <cellStyle name="Note 2 31 8 4" xfId="44918"/>
    <cellStyle name="Note 2 31 8 5" xfId="44919"/>
    <cellStyle name="Note 2 31 8 6" xfId="44920"/>
    <cellStyle name="Note 2 31 8 7" xfId="44914"/>
    <cellStyle name="Note 2 31 9" xfId="8368"/>
    <cellStyle name="Note 2 31 9 2" xfId="44922"/>
    <cellStyle name="Note 2 31 9 2 2" xfId="44923"/>
    <cellStyle name="Note 2 31 9 3" xfId="44924"/>
    <cellStyle name="Note 2 31 9 4" xfId="44925"/>
    <cellStyle name="Note 2 31 9 5" xfId="44926"/>
    <cellStyle name="Note 2 31 9 6" xfId="44927"/>
    <cellStyle name="Note 2 31 9 7" xfId="44921"/>
    <cellStyle name="Note 2 32" xfId="600"/>
    <cellStyle name="Note 2 32 10" xfId="9959"/>
    <cellStyle name="Note 2 32 10 2" xfId="44929"/>
    <cellStyle name="Note 2 32 10 2 2" xfId="44930"/>
    <cellStyle name="Note 2 32 10 3" xfId="44931"/>
    <cellStyle name="Note 2 32 10 4" xfId="44932"/>
    <cellStyle name="Note 2 32 10 5" xfId="44933"/>
    <cellStyle name="Note 2 32 10 6" xfId="44934"/>
    <cellStyle name="Note 2 32 10 7" xfId="44928"/>
    <cellStyle name="Note 2 32 11" xfId="11742"/>
    <cellStyle name="Note 2 32 11 2" xfId="44936"/>
    <cellStyle name="Note 2 32 11 2 2" xfId="44937"/>
    <cellStyle name="Note 2 32 11 3" xfId="44938"/>
    <cellStyle name="Note 2 32 11 4" xfId="44939"/>
    <cellStyle name="Note 2 32 11 5" xfId="44940"/>
    <cellStyle name="Note 2 32 11 6" xfId="44941"/>
    <cellStyle name="Note 2 32 11 7" xfId="44935"/>
    <cellStyle name="Note 2 32 12" xfId="13444"/>
    <cellStyle name="Note 2 32 12 2" xfId="44943"/>
    <cellStyle name="Note 2 32 12 2 2" xfId="44944"/>
    <cellStyle name="Note 2 32 12 3" xfId="44945"/>
    <cellStyle name="Note 2 32 12 4" xfId="44946"/>
    <cellStyle name="Note 2 32 12 5" xfId="44947"/>
    <cellStyle name="Note 2 32 12 6" xfId="44942"/>
    <cellStyle name="Note 2 32 13" xfId="15056"/>
    <cellStyle name="Note 2 32 13 2" xfId="44949"/>
    <cellStyle name="Note 2 32 13 3" xfId="44948"/>
    <cellStyle name="Note 2 32 14" xfId="16667"/>
    <cellStyle name="Note 2 32 14 2" xfId="44951"/>
    <cellStyle name="Note 2 32 14 3" xfId="44950"/>
    <cellStyle name="Note 2 32 15" xfId="18269"/>
    <cellStyle name="Note 2 32 15 2" xfId="44952"/>
    <cellStyle name="Note 2 32 16" xfId="19872"/>
    <cellStyle name="Note 2 32 16 2" xfId="44953"/>
    <cellStyle name="Note 2 32 17" xfId="21466"/>
    <cellStyle name="Note 2 32 17 2" xfId="44954"/>
    <cellStyle name="Note 2 32 18" xfId="23042"/>
    <cellStyle name="Note 2 32 18 2" xfId="44955"/>
    <cellStyle name="Note 2 32 19" xfId="24556"/>
    <cellStyle name="Note 2 32 2" xfId="1190"/>
    <cellStyle name="Note 2 32 2 10" xfId="16017"/>
    <cellStyle name="Note 2 32 2 11" xfId="17622"/>
    <cellStyle name="Note 2 32 2 12" xfId="19225"/>
    <cellStyle name="Note 2 32 2 13" xfId="20817"/>
    <cellStyle name="Note 2 32 2 14" xfId="22394"/>
    <cellStyle name="Note 2 32 2 15" xfId="23915"/>
    <cellStyle name="Note 2 32 2 16" xfId="25388"/>
    <cellStyle name="Note 2 32 2 2" xfId="2976"/>
    <cellStyle name="Note 2 32 2 2 2" xfId="44957"/>
    <cellStyle name="Note 2 32 2 2 3" xfId="44956"/>
    <cellStyle name="Note 2 32 2 3" xfId="4639"/>
    <cellStyle name="Note 2 32 2 3 2" xfId="44958"/>
    <cellStyle name="Note 2 32 2 4" xfId="6231"/>
    <cellStyle name="Note 2 32 2 4 2" xfId="44959"/>
    <cellStyle name="Note 2 32 2 5" xfId="7803"/>
    <cellStyle name="Note 2 32 2 5 2" xfId="44960"/>
    <cellStyle name="Note 2 32 2 6" xfId="9318"/>
    <cellStyle name="Note 2 32 2 6 2" xfId="44961"/>
    <cellStyle name="Note 2 32 2 7" xfId="10791"/>
    <cellStyle name="Note 2 32 2 8" xfId="12704"/>
    <cellStyle name="Note 2 32 2 9" xfId="14405"/>
    <cellStyle name="Note 2 32 3" xfId="1598"/>
    <cellStyle name="Note 2 32 3 10" xfId="16389"/>
    <cellStyle name="Note 2 32 3 11" xfId="17994"/>
    <cellStyle name="Note 2 32 3 12" xfId="19597"/>
    <cellStyle name="Note 2 32 3 13" xfId="21189"/>
    <cellStyle name="Note 2 32 3 14" xfId="22766"/>
    <cellStyle name="Note 2 32 3 15" xfId="24287"/>
    <cellStyle name="Note 2 32 3 16" xfId="25760"/>
    <cellStyle name="Note 2 32 3 2" xfId="3348"/>
    <cellStyle name="Note 2 32 3 2 2" xfId="44963"/>
    <cellStyle name="Note 2 32 3 2 3" xfId="44962"/>
    <cellStyle name="Note 2 32 3 3" xfId="5011"/>
    <cellStyle name="Note 2 32 3 3 2" xfId="44964"/>
    <cellStyle name="Note 2 32 3 4" xfId="6603"/>
    <cellStyle name="Note 2 32 3 4 2" xfId="44965"/>
    <cellStyle name="Note 2 32 3 5" xfId="8175"/>
    <cellStyle name="Note 2 32 3 5 2" xfId="44966"/>
    <cellStyle name="Note 2 32 3 6" xfId="9690"/>
    <cellStyle name="Note 2 32 3 6 2" xfId="44967"/>
    <cellStyle name="Note 2 32 3 7" xfId="11163"/>
    <cellStyle name="Note 2 32 3 8" xfId="13076"/>
    <cellStyle name="Note 2 32 3 9" xfId="14777"/>
    <cellStyle name="Note 2 32 4" xfId="2532"/>
    <cellStyle name="Note 2 32 4 10" xfId="17179"/>
    <cellStyle name="Note 2 32 4 11" xfId="18782"/>
    <cellStyle name="Note 2 32 4 12" xfId="20379"/>
    <cellStyle name="Note 2 32 4 13" xfId="21955"/>
    <cellStyle name="Note 2 32 4 14" xfId="23487"/>
    <cellStyle name="Note 2 32 4 15" xfId="24960"/>
    <cellStyle name="Note 2 32 4 2" xfId="4195"/>
    <cellStyle name="Note 2 32 4 2 2" xfId="44969"/>
    <cellStyle name="Note 2 32 4 2 3" xfId="44968"/>
    <cellStyle name="Note 2 32 4 3" xfId="5789"/>
    <cellStyle name="Note 2 32 4 3 2" xfId="44970"/>
    <cellStyle name="Note 2 32 4 4" xfId="7365"/>
    <cellStyle name="Note 2 32 4 4 2" xfId="44971"/>
    <cellStyle name="Note 2 32 4 5" xfId="8890"/>
    <cellStyle name="Note 2 32 4 5 2" xfId="44972"/>
    <cellStyle name="Note 2 32 4 6" xfId="10363"/>
    <cellStyle name="Note 2 32 4 6 2" xfId="44973"/>
    <cellStyle name="Note 2 32 4 7" xfId="12260"/>
    <cellStyle name="Note 2 32 4 8" xfId="13961"/>
    <cellStyle name="Note 2 32 4 9" xfId="15573"/>
    <cellStyle name="Note 2 32 5" xfId="2015"/>
    <cellStyle name="Note 2 32 5 2" xfId="44975"/>
    <cellStyle name="Note 2 32 5 2 2" xfId="44976"/>
    <cellStyle name="Note 2 32 5 3" xfId="44977"/>
    <cellStyle name="Note 2 32 5 4" xfId="44978"/>
    <cellStyle name="Note 2 32 5 5" xfId="44979"/>
    <cellStyle name="Note 2 32 5 6" xfId="44980"/>
    <cellStyle name="Note 2 32 5 7" xfId="44974"/>
    <cellStyle name="Note 2 32 6" xfId="3684"/>
    <cellStyle name="Note 2 32 6 2" xfId="44982"/>
    <cellStyle name="Note 2 32 6 2 2" xfId="44983"/>
    <cellStyle name="Note 2 32 6 3" xfId="44984"/>
    <cellStyle name="Note 2 32 6 4" xfId="44985"/>
    <cellStyle name="Note 2 32 6 5" xfId="44986"/>
    <cellStyle name="Note 2 32 6 6" xfId="44987"/>
    <cellStyle name="Note 2 32 6 7" xfId="44981"/>
    <cellStyle name="Note 2 32 7" xfId="5287"/>
    <cellStyle name="Note 2 32 7 2" xfId="44989"/>
    <cellStyle name="Note 2 32 7 2 2" xfId="44990"/>
    <cellStyle name="Note 2 32 7 3" xfId="44991"/>
    <cellStyle name="Note 2 32 7 4" xfId="44992"/>
    <cellStyle name="Note 2 32 7 5" xfId="44993"/>
    <cellStyle name="Note 2 32 7 6" xfId="44994"/>
    <cellStyle name="Note 2 32 7 7" xfId="44988"/>
    <cellStyle name="Note 2 32 8" xfId="6876"/>
    <cellStyle name="Note 2 32 8 2" xfId="44996"/>
    <cellStyle name="Note 2 32 8 2 2" xfId="44997"/>
    <cellStyle name="Note 2 32 8 3" xfId="44998"/>
    <cellStyle name="Note 2 32 8 4" xfId="44999"/>
    <cellStyle name="Note 2 32 8 5" xfId="45000"/>
    <cellStyle name="Note 2 32 8 6" xfId="45001"/>
    <cellStyle name="Note 2 32 8 7" xfId="44995"/>
    <cellStyle name="Note 2 32 9" xfId="8445"/>
    <cellStyle name="Note 2 32 9 2" xfId="45003"/>
    <cellStyle name="Note 2 32 9 2 2" xfId="45004"/>
    <cellStyle name="Note 2 32 9 3" xfId="45005"/>
    <cellStyle name="Note 2 32 9 4" xfId="45006"/>
    <cellStyle name="Note 2 32 9 5" xfId="45007"/>
    <cellStyle name="Note 2 32 9 6" xfId="45008"/>
    <cellStyle name="Note 2 32 9 7" xfId="45002"/>
    <cellStyle name="Note 2 33" xfId="609"/>
    <cellStyle name="Note 2 33 10" xfId="9968"/>
    <cellStyle name="Note 2 33 10 2" xfId="45010"/>
    <cellStyle name="Note 2 33 10 2 2" xfId="45011"/>
    <cellStyle name="Note 2 33 10 3" xfId="45012"/>
    <cellStyle name="Note 2 33 10 4" xfId="45013"/>
    <cellStyle name="Note 2 33 10 5" xfId="45014"/>
    <cellStyle name="Note 2 33 10 6" xfId="45015"/>
    <cellStyle name="Note 2 33 10 7" xfId="45009"/>
    <cellStyle name="Note 2 33 11" xfId="11751"/>
    <cellStyle name="Note 2 33 11 2" xfId="45017"/>
    <cellStyle name="Note 2 33 11 2 2" xfId="45018"/>
    <cellStyle name="Note 2 33 11 3" xfId="45019"/>
    <cellStyle name="Note 2 33 11 4" xfId="45020"/>
    <cellStyle name="Note 2 33 11 5" xfId="45021"/>
    <cellStyle name="Note 2 33 11 6" xfId="45022"/>
    <cellStyle name="Note 2 33 11 7" xfId="45016"/>
    <cellStyle name="Note 2 33 12" xfId="13453"/>
    <cellStyle name="Note 2 33 12 2" xfId="45024"/>
    <cellStyle name="Note 2 33 12 2 2" xfId="45025"/>
    <cellStyle name="Note 2 33 12 3" xfId="45026"/>
    <cellStyle name="Note 2 33 12 4" xfId="45027"/>
    <cellStyle name="Note 2 33 12 5" xfId="45028"/>
    <cellStyle name="Note 2 33 12 6" xfId="45023"/>
    <cellStyle name="Note 2 33 13" xfId="15065"/>
    <cellStyle name="Note 2 33 13 2" xfId="45030"/>
    <cellStyle name="Note 2 33 13 3" xfId="45029"/>
    <cellStyle name="Note 2 33 14" xfId="16676"/>
    <cellStyle name="Note 2 33 14 2" xfId="45032"/>
    <cellStyle name="Note 2 33 14 3" xfId="45031"/>
    <cellStyle name="Note 2 33 15" xfId="18278"/>
    <cellStyle name="Note 2 33 15 2" xfId="45033"/>
    <cellStyle name="Note 2 33 16" xfId="19881"/>
    <cellStyle name="Note 2 33 16 2" xfId="45034"/>
    <cellStyle name="Note 2 33 17" xfId="21475"/>
    <cellStyle name="Note 2 33 17 2" xfId="45035"/>
    <cellStyle name="Note 2 33 18" xfId="23051"/>
    <cellStyle name="Note 2 33 18 2" xfId="45036"/>
    <cellStyle name="Note 2 33 19" xfId="24565"/>
    <cellStyle name="Note 2 33 2" xfId="1199"/>
    <cellStyle name="Note 2 33 2 10" xfId="16026"/>
    <cellStyle name="Note 2 33 2 11" xfId="17631"/>
    <cellStyle name="Note 2 33 2 12" xfId="19234"/>
    <cellStyle name="Note 2 33 2 13" xfId="20826"/>
    <cellStyle name="Note 2 33 2 14" xfId="22403"/>
    <cellStyle name="Note 2 33 2 15" xfId="23924"/>
    <cellStyle name="Note 2 33 2 16" xfId="25397"/>
    <cellStyle name="Note 2 33 2 2" xfId="2985"/>
    <cellStyle name="Note 2 33 2 2 2" xfId="45038"/>
    <cellStyle name="Note 2 33 2 2 3" xfId="45037"/>
    <cellStyle name="Note 2 33 2 3" xfId="4648"/>
    <cellStyle name="Note 2 33 2 3 2" xfId="45039"/>
    <cellStyle name="Note 2 33 2 4" xfId="6240"/>
    <cellStyle name="Note 2 33 2 4 2" xfId="45040"/>
    <cellStyle name="Note 2 33 2 5" xfId="7812"/>
    <cellStyle name="Note 2 33 2 5 2" xfId="45041"/>
    <cellStyle name="Note 2 33 2 6" xfId="9327"/>
    <cellStyle name="Note 2 33 2 6 2" xfId="45042"/>
    <cellStyle name="Note 2 33 2 7" xfId="10800"/>
    <cellStyle name="Note 2 33 2 8" xfId="12713"/>
    <cellStyle name="Note 2 33 2 9" xfId="14414"/>
    <cellStyle name="Note 2 33 3" xfId="1607"/>
    <cellStyle name="Note 2 33 3 10" xfId="16398"/>
    <cellStyle name="Note 2 33 3 11" xfId="18003"/>
    <cellStyle name="Note 2 33 3 12" xfId="19606"/>
    <cellStyle name="Note 2 33 3 13" xfId="21198"/>
    <cellStyle name="Note 2 33 3 14" xfId="22775"/>
    <cellStyle name="Note 2 33 3 15" xfId="24296"/>
    <cellStyle name="Note 2 33 3 16" xfId="25769"/>
    <cellStyle name="Note 2 33 3 2" xfId="3357"/>
    <cellStyle name="Note 2 33 3 2 2" xfId="45044"/>
    <cellStyle name="Note 2 33 3 2 3" xfId="45043"/>
    <cellStyle name="Note 2 33 3 3" xfId="5020"/>
    <cellStyle name="Note 2 33 3 3 2" xfId="45045"/>
    <cellStyle name="Note 2 33 3 4" xfId="6612"/>
    <cellStyle name="Note 2 33 3 4 2" xfId="45046"/>
    <cellStyle name="Note 2 33 3 5" xfId="8184"/>
    <cellStyle name="Note 2 33 3 5 2" xfId="45047"/>
    <cellStyle name="Note 2 33 3 6" xfId="9699"/>
    <cellStyle name="Note 2 33 3 6 2" xfId="45048"/>
    <cellStyle name="Note 2 33 3 7" xfId="11172"/>
    <cellStyle name="Note 2 33 3 8" xfId="13085"/>
    <cellStyle name="Note 2 33 3 9" xfId="14786"/>
    <cellStyle name="Note 2 33 4" xfId="2541"/>
    <cellStyle name="Note 2 33 4 10" xfId="17188"/>
    <cellStyle name="Note 2 33 4 11" xfId="18791"/>
    <cellStyle name="Note 2 33 4 12" xfId="20388"/>
    <cellStyle name="Note 2 33 4 13" xfId="21964"/>
    <cellStyle name="Note 2 33 4 14" xfId="23496"/>
    <cellStyle name="Note 2 33 4 15" xfId="24969"/>
    <cellStyle name="Note 2 33 4 2" xfId="4204"/>
    <cellStyle name="Note 2 33 4 2 2" xfId="45050"/>
    <cellStyle name="Note 2 33 4 2 3" xfId="45049"/>
    <cellStyle name="Note 2 33 4 3" xfId="5798"/>
    <cellStyle name="Note 2 33 4 3 2" xfId="45051"/>
    <cellStyle name="Note 2 33 4 4" xfId="7374"/>
    <cellStyle name="Note 2 33 4 4 2" xfId="45052"/>
    <cellStyle name="Note 2 33 4 5" xfId="8899"/>
    <cellStyle name="Note 2 33 4 5 2" xfId="45053"/>
    <cellStyle name="Note 2 33 4 6" xfId="10372"/>
    <cellStyle name="Note 2 33 4 6 2" xfId="45054"/>
    <cellStyle name="Note 2 33 4 7" xfId="12269"/>
    <cellStyle name="Note 2 33 4 8" xfId="13970"/>
    <cellStyle name="Note 2 33 4 9" xfId="15582"/>
    <cellStyle name="Note 2 33 5" xfId="2024"/>
    <cellStyle name="Note 2 33 5 2" xfId="45056"/>
    <cellStyle name="Note 2 33 5 2 2" xfId="45057"/>
    <cellStyle name="Note 2 33 5 3" xfId="45058"/>
    <cellStyle name="Note 2 33 5 4" xfId="45059"/>
    <cellStyle name="Note 2 33 5 5" xfId="45060"/>
    <cellStyle name="Note 2 33 5 6" xfId="45061"/>
    <cellStyle name="Note 2 33 5 7" xfId="45055"/>
    <cellStyle name="Note 2 33 6" xfId="3693"/>
    <cellStyle name="Note 2 33 6 2" xfId="45063"/>
    <cellStyle name="Note 2 33 6 2 2" xfId="45064"/>
    <cellStyle name="Note 2 33 6 3" xfId="45065"/>
    <cellStyle name="Note 2 33 6 4" xfId="45066"/>
    <cellStyle name="Note 2 33 6 5" xfId="45067"/>
    <cellStyle name="Note 2 33 6 6" xfId="45068"/>
    <cellStyle name="Note 2 33 6 7" xfId="45062"/>
    <cellStyle name="Note 2 33 7" xfId="5296"/>
    <cellStyle name="Note 2 33 7 2" xfId="45070"/>
    <cellStyle name="Note 2 33 7 2 2" xfId="45071"/>
    <cellStyle name="Note 2 33 7 3" xfId="45072"/>
    <cellStyle name="Note 2 33 7 4" xfId="45073"/>
    <cellStyle name="Note 2 33 7 5" xfId="45074"/>
    <cellStyle name="Note 2 33 7 6" xfId="45075"/>
    <cellStyle name="Note 2 33 7 7" xfId="45069"/>
    <cellStyle name="Note 2 33 8" xfId="6885"/>
    <cellStyle name="Note 2 33 8 2" xfId="45077"/>
    <cellStyle name="Note 2 33 8 2 2" xfId="45078"/>
    <cellStyle name="Note 2 33 8 3" xfId="45079"/>
    <cellStyle name="Note 2 33 8 4" xfId="45080"/>
    <cellStyle name="Note 2 33 8 5" xfId="45081"/>
    <cellStyle name="Note 2 33 8 6" xfId="45082"/>
    <cellStyle name="Note 2 33 8 7" xfId="45076"/>
    <cellStyle name="Note 2 33 9" xfId="8454"/>
    <cellStyle name="Note 2 33 9 2" xfId="45084"/>
    <cellStyle name="Note 2 33 9 2 2" xfId="45085"/>
    <cellStyle name="Note 2 33 9 3" xfId="45086"/>
    <cellStyle name="Note 2 33 9 4" xfId="45087"/>
    <cellStyle name="Note 2 33 9 5" xfId="45088"/>
    <cellStyle name="Note 2 33 9 6" xfId="45089"/>
    <cellStyle name="Note 2 33 9 7" xfId="45083"/>
    <cellStyle name="Note 2 34" xfId="553"/>
    <cellStyle name="Note 2 34 10" xfId="9915"/>
    <cellStyle name="Note 2 34 10 2" xfId="45091"/>
    <cellStyle name="Note 2 34 10 2 2" xfId="45092"/>
    <cellStyle name="Note 2 34 10 3" xfId="45093"/>
    <cellStyle name="Note 2 34 10 4" xfId="45094"/>
    <cellStyle name="Note 2 34 10 5" xfId="45095"/>
    <cellStyle name="Note 2 34 10 6" xfId="45096"/>
    <cellStyle name="Note 2 34 10 7" xfId="45090"/>
    <cellStyle name="Note 2 34 11" xfId="11695"/>
    <cellStyle name="Note 2 34 11 2" xfId="45098"/>
    <cellStyle name="Note 2 34 11 2 2" xfId="45099"/>
    <cellStyle name="Note 2 34 11 3" xfId="45100"/>
    <cellStyle name="Note 2 34 11 4" xfId="45101"/>
    <cellStyle name="Note 2 34 11 5" xfId="45102"/>
    <cellStyle name="Note 2 34 11 6" xfId="45103"/>
    <cellStyle name="Note 2 34 11 7" xfId="45097"/>
    <cellStyle name="Note 2 34 12" xfId="13397"/>
    <cellStyle name="Note 2 34 12 2" xfId="45105"/>
    <cellStyle name="Note 2 34 12 2 2" xfId="45106"/>
    <cellStyle name="Note 2 34 12 3" xfId="45107"/>
    <cellStyle name="Note 2 34 12 4" xfId="45108"/>
    <cellStyle name="Note 2 34 12 5" xfId="45109"/>
    <cellStyle name="Note 2 34 12 6" xfId="45104"/>
    <cellStyle name="Note 2 34 13" xfId="15009"/>
    <cellStyle name="Note 2 34 13 2" xfId="45111"/>
    <cellStyle name="Note 2 34 13 3" xfId="45110"/>
    <cellStyle name="Note 2 34 14" xfId="16620"/>
    <cellStyle name="Note 2 34 14 2" xfId="45113"/>
    <cellStyle name="Note 2 34 14 3" xfId="45112"/>
    <cellStyle name="Note 2 34 15" xfId="18224"/>
    <cellStyle name="Note 2 34 15 2" xfId="45114"/>
    <cellStyle name="Note 2 34 16" xfId="19827"/>
    <cellStyle name="Note 2 34 16 2" xfId="45115"/>
    <cellStyle name="Note 2 34 17" xfId="21420"/>
    <cellStyle name="Note 2 34 17 2" xfId="45116"/>
    <cellStyle name="Note 2 34 18" xfId="22997"/>
    <cellStyle name="Note 2 34 18 2" xfId="45117"/>
    <cellStyle name="Note 2 34 19" xfId="24512"/>
    <cellStyle name="Note 2 34 2" xfId="1143"/>
    <cellStyle name="Note 2 34 2 10" xfId="15973"/>
    <cellStyle name="Note 2 34 2 11" xfId="17578"/>
    <cellStyle name="Note 2 34 2 12" xfId="19181"/>
    <cellStyle name="Note 2 34 2 13" xfId="20773"/>
    <cellStyle name="Note 2 34 2 14" xfId="22350"/>
    <cellStyle name="Note 2 34 2 15" xfId="23871"/>
    <cellStyle name="Note 2 34 2 16" xfId="25344"/>
    <cellStyle name="Note 2 34 2 2" xfId="2932"/>
    <cellStyle name="Note 2 34 2 2 2" xfId="45119"/>
    <cellStyle name="Note 2 34 2 2 3" xfId="45118"/>
    <cellStyle name="Note 2 34 2 3" xfId="4595"/>
    <cellStyle name="Note 2 34 2 3 2" xfId="45120"/>
    <cellStyle name="Note 2 34 2 4" xfId="6187"/>
    <cellStyle name="Note 2 34 2 4 2" xfId="45121"/>
    <cellStyle name="Note 2 34 2 5" xfId="7759"/>
    <cellStyle name="Note 2 34 2 5 2" xfId="45122"/>
    <cellStyle name="Note 2 34 2 6" xfId="9274"/>
    <cellStyle name="Note 2 34 2 6 2" xfId="45123"/>
    <cellStyle name="Note 2 34 2 7" xfId="10747"/>
    <cellStyle name="Note 2 34 2 8" xfId="12660"/>
    <cellStyle name="Note 2 34 2 9" xfId="14361"/>
    <cellStyle name="Note 2 34 3" xfId="1551"/>
    <cellStyle name="Note 2 34 3 10" xfId="16345"/>
    <cellStyle name="Note 2 34 3 11" xfId="17950"/>
    <cellStyle name="Note 2 34 3 12" xfId="19553"/>
    <cellStyle name="Note 2 34 3 13" xfId="21145"/>
    <cellStyle name="Note 2 34 3 14" xfId="22722"/>
    <cellStyle name="Note 2 34 3 15" xfId="24243"/>
    <cellStyle name="Note 2 34 3 16" xfId="25716"/>
    <cellStyle name="Note 2 34 3 2" xfId="3304"/>
    <cellStyle name="Note 2 34 3 2 2" xfId="45125"/>
    <cellStyle name="Note 2 34 3 2 3" xfId="45124"/>
    <cellStyle name="Note 2 34 3 3" xfId="4967"/>
    <cellStyle name="Note 2 34 3 3 2" xfId="45126"/>
    <cellStyle name="Note 2 34 3 4" xfId="6559"/>
    <cellStyle name="Note 2 34 3 4 2" xfId="45127"/>
    <cellStyle name="Note 2 34 3 5" xfId="8131"/>
    <cellStyle name="Note 2 34 3 5 2" xfId="45128"/>
    <cellStyle name="Note 2 34 3 6" xfId="9646"/>
    <cellStyle name="Note 2 34 3 6 2" xfId="45129"/>
    <cellStyle name="Note 2 34 3 7" xfId="11119"/>
    <cellStyle name="Note 2 34 3 8" xfId="13032"/>
    <cellStyle name="Note 2 34 3 9" xfId="14733"/>
    <cellStyle name="Note 2 34 4" xfId="2485"/>
    <cellStyle name="Note 2 34 4 10" xfId="17132"/>
    <cellStyle name="Note 2 34 4 11" xfId="18736"/>
    <cellStyle name="Note 2 34 4 12" xfId="20333"/>
    <cellStyle name="Note 2 34 4 13" xfId="21910"/>
    <cellStyle name="Note 2 34 4 14" xfId="23443"/>
    <cellStyle name="Note 2 34 4 15" xfId="24916"/>
    <cellStyle name="Note 2 34 4 2" xfId="4148"/>
    <cellStyle name="Note 2 34 4 2 2" xfId="45131"/>
    <cellStyle name="Note 2 34 4 2 3" xfId="45130"/>
    <cellStyle name="Note 2 34 4 3" xfId="5743"/>
    <cellStyle name="Note 2 34 4 3 2" xfId="45132"/>
    <cellStyle name="Note 2 34 4 4" xfId="7321"/>
    <cellStyle name="Note 2 34 4 4 2" xfId="45133"/>
    <cellStyle name="Note 2 34 4 5" xfId="8846"/>
    <cellStyle name="Note 2 34 4 5 2" xfId="45134"/>
    <cellStyle name="Note 2 34 4 6" xfId="10319"/>
    <cellStyle name="Note 2 34 4 6 2" xfId="45135"/>
    <cellStyle name="Note 2 34 4 7" xfId="12213"/>
    <cellStyle name="Note 2 34 4 8" xfId="13914"/>
    <cellStyle name="Note 2 34 4 9" xfId="15526"/>
    <cellStyle name="Note 2 34 5" xfId="1968"/>
    <cellStyle name="Note 2 34 5 2" xfId="45137"/>
    <cellStyle name="Note 2 34 5 2 2" xfId="45138"/>
    <cellStyle name="Note 2 34 5 3" xfId="45139"/>
    <cellStyle name="Note 2 34 5 4" xfId="45140"/>
    <cellStyle name="Note 2 34 5 5" xfId="45141"/>
    <cellStyle name="Note 2 34 5 6" xfId="45142"/>
    <cellStyle name="Note 2 34 5 7" xfId="45136"/>
    <cellStyle name="Note 2 34 6" xfId="3637"/>
    <cellStyle name="Note 2 34 6 2" xfId="45144"/>
    <cellStyle name="Note 2 34 6 2 2" xfId="45145"/>
    <cellStyle name="Note 2 34 6 3" xfId="45146"/>
    <cellStyle name="Note 2 34 6 4" xfId="45147"/>
    <cellStyle name="Note 2 34 6 5" xfId="45148"/>
    <cellStyle name="Note 2 34 6 6" xfId="45149"/>
    <cellStyle name="Note 2 34 6 7" xfId="45143"/>
    <cellStyle name="Note 2 34 7" xfId="5240"/>
    <cellStyle name="Note 2 34 7 2" xfId="45151"/>
    <cellStyle name="Note 2 34 7 2 2" xfId="45152"/>
    <cellStyle name="Note 2 34 7 3" xfId="45153"/>
    <cellStyle name="Note 2 34 7 4" xfId="45154"/>
    <cellStyle name="Note 2 34 7 5" xfId="45155"/>
    <cellStyle name="Note 2 34 7 6" xfId="45156"/>
    <cellStyle name="Note 2 34 7 7" xfId="45150"/>
    <cellStyle name="Note 2 34 8" xfId="6831"/>
    <cellStyle name="Note 2 34 8 2" xfId="45158"/>
    <cellStyle name="Note 2 34 8 2 2" xfId="45159"/>
    <cellStyle name="Note 2 34 8 3" xfId="45160"/>
    <cellStyle name="Note 2 34 8 4" xfId="45161"/>
    <cellStyle name="Note 2 34 8 5" xfId="45162"/>
    <cellStyle name="Note 2 34 8 6" xfId="45163"/>
    <cellStyle name="Note 2 34 8 7" xfId="45157"/>
    <cellStyle name="Note 2 34 9" xfId="8400"/>
    <cellStyle name="Note 2 34 9 2" xfId="45165"/>
    <cellStyle name="Note 2 34 9 2 2" xfId="45166"/>
    <cellStyle name="Note 2 34 9 3" xfId="45167"/>
    <cellStyle name="Note 2 34 9 4" xfId="45168"/>
    <cellStyle name="Note 2 34 9 5" xfId="45169"/>
    <cellStyle name="Note 2 34 9 6" xfId="45170"/>
    <cellStyle name="Note 2 34 9 7" xfId="45164"/>
    <cellStyle name="Note 2 35" xfId="502"/>
    <cellStyle name="Note 2 35 10" xfId="9870"/>
    <cellStyle name="Note 2 35 10 2" xfId="45172"/>
    <cellStyle name="Note 2 35 10 2 2" xfId="45173"/>
    <cellStyle name="Note 2 35 10 3" xfId="45174"/>
    <cellStyle name="Note 2 35 10 4" xfId="45175"/>
    <cellStyle name="Note 2 35 10 5" xfId="45176"/>
    <cellStyle name="Note 2 35 10 6" xfId="45177"/>
    <cellStyle name="Note 2 35 10 7" xfId="45171"/>
    <cellStyle name="Note 2 35 11" xfId="11644"/>
    <cellStyle name="Note 2 35 11 2" xfId="45179"/>
    <cellStyle name="Note 2 35 11 2 2" xfId="45180"/>
    <cellStyle name="Note 2 35 11 3" xfId="45181"/>
    <cellStyle name="Note 2 35 11 4" xfId="45182"/>
    <cellStyle name="Note 2 35 11 5" xfId="45183"/>
    <cellStyle name="Note 2 35 11 6" xfId="45184"/>
    <cellStyle name="Note 2 35 11 7" xfId="45178"/>
    <cellStyle name="Note 2 35 12" xfId="13346"/>
    <cellStyle name="Note 2 35 12 2" xfId="45186"/>
    <cellStyle name="Note 2 35 12 2 2" xfId="45187"/>
    <cellStyle name="Note 2 35 12 3" xfId="45188"/>
    <cellStyle name="Note 2 35 12 4" xfId="45189"/>
    <cellStyle name="Note 2 35 12 5" xfId="45190"/>
    <cellStyle name="Note 2 35 12 6" xfId="45185"/>
    <cellStyle name="Note 2 35 13" xfId="14958"/>
    <cellStyle name="Note 2 35 13 2" xfId="45192"/>
    <cellStyle name="Note 2 35 13 3" xfId="45191"/>
    <cellStyle name="Note 2 35 14" xfId="16569"/>
    <cellStyle name="Note 2 35 14 2" xfId="45194"/>
    <cellStyle name="Note 2 35 14 3" xfId="45193"/>
    <cellStyle name="Note 2 35 15" xfId="18174"/>
    <cellStyle name="Note 2 35 15 2" xfId="45195"/>
    <cellStyle name="Note 2 35 16" xfId="19778"/>
    <cellStyle name="Note 2 35 16 2" xfId="45196"/>
    <cellStyle name="Note 2 35 17" xfId="21370"/>
    <cellStyle name="Note 2 35 17 2" xfId="45197"/>
    <cellStyle name="Note 2 35 18" xfId="22952"/>
    <cellStyle name="Note 2 35 18 2" xfId="45198"/>
    <cellStyle name="Note 2 35 19" xfId="24467"/>
    <cellStyle name="Note 2 35 2" xfId="1092"/>
    <cellStyle name="Note 2 35 2 10" xfId="15928"/>
    <cellStyle name="Note 2 35 2 11" xfId="17533"/>
    <cellStyle name="Note 2 35 2 12" xfId="19136"/>
    <cellStyle name="Note 2 35 2 13" xfId="20728"/>
    <cellStyle name="Note 2 35 2 14" xfId="22305"/>
    <cellStyle name="Note 2 35 2 15" xfId="23826"/>
    <cellStyle name="Note 2 35 2 16" xfId="25299"/>
    <cellStyle name="Note 2 35 2 2" xfId="2887"/>
    <cellStyle name="Note 2 35 2 2 2" xfId="45200"/>
    <cellStyle name="Note 2 35 2 2 3" xfId="45199"/>
    <cellStyle name="Note 2 35 2 3" xfId="4550"/>
    <cellStyle name="Note 2 35 2 3 2" xfId="45201"/>
    <cellStyle name="Note 2 35 2 4" xfId="6142"/>
    <cellStyle name="Note 2 35 2 4 2" xfId="45202"/>
    <cellStyle name="Note 2 35 2 5" xfId="7714"/>
    <cellStyle name="Note 2 35 2 5 2" xfId="45203"/>
    <cellStyle name="Note 2 35 2 6" xfId="9229"/>
    <cellStyle name="Note 2 35 2 6 2" xfId="45204"/>
    <cellStyle name="Note 2 35 2 7" xfId="10702"/>
    <cellStyle name="Note 2 35 2 8" xfId="12615"/>
    <cellStyle name="Note 2 35 2 9" xfId="14316"/>
    <cellStyle name="Note 2 35 3" xfId="1500"/>
    <cellStyle name="Note 2 35 3 10" xfId="16300"/>
    <cellStyle name="Note 2 35 3 11" xfId="17905"/>
    <cellStyle name="Note 2 35 3 12" xfId="19508"/>
    <cellStyle name="Note 2 35 3 13" xfId="21100"/>
    <cellStyle name="Note 2 35 3 14" xfId="22677"/>
    <cellStyle name="Note 2 35 3 15" xfId="24198"/>
    <cellStyle name="Note 2 35 3 16" xfId="25671"/>
    <cellStyle name="Note 2 35 3 2" xfId="3259"/>
    <cellStyle name="Note 2 35 3 2 2" xfId="45206"/>
    <cellStyle name="Note 2 35 3 2 3" xfId="45205"/>
    <cellStyle name="Note 2 35 3 3" xfId="4922"/>
    <cellStyle name="Note 2 35 3 3 2" xfId="45207"/>
    <cellStyle name="Note 2 35 3 4" xfId="6514"/>
    <cellStyle name="Note 2 35 3 4 2" xfId="45208"/>
    <cellStyle name="Note 2 35 3 5" xfId="8086"/>
    <cellStyle name="Note 2 35 3 5 2" xfId="45209"/>
    <cellStyle name="Note 2 35 3 6" xfId="9601"/>
    <cellStyle name="Note 2 35 3 6 2" xfId="45210"/>
    <cellStyle name="Note 2 35 3 7" xfId="11074"/>
    <cellStyle name="Note 2 35 3 8" xfId="12987"/>
    <cellStyle name="Note 2 35 3 9" xfId="14688"/>
    <cellStyle name="Note 2 35 4" xfId="2434"/>
    <cellStyle name="Note 2 35 4 10" xfId="17081"/>
    <cellStyle name="Note 2 35 4 11" xfId="18685"/>
    <cellStyle name="Note 2 35 4 12" xfId="20283"/>
    <cellStyle name="Note 2 35 4 13" xfId="21861"/>
    <cellStyle name="Note 2 35 4 14" xfId="23397"/>
    <cellStyle name="Note 2 35 4 15" xfId="24871"/>
    <cellStyle name="Note 2 35 4 2" xfId="4098"/>
    <cellStyle name="Note 2 35 4 2 2" xfId="45212"/>
    <cellStyle name="Note 2 35 4 2 3" xfId="45211"/>
    <cellStyle name="Note 2 35 4 3" xfId="5693"/>
    <cellStyle name="Note 2 35 4 3 2" xfId="45213"/>
    <cellStyle name="Note 2 35 4 4" xfId="7272"/>
    <cellStyle name="Note 2 35 4 4 2" xfId="45214"/>
    <cellStyle name="Note 2 35 4 5" xfId="8800"/>
    <cellStyle name="Note 2 35 4 5 2" xfId="45215"/>
    <cellStyle name="Note 2 35 4 6" xfId="10274"/>
    <cellStyle name="Note 2 35 4 6 2" xfId="45216"/>
    <cellStyle name="Note 2 35 4 7" xfId="12162"/>
    <cellStyle name="Note 2 35 4 8" xfId="13863"/>
    <cellStyle name="Note 2 35 4 9" xfId="15476"/>
    <cellStyle name="Note 2 35 5" xfId="1917"/>
    <cellStyle name="Note 2 35 5 2" xfId="45218"/>
    <cellStyle name="Note 2 35 5 2 2" xfId="45219"/>
    <cellStyle name="Note 2 35 5 3" xfId="45220"/>
    <cellStyle name="Note 2 35 5 4" xfId="45221"/>
    <cellStyle name="Note 2 35 5 5" xfId="45222"/>
    <cellStyle name="Note 2 35 5 6" xfId="45223"/>
    <cellStyle name="Note 2 35 5 7" xfId="45217"/>
    <cellStyle name="Note 2 35 6" xfId="3587"/>
    <cellStyle name="Note 2 35 6 2" xfId="45225"/>
    <cellStyle name="Note 2 35 6 2 2" xfId="45226"/>
    <cellStyle name="Note 2 35 6 3" xfId="45227"/>
    <cellStyle name="Note 2 35 6 4" xfId="45228"/>
    <cellStyle name="Note 2 35 6 5" xfId="45229"/>
    <cellStyle name="Note 2 35 6 6" xfId="45230"/>
    <cellStyle name="Note 2 35 6 7" xfId="45224"/>
    <cellStyle name="Note 2 35 7" xfId="5191"/>
    <cellStyle name="Note 2 35 7 2" xfId="45232"/>
    <cellStyle name="Note 2 35 7 2 2" xfId="45233"/>
    <cellStyle name="Note 2 35 7 3" xfId="45234"/>
    <cellStyle name="Note 2 35 7 4" xfId="45235"/>
    <cellStyle name="Note 2 35 7 5" xfId="45236"/>
    <cellStyle name="Note 2 35 7 6" xfId="45237"/>
    <cellStyle name="Note 2 35 7 7" xfId="45231"/>
    <cellStyle name="Note 2 35 8" xfId="6783"/>
    <cellStyle name="Note 2 35 8 2" xfId="45239"/>
    <cellStyle name="Note 2 35 8 2 2" xfId="45240"/>
    <cellStyle name="Note 2 35 8 3" xfId="45241"/>
    <cellStyle name="Note 2 35 8 4" xfId="45242"/>
    <cellStyle name="Note 2 35 8 5" xfId="45243"/>
    <cellStyle name="Note 2 35 8 6" xfId="45244"/>
    <cellStyle name="Note 2 35 8 7" xfId="45238"/>
    <cellStyle name="Note 2 35 9" xfId="8355"/>
    <cellStyle name="Note 2 35 9 2" xfId="45246"/>
    <cellStyle name="Note 2 35 9 2 2" xfId="45247"/>
    <cellStyle name="Note 2 35 9 3" xfId="45248"/>
    <cellStyle name="Note 2 35 9 4" xfId="45249"/>
    <cellStyle name="Note 2 35 9 5" xfId="45250"/>
    <cellStyle name="Note 2 35 9 6" xfId="45251"/>
    <cellStyle name="Note 2 35 9 7" xfId="45245"/>
    <cellStyle name="Note 2 36" xfId="599"/>
    <cellStyle name="Note 2 36 10" xfId="9958"/>
    <cellStyle name="Note 2 36 10 2" xfId="45253"/>
    <cellStyle name="Note 2 36 10 2 2" xfId="45254"/>
    <cellStyle name="Note 2 36 10 3" xfId="45255"/>
    <cellStyle name="Note 2 36 10 4" xfId="45256"/>
    <cellStyle name="Note 2 36 10 5" xfId="45257"/>
    <cellStyle name="Note 2 36 10 6" xfId="45258"/>
    <cellStyle name="Note 2 36 10 7" xfId="45252"/>
    <cellStyle name="Note 2 36 11" xfId="11741"/>
    <cellStyle name="Note 2 36 11 2" xfId="45260"/>
    <cellStyle name="Note 2 36 11 2 2" xfId="45261"/>
    <cellStyle name="Note 2 36 11 3" xfId="45262"/>
    <cellStyle name="Note 2 36 11 4" xfId="45263"/>
    <cellStyle name="Note 2 36 11 5" xfId="45264"/>
    <cellStyle name="Note 2 36 11 6" xfId="45265"/>
    <cellStyle name="Note 2 36 11 7" xfId="45259"/>
    <cellStyle name="Note 2 36 12" xfId="13443"/>
    <cellStyle name="Note 2 36 12 2" xfId="45267"/>
    <cellStyle name="Note 2 36 12 2 2" xfId="45268"/>
    <cellStyle name="Note 2 36 12 3" xfId="45269"/>
    <cellStyle name="Note 2 36 12 4" xfId="45270"/>
    <cellStyle name="Note 2 36 12 5" xfId="45271"/>
    <cellStyle name="Note 2 36 12 6" xfId="45266"/>
    <cellStyle name="Note 2 36 13" xfId="15055"/>
    <cellStyle name="Note 2 36 13 2" xfId="45273"/>
    <cellStyle name="Note 2 36 13 3" xfId="45272"/>
    <cellStyle name="Note 2 36 14" xfId="16666"/>
    <cellStyle name="Note 2 36 14 2" xfId="45275"/>
    <cellStyle name="Note 2 36 14 3" xfId="45274"/>
    <cellStyle name="Note 2 36 15" xfId="18268"/>
    <cellStyle name="Note 2 36 15 2" xfId="45276"/>
    <cellStyle name="Note 2 36 16" xfId="19871"/>
    <cellStyle name="Note 2 36 16 2" xfId="45277"/>
    <cellStyle name="Note 2 36 17" xfId="21465"/>
    <cellStyle name="Note 2 36 17 2" xfId="45278"/>
    <cellStyle name="Note 2 36 18" xfId="23041"/>
    <cellStyle name="Note 2 36 18 2" xfId="45279"/>
    <cellStyle name="Note 2 36 19" xfId="24555"/>
    <cellStyle name="Note 2 36 2" xfId="1189"/>
    <cellStyle name="Note 2 36 2 10" xfId="16016"/>
    <cellStyle name="Note 2 36 2 11" xfId="17621"/>
    <cellStyle name="Note 2 36 2 12" xfId="19224"/>
    <cellStyle name="Note 2 36 2 13" xfId="20816"/>
    <cellStyle name="Note 2 36 2 14" xfId="22393"/>
    <cellStyle name="Note 2 36 2 15" xfId="23914"/>
    <cellStyle name="Note 2 36 2 16" xfId="25387"/>
    <cellStyle name="Note 2 36 2 2" xfId="2975"/>
    <cellStyle name="Note 2 36 2 2 2" xfId="45281"/>
    <cellStyle name="Note 2 36 2 2 3" xfId="45280"/>
    <cellStyle name="Note 2 36 2 3" xfId="4638"/>
    <cellStyle name="Note 2 36 2 3 2" xfId="45282"/>
    <cellStyle name="Note 2 36 2 4" xfId="6230"/>
    <cellStyle name="Note 2 36 2 4 2" xfId="45283"/>
    <cellStyle name="Note 2 36 2 5" xfId="7802"/>
    <cellStyle name="Note 2 36 2 5 2" xfId="45284"/>
    <cellStyle name="Note 2 36 2 6" xfId="9317"/>
    <cellStyle name="Note 2 36 2 6 2" xfId="45285"/>
    <cellStyle name="Note 2 36 2 7" xfId="10790"/>
    <cellStyle name="Note 2 36 2 8" xfId="12703"/>
    <cellStyle name="Note 2 36 2 9" xfId="14404"/>
    <cellStyle name="Note 2 36 3" xfId="1597"/>
    <cellStyle name="Note 2 36 3 10" xfId="16388"/>
    <cellStyle name="Note 2 36 3 11" xfId="17993"/>
    <cellStyle name="Note 2 36 3 12" xfId="19596"/>
    <cellStyle name="Note 2 36 3 13" xfId="21188"/>
    <cellStyle name="Note 2 36 3 14" xfId="22765"/>
    <cellStyle name="Note 2 36 3 15" xfId="24286"/>
    <cellStyle name="Note 2 36 3 16" xfId="25759"/>
    <cellStyle name="Note 2 36 3 2" xfId="3347"/>
    <cellStyle name="Note 2 36 3 2 2" xfId="45287"/>
    <cellStyle name="Note 2 36 3 2 3" xfId="45286"/>
    <cellStyle name="Note 2 36 3 3" xfId="5010"/>
    <cellStyle name="Note 2 36 3 3 2" xfId="45288"/>
    <cellStyle name="Note 2 36 3 4" xfId="6602"/>
    <cellStyle name="Note 2 36 3 4 2" xfId="45289"/>
    <cellStyle name="Note 2 36 3 5" xfId="8174"/>
    <cellStyle name="Note 2 36 3 5 2" xfId="45290"/>
    <cellStyle name="Note 2 36 3 6" xfId="9689"/>
    <cellStyle name="Note 2 36 3 6 2" xfId="45291"/>
    <cellStyle name="Note 2 36 3 7" xfId="11162"/>
    <cellStyle name="Note 2 36 3 8" xfId="13075"/>
    <cellStyle name="Note 2 36 3 9" xfId="14776"/>
    <cellStyle name="Note 2 36 4" xfId="2531"/>
    <cellStyle name="Note 2 36 4 10" xfId="17178"/>
    <cellStyle name="Note 2 36 4 11" xfId="18781"/>
    <cellStyle name="Note 2 36 4 12" xfId="20378"/>
    <cellStyle name="Note 2 36 4 13" xfId="21954"/>
    <cellStyle name="Note 2 36 4 14" xfId="23486"/>
    <cellStyle name="Note 2 36 4 15" xfId="24959"/>
    <cellStyle name="Note 2 36 4 2" xfId="4194"/>
    <cellStyle name="Note 2 36 4 2 2" xfId="45293"/>
    <cellStyle name="Note 2 36 4 2 3" xfId="45292"/>
    <cellStyle name="Note 2 36 4 3" xfId="5788"/>
    <cellStyle name="Note 2 36 4 3 2" xfId="45294"/>
    <cellStyle name="Note 2 36 4 4" xfId="7364"/>
    <cellStyle name="Note 2 36 4 4 2" xfId="45295"/>
    <cellStyle name="Note 2 36 4 5" xfId="8889"/>
    <cellStyle name="Note 2 36 4 5 2" xfId="45296"/>
    <cellStyle name="Note 2 36 4 6" xfId="10362"/>
    <cellStyle name="Note 2 36 4 6 2" xfId="45297"/>
    <cellStyle name="Note 2 36 4 7" xfId="12259"/>
    <cellStyle name="Note 2 36 4 8" xfId="13960"/>
    <cellStyle name="Note 2 36 4 9" xfId="15572"/>
    <cellStyle name="Note 2 36 5" xfId="2014"/>
    <cellStyle name="Note 2 36 5 2" xfId="45299"/>
    <cellStyle name="Note 2 36 5 2 2" xfId="45300"/>
    <cellStyle name="Note 2 36 5 3" xfId="45301"/>
    <cellStyle name="Note 2 36 5 4" xfId="45302"/>
    <cellStyle name="Note 2 36 5 5" xfId="45303"/>
    <cellStyle name="Note 2 36 5 6" xfId="45304"/>
    <cellStyle name="Note 2 36 5 7" xfId="45298"/>
    <cellStyle name="Note 2 36 6" xfId="3683"/>
    <cellStyle name="Note 2 36 6 2" xfId="45306"/>
    <cellStyle name="Note 2 36 6 2 2" xfId="45307"/>
    <cellStyle name="Note 2 36 6 3" xfId="45308"/>
    <cellStyle name="Note 2 36 6 4" xfId="45309"/>
    <cellStyle name="Note 2 36 6 5" xfId="45310"/>
    <cellStyle name="Note 2 36 6 6" xfId="45311"/>
    <cellStyle name="Note 2 36 6 7" xfId="45305"/>
    <cellStyle name="Note 2 36 7" xfId="5286"/>
    <cellStyle name="Note 2 36 7 2" xfId="45313"/>
    <cellStyle name="Note 2 36 7 2 2" xfId="45314"/>
    <cellStyle name="Note 2 36 7 3" xfId="45315"/>
    <cellStyle name="Note 2 36 7 4" xfId="45316"/>
    <cellStyle name="Note 2 36 7 5" xfId="45317"/>
    <cellStyle name="Note 2 36 7 6" xfId="45318"/>
    <cellStyle name="Note 2 36 7 7" xfId="45312"/>
    <cellStyle name="Note 2 36 8" xfId="6875"/>
    <cellStyle name="Note 2 36 8 2" xfId="45320"/>
    <cellStyle name="Note 2 36 8 2 2" xfId="45321"/>
    <cellStyle name="Note 2 36 8 3" xfId="45322"/>
    <cellStyle name="Note 2 36 8 4" xfId="45323"/>
    <cellStyle name="Note 2 36 8 5" xfId="45324"/>
    <cellStyle name="Note 2 36 8 6" xfId="45325"/>
    <cellStyle name="Note 2 36 8 7" xfId="45319"/>
    <cellStyle name="Note 2 36 9" xfId="8444"/>
    <cellStyle name="Note 2 36 9 2" xfId="45327"/>
    <cellStyle name="Note 2 36 9 2 2" xfId="45328"/>
    <cellStyle name="Note 2 36 9 3" xfId="45329"/>
    <cellStyle name="Note 2 36 9 4" xfId="45330"/>
    <cellStyle name="Note 2 36 9 5" xfId="45331"/>
    <cellStyle name="Note 2 36 9 6" xfId="45332"/>
    <cellStyle name="Note 2 36 9 7" xfId="45326"/>
    <cellStyle name="Note 2 37" xfId="551"/>
    <cellStyle name="Note 2 37 10" xfId="9913"/>
    <cellStyle name="Note 2 37 10 2" xfId="45334"/>
    <cellStyle name="Note 2 37 10 2 2" xfId="45335"/>
    <cellStyle name="Note 2 37 10 3" xfId="45336"/>
    <cellStyle name="Note 2 37 10 4" xfId="45337"/>
    <cellStyle name="Note 2 37 10 5" xfId="45338"/>
    <cellStyle name="Note 2 37 10 6" xfId="45339"/>
    <cellStyle name="Note 2 37 10 7" xfId="45333"/>
    <cellStyle name="Note 2 37 11" xfId="11693"/>
    <cellStyle name="Note 2 37 11 2" xfId="45341"/>
    <cellStyle name="Note 2 37 11 2 2" xfId="45342"/>
    <cellStyle name="Note 2 37 11 3" xfId="45343"/>
    <cellStyle name="Note 2 37 11 4" xfId="45344"/>
    <cellStyle name="Note 2 37 11 5" xfId="45345"/>
    <cellStyle name="Note 2 37 11 6" xfId="45346"/>
    <cellStyle name="Note 2 37 11 7" xfId="45340"/>
    <cellStyle name="Note 2 37 12" xfId="13395"/>
    <cellStyle name="Note 2 37 12 2" xfId="45348"/>
    <cellStyle name="Note 2 37 12 2 2" xfId="45349"/>
    <cellStyle name="Note 2 37 12 3" xfId="45350"/>
    <cellStyle name="Note 2 37 12 4" xfId="45351"/>
    <cellStyle name="Note 2 37 12 5" xfId="45352"/>
    <cellStyle name="Note 2 37 12 6" xfId="45347"/>
    <cellStyle name="Note 2 37 13" xfId="15007"/>
    <cellStyle name="Note 2 37 13 2" xfId="45354"/>
    <cellStyle name="Note 2 37 13 3" xfId="45353"/>
    <cellStyle name="Note 2 37 14" xfId="16618"/>
    <cellStyle name="Note 2 37 14 2" xfId="45356"/>
    <cellStyle name="Note 2 37 14 3" xfId="45355"/>
    <cellStyle name="Note 2 37 15" xfId="18222"/>
    <cellStyle name="Note 2 37 15 2" xfId="45357"/>
    <cellStyle name="Note 2 37 16" xfId="19825"/>
    <cellStyle name="Note 2 37 16 2" xfId="45358"/>
    <cellStyle name="Note 2 37 17" xfId="21418"/>
    <cellStyle name="Note 2 37 17 2" xfId="45359"/>
    <cellStyle name="Note 2 37 18" xfId="22995"/>
    <cellStyle name="Note 2 37 18 2" xfId="45360"/>
    <cellStyle name="Note 2 37 19" xfId="24510"/>
    <cellStyle name="Note 2 37 2" xfId="1141"/>
    <cellStyle name="Note 2 37 2 10" xfId="15971"/>
    <cellStyle name="Note 2 37 2 11" xfId="17576"/>
    <cellStyle name="Note 2 37 2 12" xfId="19179"/>
    <cellStyle name="Note 2 37 2 13" xfId="20771"/>
    <cellStyle name="Note 2 37 2 14" xfId="22348"/>
    <cellStyle name="Note 2 37 2 15" xfId="23869"/>
    <cellStyle name="Note 2 37 2 16" xfId="25342"/>
    <cellStyle name="Note 2 37 2 2" xfId="2930"/>
    <cellStyle name="Note 2 37 2 2 2" xfId="45362"/>
    <cellStyle name="Note 2 37 2 2 3" xfId="45361"/>
    <cellStyle name="Note 2 37 2 3" xfId="4593"/>
    <cellStyle name="Note 2 37 2 3 2" xfId="45363"/>
    <cellStyle name="Note 2 37 2 4" xfId="6185"/>
    <cellStyle name="Note 2 37 2 4 2" xfId="45364"/>
    <cellStyle name="Note 2 37 2 5" xfId="7757"/>
    <cellStyle name="Note 2 37 2 5 2" xfId="45365"/>
    <cellStyle name="Note 2 37 2 6" xfId="9272"/>
    <cellStyle name="Note 2 37 2 6 2" xfId="45366"/>
    <cellStyle name="Note 2 37 2 7" xfId="10745"/>
    <cellStyle name="Note 2 37 2 8" xfId="12658"/>
    <cellStyle name="Note 2 37 2 9" xfId="14359"/>
    <cellStyle name="Note 2 37 3" xfId="1549"/>
    <cellStyle name="Note 2 37 3 10" xfId="16343"/>
    <cellStyle name="Note 2 37 3 11" xfId="17948"/>
    <cellStyle name="Note 2 37 3 12" xfId="19551"/>
    <cellStyle name="Note 2 37 3 13" xfId="21143"/>
    <cellStyle name="Note 2 37 3 14" xfId="22720"/>
    <cellStyle name="Note 2 37 3 15" xfId="24241"/>
    <cellStyle name="Note 2 37 3 16" xfId="25714"/>
    <cellStyle name="Note 2 37 3 2" xfId="3302"/>
    <cellStyle name="Note 2 37 3 2 2" xfId="45368"/>
    <cellStyle name="Note 2 37 3 2 3" xfId="45367"/>
    <cellStyle name="Note 2 37 3 3" xfId="4965"/>
    <cellStyle name="Note 2 37 3 3 2" xfId="45369"/>
    <cellStyle name="Note 2 37 3 4" xfId="6557"/>
    <cellStyle name="Note 2 37 3 4 2" xfId="45370"/>
    <cellStyle name="Note 2 37 3 5" xfId="8129"/>
    <cellStyle name="Note 2 37 3 5 2" xfId="45371"/>
    <cellStyle name="Note 2 37 3 6" xfId="9644"/>
    <cellStyle name="Note 2 37 3 6 2" xfId="45372"/>
    <cellStyle name="Note 2 37 3 7" xfId="11117"/>
    <cellStyle name="Note 2 37 3 8" xfId="13030"/>
    <cellStyle name="Note 2 37 3 9" xfId="14731"/>
    <cellStyle name="Note 2 37 4" xfId="2483"/>
    <cellStyle name="Note 2 37 4 10" xfId="17130"/>
    <cellStyle name="Note 2 37 4 11" xfId="18734"/>
    <cellStyle name="Note 2 37 4 12" xfId="20331"/>
    <cellStyle name="Note 2 37 4 13" xfId="21908"/>
    <cellStyle name="Note 2 37 4 14" xfId="23441"/>
    <cellStyle name="Note 2 37 4 15" xfId="24914"/>
    <cellStyle name="Note 2 37 4 2" xfId="4146"/>
    <cellStyle name="Note 2 37 4 2 2" xfId="45374"/>
    <cellStyle name="Note 2 37 4 2 3" xfId="45373"/>
    <cellStyle name="Note 2 37 4 3" xfId="5741"/>
    <cellStyle name="Note 2 37 4 3 2" xfId="45375"/>
    <cellStyle name="Note 2 37 4 4" xfId="7319"/>
    <cellStyle name="Note 2 37 4 4 2" xfId="45376"/>
    <cellStyle name="Note 2 37 4 5" xfId="8844"/>
    <cellStyle name="Note 2 37 4 5 2" xfId="45377"/>
    <cellStyle name="Note 2 37 4 6" xfId="10317"/>
    <cellStyle name="Note 2 37 4 6 2" xfId="45378"/>
    <cellStyle name="Note 2 37 4 7" xfId="12211"/>
    <cellStyle name="Note 2 37 4 8" xfId="13912"/>
    <cellStyle name="Note 2 37 4 9" xfId="15524"/>
    <cellStyle name="Note 2 37 5" xfId="1966"/>
    <cellStyle name="Note 2 37 5 2" xfId="45380"/>
    <cellStyle name="Note 2 37 5 2 2" xfId="45381"/>
    <cellStyle name="Note 2 37 5 3" xfId="45382"/>
    <cellStyle name="Note 2 37 5 4" xfId="45383"/>
    <cellStyle name="Note 2 37 5 5" xfId="45384"/>
    <cellStyle name="Note 2 37 5 6" xfId="45385"/>
    <cellStyle name="Note 2 37 5 7" xfId="45379"/>
    <cellStyle name="Note 2 37 6" xfId="3635"/>
    <cellStyle name="Note 2 37 6 2" xfId="45387"/>
    <cellStyle name="Note 2 37 6 2 2" xfId="45388"/>
    <cellStyle name="Note 2 37 6 3" xfId="45389"/>
    <cellStyle name="Note 2 37 6 4" xfId="45390"/>
    <cellStyle name="Note 2 37 6 5" xfId="45391"/>
    <cellStyle name="Note 2 37 6 6" xfId="45392"/>
    <cellStyle name="Note 2 37 6 7" xfId="45386"/>
    <cellStyle name="Note 2 37 7" xfId="5238"/>
    <cellStyle name="Note 2 37 7 2" xfId="45394"/>
    <cellStyle name="Note 2 37 7 2 2" xfId="45395"/>
    <cellStyle name="Note 2 37 7 3" xfId="45396"/>
    <cellStyle name="Note 2 37 7 4" xfId="45397"/>
    <cellStyle name="Note 2 37 7 5" xfId="45398"/>
    <cellStyle name="Note 2 37 7 6" xfId="45399"/>
    <cellStyle name="Note 2 37 7 7" xfId="45393"/>
    <cellStyle name="Note 2 37 8" xfId="6829"/>
    <cellStyle name="Note 2 37 8 2" xfId="45401"/>
    <cellStyle name="Note 2 37 8 2 2" xfId="45402"/>
    <cellStyle name="Note 2 37 8 3" xfId="45403"/>
    <cellStyle name="Note 2 37 8 4" xfId="45404"/>
    <cellStyle name="Note 2 37 8 5" xfId="45405"/>
    <cellStyle name="Note 2 37 8 6" xfId="45406"/>
    <cellStyle name="Note 2 37 8 7" xfId="45400"/>
    <cellStyle name="Note 2 37 9" xfId="8398"/>
    <cellStyle name="Note 2 37 9 2" xfId="45408"/>
    <cellStyle name="Note 2 37 9 2 2" xfId="45409"/>
    <cellStyle name="Note 2 37 9 3" xfId="45410"/>
    <cellStyle name="Note 2 37 9 4" xfId="45411"/>
    <cellStyle name="Note 2 37 9 5" xfId="45412"/>
    <cellStyle name="Note 2 37 9 6" xfId="45413"/>
    <cellStyle name="Note 2 37 9 7" xfId="45407"/>
    <cellStyle name="Note 2 38" xfId="559"/>
    <cellStyle name="Note 2 38 10" xfId="9921"/>
    <cellStyle name="Note 2 38 10 2" xfId="45415"/>
    <cellStyle name="Note 2 38 10 2 2" xfId="45416"/>
    <cellStyle name="Note 2 38 10 3" xfId="45417"/>
    <cellStyle name="Note 2 38 10 4" xfId="45418"/>
    <cellStyle name="Note 2 38 10 5" xfId="45419"/>
    <cellStyle name="Note 2 38 10 6" xfId="45420"/>
    <cellStyle name="Note 2 38 10 7" xfId="45414"/>
    <cellStyle name="Note 2 38 11" xfId="11701"/>
    <cellStyle name="Note 2 38 11 2" xfId="45422"/>
    <cellStyle name="Note 2 38 11 2 2" xfId="45423"/>
    <cellStyle name="Note 2 38 11 3" xfId="45424"/>
    <cellStyle name="Note 2 38 11 4" xfId="45425"/>
    <cellStyle name="Note 2 38 11 5" xfId="45426"/>
    <cellStyle name="Note 2 38 11 6" xfId="45427"/>
    <cellStyle name="Note 2 38 11 7" xfId="45421"/>
    <cellStyle name="Note 2 38 12" xfId="13403"/>
    <cellStyle name="Note 2 38 12 2" xfId="45429"/>
    <cellStyle name="Note 2 38 12 2 2" xfId="45430"/>
    <cellStyle name="Note 2 38 12 3" xfId="45431"/>
    <cellStyle name="Note 2 38 12 4" xfId="45432"/>
    <cellStyle name="Note 2 38 12 5" xfId="45433"/>
    <cellStyle name="Note 2 38 12 6" xfId="45428"/>
    <cellStyle name="Note 2 38 13" xfId="15015"/>
    <cellStyle name="Note 2 38 13 2" xfId="45435"/>
    <cellStyle name="Note 2 38 13 3" xfId="45434"/>
    <cellStyle name="Note 2 38 14" xfId="16626"/>
    <cellStyle name="Note 2 38 14 2" xfId="45437"/>
    <cellStyle name="Note 2 38 14 3" xfId="45436"/>
    <cellStyle name="Note 2 38 15" xfId="18230"/>
    <cellStyle name="Note 2 38 15 2" xfId="45438"/>
    <cellStyle name="Note 2 38 16" xfId="19833"/>
    <cellStyle name="Note 2 38 16 2" xfId="45439"/>
    <cellStyle name="Note 2 38 17" xfId="21426"/>
    <cellStyle name="Note 2 38 17 2" xfId="45440"/>
    <cellStyle name="Note 2 38 18" xfId="23003"/>
    <cellStyle name="Note 2 38 18 2" xfId="45441"/>
    <cellStyle name="Note 2 38 19" xfId="24518"/>
    <cellStyle name="Note 2 38 2" xfId="1149"/>
    <cellStyle name="Note 2 38 2 10" xfId="15979"/>
    <cellStyle name="Note 2 38 2 11" xfId="17584"/>
    <cellStyle name="Note 2 38 2 12" xfId="19187"/>
    <cellStyle name="Note 2 38 2 13" xfId="20779"/>
    <cellStyle name="Note 2 38 2 14" xfId="22356"/>
    <cellStyle name="Note 2 38 2 15" xfId="23877"/>
    <cellStyle name="Note 2 38 2 16" xfId="25350"/>
    <cellStyle name="Note 2 38 2 2" xfId="2938"/>
    <cellStyle name="Note 2 38 2 2 2" xfId="45443"/>
    <cellStyle name="Note 2 38 2 2 3" xfId="45442"/>
    <cellStyle name="Note 2 38 2 3" xfId="4601"/>
    <cellStyle name="Note 2 38 2 3 2" xfId="45444"/>
    <cellStyle name="Note 2 38 2 4" xfId="6193"/>
    <cellStyle name="Note 2 38 2 4 2" xfId="45445"/>
    <cellStyle name="Note 2 38 2 5" xfId="7765"/>
    <cellStyle name="Note 2 38 2 5 2" xfId="45446"/>
    <cellStyle name="Note 2 38 2 6" xfId="9280"/>
    <cellStyle name="Note 2 38 2 6 2" xfId="45447"/>
    <cellStyle name="Note 2 38 2 7" xfId="10753"/>
    <cellStyle name="Note 2 38 2 8" xfId="12666"/>
    <cellStyle name="Note 2 38 2 9" xfId="14367"/>
    <cellStyle name="Note 2 38 3" xfId="1557"/>
    <cellStyle name="Note 2 38 3 10" xfId="16351"/>
    <cellStyle name="Note 2 38 3 11" xfId="17956"/>
    <cellStyle name="Note 2 38 3 12" xfId="19559"/>
    <cellStyle name="Note 2 38 3 13" xfId="21151"/>
    <cellStyle name="Note 2 38 3 14" xfId="22728"/>
    <cellStyle name="Note 2 38 3 15" xfId="24249"/>
    <cellStyle name="Note 2 38 3 16" xfId="25722"/>
    <cellStyle name="Note 2 38 3 2" xfId="3310"/>
    <cellStyle name="Note 2 38 3 2 2" xfId="45449"/>
    <cellStyle name="Note 2 38 3 2 3" xfId="45448"/>
    <cellStyle name="Note 2 38 3 3" xfId="4973"/>
    <cellStyle name="Note 2 38 3 3 2" xfId="45450"/>
    <cellStyle name="Note 2 38 3 4" xfId="6565"/>
    <cellStyle name="Note 2 38 3 4 2" xfId="45451"/>
    <cellStyle name="Note 2 38 3 5" xfId="8137"/>
    <cellStyle name="Note 2 38 3 5 2" xfId="45452"/>
    <cellStyle name="Note 2 38 3 6" xfId="9652"/>
    <cellStyle name="Note 2 38 3 6 2" xfId="45453"/>
    <cellStyle name="Note 2 38 3 7" xfId="11125"/>
    <cellStyle name="Note 2 38 3 8" xfId="13038"/>
    <cellStyle name="Note 2 38 3 9" xfId="14739"/>
    <cellStyle name="Note 2 38 4" xfId="2491"/>
    <cellStyle name="Note 2 38 4 10" xfId="17138"/>
    <cellStyle name="Note 2 38 4 11" xfId="18742"/>
    <cellStyle name="Note 2 38 4 12" xfId="20339"/>
    <cellStyle name="Note 2 38 4 13" xfId="21916"/>
    <cellStyle name="Note 2 38 4 14" xfId="23449"/>
    <cellStyle name="Note 2 38 4 15" xfId="24922"/>
    <cellStyle name="Note 2 38 4 2" xfId="4154"/>
    <cellStyle name="Note 2 38 4 2 2" xfId="45455"/>
    <cellStyle name="Note 2 38 4 2 3" xfId="45454"/>
    <cellStyle name="Note 2 38 4 3" xfId="5749"/>
    <cellStyle name="Note 2 38 4 3 2" xfId="45456"/>
    <cellStyle name="Note 2 38 4 4" xfId="7327"/>
    <cellStyle name="Note 2 38 4 4 2" xfId="45457"/>
    <cellStyle name="Note 2 38 4 5" xfId="8852"/>
    <cellStyle name="Note 2 38 4 5 2" xfId="45458"/>
    <cellStyle name="Note 2 38 4 6" xfId="10325"/>
    <cellStyle name="Note 2 38 4 6 2" xfId="45459"/>
    <cellStyle name="Note 2 38 4 7" xfId="12219"/>
    <cellStyle name="Note 2 38 4 8" xfId="13920"/>
    <cellStyle name="Note 2 38 4 9" xfId="15532"/>
    <cellStyle name="Note 2 38 5" xfId="1974"/>
    <cellStyle name="Note 2 38 5 2" xfId="45461"/>
    <cellStyle name="Note 2 38 5 2 2" xfId="45462"/>
    <cellStyle name="Note 2 38 5 3" xfId="45463"/>
    <cellStyle name="Note 2 38 5 4" xfId="45464"/>
    <cellStyle name="Note 2 38 5 5" xfId="45465"/>
    <cellStyle name="Note 2 38 5 6" xfId="45466"/>
    <cellStyle name="Note 2 38 5 7" xfId="45460"/>
    <cellStyle name="Note 2 38 6" xfId="3643"/>
    <cellStyle name="Note 2 38 6 2" xfId="45468"/>
    <cellStyle name="Note 2 38 6 2 2" xfId="45469"/>
    <cellStyle name="Note 2 38 6 3" xfId="45470"/>
    <cellStyle name="Note 2 38 6 4" xfId="45471"/>
    <cellStyle name="Note 2 38 6 5" xfId="45472"/>
    <cellStyle name="Note 2 38 6 6" xfId="45473"/>
    <cellStyle name="Note 2 38 6 7" xfId="45467"/>
    <cellStyle name="Note 2 38 7" xfId="5246"/>
    <cellStyle name="Note 2 38 7 2" xfId="45475"/>
    <cellStyle name="Note 2 38 7 2 2" xfId="45476"/>
    <cellStyle name="Note 2 38 7 3" xfId="45477"/>
    <cellStyle name="Note 2 38 7 4" xfId="45478"/>
    <cellStyle name="Note 2 38 7 5" xfId="45479"/>
    <cellStyle name="Note 2 38 7 6" xfId="45480"/>
    <cellStyle name="Note 2 38 7 7" xfId="45474"/>
    <cellStyle name="Note 2 38 8" xfId="6837"/>
    <cellStyle name="Note 2 38 8 2" xfId="45482"/>
    <cellStyle name="Note 2 38 8 2 2" xfId="45483"/>
    <cellStyle name="Note 2 38 8 3" xfId="45484"/>
    <cellStyle name="Note 2 38 8 4" xfId="45485"/>
    <cellStyle name="Note 2 38 8 5" xfId="45486"/>
    <cellStyle name="Note 2 38 8 6" xfId="45487"/>
    <cellStyle name="Note 2 38 8 7" xfId="45481"/>
    <cellStyle name="Note 2 38 9" xfId="8406"/>
    <cellStyle name="Note 2 38 9 2" xfId="45489"/>
    <cellStyle name="Note 2 38 9 2 2" xfId="45490"/>
    <cellStyle name="Note 2 38 9 3" xfId="45491"/>
    <cellStyle name="Note 2 38 9 4" xfId="45492"/>
    <cellStyle name="Note 2 38 9 5" xfId="45493"/>
    <cellStyle name="Note 2 38 9 6" xfId="45494"/>
    <cellStyle name="Note 2 38 9 7" xfId="45488"/>
    <cellStyle name="Note 2 39" xfId="587"/>
    <cellStyle name="Note 2 39 10" xfId="9946"/>
    <cellStyle name="Note 2 39 10 2" xfId="45496"/>
    <cellStyle name="Note 2 39 10 2 2" xfId="45497"/>
    <cellStyle name="Note 2 39 10 3" xfId="45498"/>
    <cellStyle name="Note 2 39 10 4" xfId="45499"/>
    <cellStyle name="Note 2 39 10 5" xfId="45500"/>
    <cellStyle name="Note 2 39 10 6" xfId="45501"/>
    <cellStyle name="Note 2 39 10 7" xfId="45495"/>
    <cellStyle name="Note 2 39 11" xfId="11729"/>
    <cellStyle name="Note 2 39 11 2" xfId="45503"/>
    <cellStyle name="Note 2 39 11 2 2" xfId="45504"/>
    <cellStyle name="Note 2 39 11 3" xfId="45505"/>
    <cellStyle name="Note 2 39 11 4" xfId="45506"/>
    <cellStyle name="Note 2 39 11 5" xfId="45507"/>
    <cellStyle name="Note 2 39 11 6" xfId="45508"/>
    <cellStyle name="Note 2 39 11 7" xfId="45502"/>
    <cellStyle name="Note 2 39 12" xfId="13431"/>
    <cellStyle name="Note 2 39 12 2" xfId="45510"/>
    <cellStyle name="Note 2 39 12 2 2" xfId="45511"/>
    <cellStyle name="Note 2 39 12 3" xfId="45512"/>
    <cellStyle name="Note 2 39 12 4" xfId="45513"/>
    <cellStyle name="Note 2 39 12 5" xfId="45514"/>
    <cellStyle name="Note 2 39 12 6" xfId="45509"/>
    <cellStyle name="Note 2 39 13" xfId="15043"/>
    <cellStyle name="Note 2 39 13 2" xfId="45516"/>
    <cellStyle name="Note 2 39 13 3" xfId="45515"/>
    <cellStyle name="Note 2 39 14" xfId="16654"/>
    <cellStyle name="Note 2 39 14 2" xfId="45518"/>
    <cellStyle name="Note 2 39 14 3" xfId="45517"/>
    <cellStyle name="Note 2 39 15" xfId="18256"/>
    <cellStyle name="Note 2 39 15 2" xfId="45519"/>
    <cellStyle name="Note 2 39 16" xfId="19859"/>
    <cellStyle name="Note 2 39 16 2" xfId="45520"/>
    <cellStyle name="Note 2 39 17" xfId="21453"/>
    <cellStyle name="Note 2 39 17 2" xfId="45521"/>
    <cellStyle name="Note 2 39 18" xfId="23029"/>
    <cellStyle name="Note 2 39 18 2" xfId="45522"/>
    <cellStyle name="Note 2 39 19" xfId="24543"/>
    <cellStyle name="Note 2 39 2" xfId="1177"/>
    <cellStyle name="Note 2 39 2 10" xfId="16004"/>
    <cellStyle name="Note 2 39 2 11" xfId="17609"/>
    <cellStyle name="Note 2 39 2 12" xfId="19212"/>
    <cellStyle name="Note 2 39 2 13" xfId="20804"/>
    <cellStyle name="Note 2 39 2 14" xfId="22381"/>
    <cellStyle name="Note 2 39 2 15" xfId="23902"/>
    <cellStyle name="Note 2 39 2 16" xfId="25375"/>
    <cellStyle name="Note 2 39 2 2" xfId="2963"/>
    <cellStyle name="Note 2 39 2 2 2" xfId="45524"/>
    <cellStyle name="Note 2 39 2 2 3" xfId="45523"/>
    <cellStyle name="Note 2 39 2 3" xfId="4626"/>
    <cellStyle name="Note 2 39 2 3 2" xfId="45525"/>
    <cellStyle name="Note 2 39 2 4" xfId="6218"/>
    <cellStyle name="Note 2 39 2 4 2" xfId="45526"/>
    <cellStyle name="Note 2 39 2 5" xfId="7790"/>
    <cellStyle name="Note 2 39 2 5 2" xfId="45527"/>
    <cellStyle name="Note 2 39 2 6" xfId="9305"/>
    <cellStyle name="Note 2 39 2 6 2" xfId="45528"/>
    <cellStyle name="Note 2 39 2 7" xfId="10778"/>
    <cellStyle name="Note 2 39 2 8" xfId="12691"/>
    <cellStyle name="Note 2 39 2 9" xfId="14392"/>
    <cellStyle name="Note 2 39 3" xfId="1585"/>
    <cellStyle name="Note 2 39 3 10" xfId="16376"/>
    <cellStyle name="Note 2 39 3 11" xfId="17981"/>
    <cellStyle name="Note 2 39 3 12" xfId="19584"/>
    <cellStyle name="Note 2 39 3 13" xfId="21176"/>
    <cellStyle name="Note 2 39 3 14" xfId="22753"/>
    <cellStyle name="Note 2 39 3 15" xfId="24274"/>
    <cellStyle name="Note 2 39 3 16" xfId="25747"/>
    <cellStyle name="Note 2 39 3 2" xfId="3335"/>
    <cellStyle name="Note 2 39 3 2 2" xfId="45530"/>
    <cellStyle name="Note 2 39 3 2 3" xfId="45529"/>
    <cellStyle name="Note 2 39 3 3" xfId="4998"/>
    <cellStyle name="Note 2 39 3 3 2" xfId="45531"/>
    <cellStyle name="Note 2 39 3 4" xfId="6590"/>
    <cellStyle name="Note 2 39 3 4 2" xfId="45532"/>
    <cellStyle name="Note 2 39 3 5" xfId="8162"/>
    <cellStyle name="Note 2 39 3 5 2" xfId="45533"/>
    <cellStyle name="Note 2 39 3 6" xfId="9677"/>
    <cellStyle name="Note 2 39 3 6 2" xfId="45534"/>
    <cellStyle name="Note 2 39 3 7" xfId="11150"/>
    <cellStyle name="Note 2 39 3 8" xfId="13063"/>
    <cellStyle name="Note 2 39 3 9" xfId="14764"/>
    <cellStyle name="Note 2 39 4" xfId="2519"/>
    <cellStyle name="Note 2 39 4 10" xfId="17166"/>
    <cellStyle name="Note 2 39 4 11" xfId="18769"/>
    <cellStyle name="Note 2 39 4 12" xfId="20366"/>
    <cellStyle name="Note 2 39 4 13" xfId="21942"/>
    <cellStyle name="Note 2 39 4 14" xfId="23474"/>
    <cellStyle name="Note 2 39 4 15" xfId="24947"/>
    <cellStyle name="Note 2 39 4 2" xfId="4182"/>
    <cellStyle name="Note 2 39 4 2 2" xfId="45536"/>
    <cellStyle name="Note 2 39 4 2 3" xfId="45535"/>
    <cellStyle name="Note 2 39 4 3" xfId="5776"/>
    <cellStyle name="Note 2 39 4 3 2" xfId="45537"/>
    <cellStyle name="Note 2 39 4 4" xfId="7352"/>
    <cellStyle name="Note 2 39 4 4 2" xfId="45538"/>
    <cellStyle name="Note 2 39 4 5" xfId="8877"/>
    <cellStyle name="Note 2 39 4 5 2" xfId="45539"/>
    <cellStyle name="Note 2 39 4 6" xfId="10350"/>
    <cellStyle name="Note 2 39 4 6 2" xfId="45540"/>
    <cellStyle name="Note 2 39 4 7" xfId="12247"/>
    <cellStyle name="Note 2 39 4 8" xfId="13948"/>
    <cellStyle name="Note 2 39 4 9" xfId="15560"/>
    <cellStyle name="Note 2 39 5" xfId="2002"/>
    <cellStyle name="Note 2 39 5 2" xfId="45542"/>
    <cellStyle name="Note 2 39 5 2 2" xfId="45543"/>
    <cellStyle name="Note 2 39 5 3" xfId="45544"/>
    <cellStyle name="Note 2 39 5 4" xfId="45545"/>
    <cellStyle name="Note 2 39 5 5" xfId="45546"/>
    <cellStyle name="Note 2 39 5 6" xfId="45547"/>
    <cellStyle name="Note 2 39 5 7" xfId="45541"/>
    <cellStyle name="Note 2 39 6" xfId="3671"/>
    <cellStyle name="Note 2 39 6 2" xfId="45549"/>
    <cellStyle name="Note 2 39 6 2 2" xfId="45550"/>
    <cellStyle name="Note 2 39 6 3" xfId="45551"/>
    <cellStyle name="Note 2 39 6 4" xfId="45552"/>
    <cellStyle name="Note 2 39 6 5" xfId="45553"/>
    <cellStyle name="Note 2 39 6 6" xfId="45554"/>
    <cellStyle name="Note 2 39 6 7" xfId="45548"/>
    <cellStyle name="Note 2 39 7" xfId="5274"/>
    <cellStyle name="Note 2 39 7 2" xfId="45556"/>
    <cellStyle name="Note 2 39 7 2 2" xfId="45557"/>
    <cellStyle name="Note 2 39 7 3" xfId="45558"/>
    <cellStyle name="Note 2 39 7 4" xfId="45559"/>
    <cellStyle name="Note 2 39 7 5" xfId="45560"/>
    <cellStyle name="Note 2 39 7 6" xfId="45561"/>
    <cellStyle name="Note 2 39 7 7" xfId="45555"/>
    <cellStyle name="Note 2 39 8" xfId="6863"/>
    <cellStyle name="Note 2 39 8 2" xfId="45563"/>
    <cellStyle name="Note 2 39 8 2 2" xfId="45564"/>
    <cellStyle name="Note 2 39 8 3" xfId="45565"/>
    <cellStyle name="Note 2 39 8 4" xfId="45566"/>
    <cellStyle name="Note 2 39 8 5" xfId="45567"/>
    <cellStyle name="Note 2 39 8 6" xfId="45568"/>
    <cellStyle name="Note 2 39 8 7" xfId="45562"/>
    <cellStyle name="Note 2 39 9" xfId="8432"/>
    <cellStyle name="Note 2 39 9 2" xfId="45570"/>
    <cellStyle name="Note 2 39 9 2 2" xfId="45571"/>
    <cellStyle name="Note 2 39 9 3" xfId="45572"/>
    <cellStyle name="Note 2 39 9 4" xfId="45573"/>
    <cellStyle name="Note 2 39 9 5" xfId="45574"/>
    <cellStyle name="Note 2 39 9 6" xfId="45575"/>
    <cellStyle name="Note 2 39 9 7" xfId="45569"/>
    <cellStyle name="Note 2 4" xfId="281"/>
    <cellStyle name="Note 2 4 10" xfId="6948"/>
    <cellStyle name="Note 2 4 10 2" xfId="45577"/>
    <cellStyle name="Note 2 4 10 2 2" xfId="45578"/>
    <cellStyle name="Note 2 4 10 3" xfId="45579"/>
    <cellStyle name="Note 2 4 10 4" xfId="45580"/>
    <cellStyle name="Note 2 4 10 5" xfId="45581"/>
    <cellStyle name="Note 2 4 10 6" xfId="45582"/>
    <cellStyle name="Note 2 4 10 7" xfId="45576"/>
    <cellStyle name="Note 2 4 11" xfId="11423"/>
    <cellStyle name="Note 2 4 11 2" xfId="45584"/>
    <cellStyle name="Note 2 4 11 2 2" xfId="45585"/>
    <cellStyle name="Note 2 4 11 3" xfId="45586"/>
    <cellStyle name="Note 2 4 11 4" xfId="45587"/>
    <cellStyle name="Note 2 4 11 5" xfId="45588"/>
    <cellStyle name="Note 2 4 11 6" xfId="45589"/>
    <cellStyle name="Note 2 4 11 7" xfId="45583"/>
    <cellStyle name="Note 2 4 12" xfId="11374"/>
    <cellStyle name="Note 2 4 12 2" xfId="45591"/>
    <cellStyle name="Note 2 4 12 2 2" xfId="45592"/>
    <cellStyle name="Note 2 4 12 3" xfId="45593"/>
    <cellStyle name="Note 2 4 12 4" xfId="45594"/>
    <cellStyle name="Note 2 4 12 5" xfId="45595"/>
    <cellStyle name="Note 2 4 12 6" xfId="45590"/>
    <cellStyle name="Note 2 4 13" xfId="12399"/>
    <cellStyle name="Note 2 4 13 2" xfId="45597"/>
    <cellStyle name="Note 2 4 13 3" xfId="45596"/>
    <cellStyle name="Note 2 4 14" xfId="13936"/>
    <cellStyle name="Note 2 4 14 2" xfId="45599"/>
    <cellStyle name="Note 2 4 14 3" xfId="45598"/>
    <cellStyle name="Note 2 4 15" xfId="15130"/>
    <cellStyle name="Note 2 4 15 2" xfId="45600"/>
    <cellStyle name="Note 2 4 16" xfId="17117"/>
    <cellStyle name="Note 2 4 16 2" xfId="45601"/>
    <cellStyle name="Note 2 4 17" xfId="18209"/>
    <cellStyle name="Note 2 4 17 2" xfId="45602"/>
    <cellStyle name="Note 2 4 18" xfId="21613"/>
    <cellStyle name="Note 2 4 18 2" xfId="45603"/>
    <cellStyle name="Note 2 4 19" xfId="20451"/>
    <cellStyle name="Note 2 4 2" xfId="872"/>
    <cellStyle name="Note 2 4 2 10" xfId="15719"/>
    <cellStyle name="Note 2 4 2 11" xfId="17324"/>
    <cellStyle name="Note 2 4 2 12" xfId="18927"/>
    <cellStyle name="Note 2 4 2 13" xfId="20519"/>
    <cellStyle name="Note 2 4 2 14" xfId="22096"/>
    <cellStyle name="Note 2 4 2 15" xfId="23617"/>
    <cellStyle name="Note 2 4 2 16" xfId="25090"/>
    <cellStyle name="Note 2 4 2 2" xfId="2678"/>
    <cellStyle name="Note 2 4 2 2 2" xfId="45605"/>
    <cellStyle name="Note 2 4 2 2 3" xfId="45604"/>
    <cellStyle name="Note 2 4 2 3" xfId="4341"/>
    <cellStyle name="Note 2 4 2 3 2" xfId="45606"/>
    <cellStyle name="Note 2 4 2 4" xfId="5933"/>
    <cellStyle name="Note 2 4 2 4 2" xfId="45607"/>
    <cellStyle name="Note 2 4 2 5" xfId="7505"/>
    <cellStyle name="Note 2 4 2 5 2" xfId="45608"/>
    <cellStyle name="Note 2 4 2 6" xfId="9020"/>
    <cellStyle name="Note 2 4 2 6 2" xfId="45609"/>
    <cellStyle name="Note 2 4 2 7" xfId="10493"/>
    <cellStyle name="Note 2 4 2 8" xfId="12406"/>
    <cellStyle name="Note 2 4 2 9" xfId="14107"/>
    <cellStyle name="Note 2 4 3" xfId="766"/>
    <cellStyle name="Note 2 4 3 10" xfId="15690"/>
    <cellStyle name="Note 2 4 3 11" xfId="17295"/>
    <cellStyle name="Note 2 4 3 12" xfId="18898"/>
    <cellStyle name="Note 2 4 3 13" xfId="20490"/>
    <cellStyle name="Note 2 4 3 14" xfId="22067"/>
    <cellStyle name="Note 2 4 3 15" xfId="23589"/>
    <cellStyle name="Note 2 4 3 16" xfId="25062"/>
    <cellStyle name="Note 2 4 3 2" xfId="2649"/>
    <cellStyle name="Note 2 4 3 2 2" xfId="45611"/>
    <cellStyle name="Note 2 4 3 2 3" xfId="45610"/>
    <cellStyle name="Note 2 4 3 3" xfId="4312"/>
    <cellStyle name="Note 2 4 3 3 2" xfId="45612"/>
    <cellStyle name="Note 2 4 3 4" xfId="5904"/>
    <cellStyle name="Note 2 4 3 4 2" xfId="45613"/>
    <cellStyle name="Note 2 4 3 5" xfId="7476"/>
    <cellStyle name="Note 2 4 3 5 2" xfId="45614"/>
    <cellStyle name="Note 2 4 3 6" xfId="8992"/>
    <cellStyle name="Note 2 4 3 6 2" xfId="45615"/>
    <cellStyle name="Note 2 4 3 7" xfId="10465"/>
    <cellStyle name="Note 2 4 3 8" xfId="12377"/>
    <cellStyle name="Note 2 4 3 9" xfId="14078"/>
    <cellStyle name="Note 2 4 4" xfId="2217"/>
    <cellStyle name="Note 2 4 4 10" xfId="16865"/>
    <cellStyle name="Note 2 4 4 11" xfId="18470"/>
    <cellStyle name="Note 2 4 4 12" xfId="20066"/>
    <cellStyle name="Note 2 4 4 13" xfId="21648"/>
    <cellStyle name="Note 2 4 4 14" xfId="23189"/>
    <cellStyle name="Note 2 4 4 15" xfId="24666"/>
    <cellStyle name="Note 2 4 4 2" xfId="3882"/>
    <cellStyle name="Note 2 4 4 2 2" xfId="45617"/>
    <cellStyle name="Note 2 4 4 2 3" xfId="45616"/>
    <cellStyle name="Note 2 4 4 3" xfId="5478"/>
    <cellStyle name="Note 2 4 4 3 2" xfId="45618"/>
    <cellStyle name="Note 2 4 4 4" xfId="7059"/>
    <cellStyle name="Note 2 4 4 4 2" xfId="45619"/>
    <cellStyle name="Note 2 4 4 5" xfId="8592"/>
    <cellStyle name="Note 2 4 4 5 2" xfId="45620"/>
    <cellStyle name="Note 2 4 4 6" xfId="10069"/>
    <cellStyle name="Note 2 4 4 6 2" xfId="45621"/>
    <cellStyle name="Note 2 4 4 7" xfId="11945"/>
    <cellStyle name="Note 2 4 4 8" xfId="13646"/>
    <cellStyle name="Note 2 4 4 9" xfId="15259"/>
    <cellStyle name="Note 2 4 5" xfId="809"/>
    <cellStyle name="Note 2 4 5 2" xfId="45623"/>
    <cellStyle name="Note 2 4 5 2 2" xfId="45624"/>
    <cellStyle name="Note 2 4 5 3" xfId="45625"/>
    <cellStyle name="Note 2 4 5 4" xfId="45626"/>
    <cellStyle name="Note 2 4 5 5" xfId="45627"/>
    <cellStyle name="Note 2 4 5 6" xfId="45628"/>
    <cellStyle name="Note 2 4 5 7" xfId="45622"/>
    <cellStyle name="Note 2 4 6" xfId="859"/>
    <cellStyle name="Note 2 4 6 2" xfId="45630"/>
    <cellStyle name="Note 2 4 6 2 2" xfId="45631"/>
    <cellStyle name="Note 2 4 6 3" xfId="45632"/>
    <cellStyle name="Note 2 4 6 4" xfId="45633"/>
    <cellStyle name="Note 2 4 6 5" xfId="45634"/>
    <cellStyle name="Note 2 4 6 6" xfId="45635"/>
    <cellStyle name="Note 2 4 6 7" xfId="45629"/>
    <cellStyle name="Note 2 4 7" xfId="970"/>
    <cellStyle name="Note 2 4 7 2" xfId="45637"/>
    <cellStyle name="Note 2 4 7 2 2" xfId="45638"/>
    <cellStyle name="Note 2 4 7 3" xfId="45639"/>
    <cellStyle name="Note 2 4 7 4" xfId="45640"/>
    <cellStyle name="Note 2 4 7 5" xfId="45641"/>
    <cellStyle name="Note 2 4 7 6" xfId="45642"/>
    <cellStyle name="Note 2 4 7 7" xfId="45636"/>
    <cellStyle name="Note 2 4 8" xfId="3758"/>
    <cellStyle name="Note 2 4 8 2" xfId="45644"/>
    <cellStyle name="Note 2 4 8 2 2" xfId="45645"/>
    <cellStyle name="Note 2 4 8 3" xfId="45646"/>
    <cellStyle name="Note 2 4 8 4" xfId="45647"/>
    <cellStyle name="Note 2 4 8 5" xfId="45648"/>
    <cellStyle name="Note 2 4 8 6" xfId="45649"/>
    <cellStyle name="Note 2 4 8 7" xfId="45643"/>
    <cellStyle name="Note 2 4 9" xfId="5361"/>
    <cellStyle name="Note 2 4 9 2" xfId="45651"/>
    <cellStyle name="Note 2 4 9 2 2" xfId="45652"/>
    <cellStyle name="Note 2 4 9 3" xfId="45653"/>
    <cellStyle name="Note 2 4 9 4" xfId="45654"/>
    <cellStyle name="Note 2 4 9 5" xfId="45655"/>
    <cellStyle name="Note 2 4 9 6" xfId="45656"/>
    <cellStyle name="Note 2 4 9 7" xfId="45650"/>
    <cellStyle name="Note 2 40" xfId="593"/>
    <cellStyle name="Note 2 40 10" xfId="9952"/>
    <cellStyle name="Note 2 40 10 2" xfId="45658"/>
    <cellStyle name="Note 2 40 10 2 2" xfId="45659"/>
    <cellStyle name="Note 2 40 10 3" xfId="45660"/>
    <cellStyle name="Note 2 40 10 4" xfId="45661"/>
    <cellStyle name="Note 2 40 10 5" xfId="45662"/>
    <cellStyle name="Note 2 40 10 6" xfId="45663"/>
    <cellStyle name="Note 2 40 10 7" xfId="45657"/>
    <cellStyle name="Note 2 40 11" xfId="11735"/>
    <cellStyle name="Note 2 40 11 2" xfId="45665"/>
    <cellStyle name="Note 2 40 11 2 2" xfId="45666"/>
    <cellStyle name="Note 2 40 11 3" xfId="45667"/>
    <cellStyle name="Note 2 40 11 4" xfId="45668"/>
    <cellStyle name="Note 2 40 11 5" xfId="45669"/>
    <cellStyle name="Note 2 40 11 6" xfId="45670"/>
    <cellStyle name="Note 2 40 11 7" xfId="45664"/>
    <cellStyle name="Note 2 40 12" xfId="13437"/>
    <cellStyle name="Note 2 40 12 2" xfId="45672"/>
    <cellStyle name="Note 2 40 12 2 2" xfId="45673"/>
    <cellStyle name="Note 2 40 12 3" xfId="45674"/>
    <cellStyle name="Note 2 40 12 4" xfId="45675"/>
    <cellStyle name="Note 2 40 12 5" xfId="45676"/>
    <cellStyle name="Note 2 40 12 6" xfId="45671"/>
    <cellStyle name="Note 2 40 13" xfId="15049"/>
    <cellStyle name="Note 2 40 13 2" xfId="45678"/>
    <cellStyle name="Note 2 40 13 3" xfId="45677"/>
    <cellStyle name="Note 2 40 14" xfId="16660"/>
    <cellStyle name="Note 2 40 14 2" xfId="45680"/>
    <cellStyle name="Note 2 40 14 3" xfId="45679"/>
    <cellStyle name="Note 2 40 15" xfId="18262"/>
    <cellStyle name="Note 2 40 15 2" xfId="45681"/>
    <cellStyle name="Note 2 40 16" xfId="19865"/>
    <cellStyle name="Note 2 40 16 2" xfId="45682"/>
    <cellStyle name="Note 2 40 17" xfId="21459"/>
    <cellStyle name="Note 2 40 17 2" xfId="45683"/>
    <cellStyle name="Note 2 40 18" xfId="23035"/>
    <cellStyle name="Note 2 40 18 2" xfId="45684"/>
    <cellStyle name="Note 2 40 19" xfId="24549"/>
    <cellStyle name="Note 2 40 2" xfId="1183"/>
    <cellStyle name="Note 2 40 2 10" xfId="16010"/>
    <cellStyle name="Note 2 40 2 11" xfId="17615"/>
    <cellStyle name="Note 2 40 2 12" xfId="19218"/>
    <cellStyle name="Note 2 40 2 13" xfId="20810"/>
    <cellStyle name="Note 2 40 2 14" xfId="22387"/>
    <cellStyle name="Note 2 40 2 15" xfId="23908"/>
    <cellStyle name="Note 2 40 2 16" xfId="25381"/>
    <cellStyle name="Note 2 40 2 2" xfId="2969"/>
    <cellStyle name="Note 2 40 2 2 2" xfId="45686"/>
    <cellStyle name="Note 2 40 2 2 3" xfId="45685"/>
    <cellStyle name="Note 2 40 2 3" xfId="4632"/>
    <cellStyle name="Note 2 40 2 3 2" xfId="45687"/>
    <cellStyle name="Note 2 40 2 4" xfId="6224"/>
    <cellStyle name="Note 2 40 2 4 2" xfId="45688"/>
    <cellStyle name="Note 2 40 2 5" xfId="7796"/>
    <cellStyle name="Note 2 40 2 5 2" xfId="45689"/>
    <cellStyle name="Note 2 40 2 6" xfId="9311"/>
    <cellStyle name="Note 2 40 2 6 2" xfId="45690"/>
    <cellStyle name="Note 2 40 2 7" xfId="10784"/>
    <cellStyle name="Note 2 40 2 8" xfId="12697"/>
    <cellStyle name="Note 2 40 2 9" xfId="14398"/>
    <cellStyle name="Note 2 40 3" xfId="1591"/>
    <cellStyle name="Note 2 40 3 10" xfId="16382"/>
    <cellStyle name="Note 2 40 3 11" xfId="17987"/>
    <cellStyle name="Note 2 40 3 12" xfId="19590"/>
    <cellStyle name="Note 2 40 3 13" xfId="21182"/>
    <cellStyle name="Note 2 40 3 14" xfId="22759"/>
    <cellStyle name="Note 2 40 3 15" xfId="24280"/>
    <cellStyle name="Note 2 40 3 16" xfId="25753"/>
    <cellStyle name="Note 2 40 3 2" xfId="3341"/>
    <cellStyle name="Note 2 40 3 2 2" xfId="45692"/>
    <cellStyle name="Note 2 40 3 2 3" xfId="45691"/>
    <cellStyle name="Note 2 40 3 3" xfId="5004"/>
    <cellStyle name="Note 2 40 3 3 2" xfId="45693"/>
    <cellStyle name="Note 2 40 3 4" xfId="6596"/>
    <cellStyle name="Note 2 40 3 4 2" xfId="45694"/>
    <cellStyle name="Note 2 40 3 5" xfId="8168"/>
    <cellStyle name="Note 2 40 3 5 2" xfId="45695"/>
    <cellStyle name="Note 2 40 3 6" xfId="9683"/>
    <cellStyle name="Note 2 40 3 6 2" xfId="45696"/>
    <cellStyle name="Note 2 40 3 7" xfId="11156"/>
    <cellStyle name="Note 2 40 3 8" xfId="13069"/>
    <cellStyle name="Note 2 40 3 9" xfId="14770"/>
    <cellStyle name="Note 2 40 4" xfId="2525"/>
    <cellStyle name="Note 2 40 4 10" xfId="17172"/>
    <cellStyle name="Note 2 40 4 11" xfId="18775"/>
    <cellStyle name="Note 2 40 4 12" xfId="20372"/>
    <cellStyle name="Note 2 40 4 13" xfId="21948"/>
    <cellStyle name="Note 2 40 4 14" xfId="23480"/>
    <cellStyle name="Note 2 40 4 15" xfId="24953"/>
    <cellStyle name="Note 2 40 4 2" xfId="4188"/>
    <cellStyle name="Note 2 40 4 2 2" xfId="45698"/>
    <cellStyle name="Note 2 40 4 2 3" xfId="45697"/>
    <cellStyle name="Note 2 40 4 3" xfId="5782"/>
    <cellStyle name="Note 2 40 4 3 2" xfId="45699"/>
    <cellStyle name="Note 2 40 4 4" xfId="7358"/>
    <cellStyle name="Note 2 40 4 4 2" xfId="45700"/>
    <cellStyle name="Note 2 40 4 5" xfId="8883"/>
    <cellStyle name="Note 2 40 4 5 2" xfId="45701"/>
    <cellStyle name="Note 2 40 4 6" xfId="10356"/>
    <cellStyle name="Note 2 40 4 6 2" xfId="45702"/>
    <cellStyle name="Note 2 40 4 7" xfId="12253"/>
    <cellStyle name="Note 2 40 4 8" xfId="13954"/>
    <cellStyle name="Note 2 40 4 9" xfId="15566"/>
    <cellStyle name="Note 2 40 5" xfId="2008"/>
    <cellStyle name="Note 2 40 5 2" xfId="45704"/>
    <cellStyle name="Note 2 40 5 2 2" xfId="45705"/>
    <cellStyle name="Note 2 40 5 3" xfId="45706"/>
    <cellStyle name="Note 2 40 5 4" xfId="45707"/>
    <cellStyle name="Note 2 40 5 5" xfId="45708"/>
    <cellStyle name="Note 2 40 5 6" xfId="45709"/>
    <cellStyle name="Note 2 40 5 7" xfId="45703"/>
    <cellStyle name="Note 2 40 6" xfId="3677"/>
    <cellStyle name="Note 2 40 6 2" xfId="45711"/>
    <cellStyle name="Note 2 40 6 2 2" xfId="45712"/>
    <cellStyle name="Note 2 40 6 3" xfId="45713"/>
    <cellStyle name="Note 2 40 6 4" xfId="45714"/>
    <cellStyle name="Note 2 40 6 5" xfId="45715"/>
    <cellStyle name="Note 2 40 6 6" xfId="45716"/>
    <cellStyle name="Note 2 40 6 7" xfId="45710"/>
    <cellStyle name="Note 2 40 7" xfId="5280"/>
    <cellStyle name="Note 2 40 7 2" xfId="45718"/>
    <cellStyle name="Note 2 40 7 2 2" xfId="45719"/>
    <cellStyle name="Note 2 40 7 3" xfId="45720"/>
    <cellStyle name="Note 2 40 7 4" xfId="45721"/>
    <cellStyle name="Note 2 40 7 5" xfId="45722"/>
    <cellStyle name="Note 2 40 7 6" xfId="45723"/>
    <cellStyle name="Note 2 40 7 7" xfId="45717"/>
    <cellStyle name="Note 2 40 8" xfId="6869"/>
    <cellStyle name="Note 2 40 8 2" xfId="45725"/>
    <cellStyle name="Note 2 40 8 2 2" xfId="45726"/>
    <cellStyle name="Note 2 40 8 3" xfId="45727"/>
    <cellStyle name="Note 2 40 8 4" xfId="45728"/>
    <cellStyle name="Note 2 40 8 5" xfId="45729"/>
    <cellStyle name="Note 2 40 8 6" xfId="45730"/>
    <cellStyle name="Note 2 40 8 7" xfId="45724"/>
    <cellStyle name="Note 2 40 9" xfId="8438"/>
    <cellStyle name="Note 2 40 9 2" xfId="45732"/>
    <cellStyle name="Note 2 40 9 2 2" xfId="45733"/>
    <cellStyle name="Note 2 40 9 3" xfId="45734"/>
    <cellStyle name="Note 2 40 9 4" xfId="45735"/>
    <cellStyle name="Note 2 40 9 5" xfId="45736"/>
    <cellStyle name="Note 2 40 9 6" xfId="45737"/>
    <cellStyle name="Note 2 40 9 7" xfId="45731"/>
    <cellStyle name="Note 2 41" xfId="492"/>
    <cellStyle name="Note 2 41 10" xfId="9860"/>
    <cellStyle name="Note 2 41 10 2" xfId="45739"/>
    <cellStyle name="Note 2 41 10 2 2" xfId="45740"/>
    <cellStyle name="Note 2 41 10 3" xfId="45741"/>
    <cellStyle name="Note 2 41 10 4" xfId="45742"/>
    <cellStyle name="Note 2 41 10 5" xfId="45743"/>
    <cellStyle name="Note 2 41 10 6" xfId="45744"/>
    <cellStyle name="Note 2 41 10 7" xfId="45738"/>
    <cellStyle name="Note 2 41 11" xfId="11634"/>
    <cellStyle name="Note 2 41 11 2" xfId="45746"/>
    <cellStyle name="Note 2 41 11 2 2" xfId="45747"/>
    <cellStyle name="Note 2 41 11 3" xfId="45748"/>
    <cellStyle name="Note 2 41 11 4" xfId="45749"/>
    <cellStyle name="Note 2 41 11 5" xfId="45750"/>
    <cellStyle name="Note 2 41 11 6" xfId="45751"/>
    <cellStyle name="Note 2 41 11 7" xfId="45745"/>
    <cellStyle name="Note 2 41 12" xfId="13336"/>
    <cellStyle name="Note 2 41 12 2" xfId="45753"/>
    <cellStyle name="Note 2 41 12 2 2" xfId="45754"/>
    <cellStyle name="Note 2 41 12 3" xfId="45755"/>
    <cellStyle name="Note 2 41 12 4" xfId="45756"/>
    <cellStyle name="Note 2 41 12 5" xfId="45757"/>
    <cellStyle name="Note 2 41 12 6" xfId="45752"/>
    <cellStyle name="Note 2 41 13" xfId="14948"/>
    <cellStyle name="Note 2 41 13 2" xfId="45759"/>
    <cellStyle name="Note 2 41 13 3" xfId="45758"/>
    <cellStyle name="Note 2 41 14" xfId="16559"/>
    <cellStyle name="Note 2 41 14 2" xfId="45761"/>
    <cellStyle name="Note 2 41 14 3" xfId="45760"/>
    <cellStyle name="Note 2 41 15" xfId="18164"/>
    <cellStyle name="Note 2 41 15 2" xfId="45762"/>
    <cellStyle name="Note 2 41 16" xfId="19768"/>
    <cellStyle name="Note 2 41 16 2" xfId="45763"/>
    <cellStyle name="Note 2 41 17" xfId="21360"/>
    <cellStyle name="Note 2 41 17 2" xfId="45764"/>
    <cellStyle name="Note 2 41 18" xfId="22942"/>
    <cellStyle name="Note 2 41 18 2" xfId="45765"/>
    <cellStyle name="Note 2 41 19" xfId="24457"/>
    <cellStyle name="Note 2 41 2" xfId="1082"/>
    <cellStyle name="Note 2 41 2 10" xfId="15918"/>
    <cellStyle name="Note 2 41 2 11" xfId="17523"/>
    <cellStyle name="Note 2 41 2 12" xfId="19126"/>
    <cellStyle name="Note 2 41 2 13" xfId="20718"/>
    <cellStyle name="Note 2 41 2 14" xfId="22295"/>
    <cellStyle name="Note 2 41 2 15" xfId="23816"/>
    <cellStyle name="Note 2 41 2 16" xfId="25289"/>
    <cellStyle name="Note 2 41 2 2" xfId="2877"/>
    <cellStyle name="Note 2 41 2 2 2" xfId="45767"/>
    <cellStyle name="Note 2 41 2 2 3" xfId="45766"/>
    <cellStyle name="Note 2 41 2 3" xfId="4540"/>
    <cellStyle name="Note 2 41 2 3 2" xfId="45768"/>
    <cellStyle name="Note 2 41 2 4" xfId="6132"/>
    <cellStyle name="Note 2 41 2 4 2" xfId="45769"/>
    <cellStyle name="Note 2 41 2 5" xfId="7704"/>
    <cellStyle name="Note 2 41 2 5 2" xfId="45770"/>
    <cellStyle name="Note 2 41 2 6" xfId="9219"/>
    <cellStyle name="Note 2 41 2 6 2" xfId="45771"/>
    <cellStyle name="Note 2 41 2 7" xfId="10692"/>
    <cellStyle name="Note 2 41 2 8" xfId="12605"/>
    <cellStyle name="Note 2 41 2 9" xfId="14306"/>
    <cellStyle name="Note 2 41 3" xfId="1490"/>
    <cellStyle name="Note 2 41 3 10" xfId="16290"/>
    <cellStyle name="Note 2 41 3 11" xfId="17895"/>
    <cellStyle name="Note 2 41 3 12" xfId="19498"/>
    <cellStyle name="Note 2 41 3 13" xfId="21090"/>
    <cellStyle name="Note 2 41 3 14" xfId="22667"/>
    <cellStyle name="Note 2 41 3 15" xfId="24188"/>
    <cellStyle name="Note 2 41 3 16" xfId="25661"/>
    <cellStyle name="Note 2 41 3 2" xfId="3249"/>
    <cellStyle name="Note 2 41 3 2 2" xfId="45773"/>
    <cellStyle name="Note 2 41 3 2 3" xfId="45772"/>
    <cellStyle name="Note 2 41 3 3" xfId="4912"/>
    <cellStyle name="Note 2 41 3 3 2" xfId="45774"/>
    <cellStyle name="Note 2 41 3 4" xfId="6504"/>
    <cellStyle name="Note 2 41 3 4 2" xfId="45775"/>
    <cellStyle name="Note 2 41 3 5" xfId="8076"/>
    <cellStyle name="Note 2 41 3 5 2" xfId="45776"/>
    <cellStyle name="Note 2 41 3 6" xfId="9591"/>
    <cellStyle name="Note 2 41 3 6 2" xfId="45777"/>
    <cellStyle name="Note 2 41 3 7" xfId="11064"/>
    <cellStyle name="Note 2 41 3 8" xfId="12977"/>
    <cellStyle name="Note 2 41 3 9" xfId="14678"/>
    <cellStyle name="Note 2 41 4" xfId="2424"/>
    <cellStyle name="Note 2 41 4 10" xfId="17071"/>
    <cellStyle name="Note 2 41 4 11" xfId="18675"/>
    <cellStyle name="Note 2 41 4 12" xfId="20273"/>
    <cellStyle name="Note 2 41 4 13" xfId="21851"/>
    <cellStyle name="Note 2 41 4 14" xfId="23387"/>
    <cellStyle name="Note 2 41 4 15" xfId="24861"/>
    <cellStyle name="Note 2 41 4 2" xfId="4088"/>
    <cellStyle name="Note 2 41 4 2 2" xfId="45779"/>
    <cellStyle name="Note 2 41 4 2 3" xfId="45778"/>
    <cellStyle name="Note 2 41 4 3" xfId="5683"/>
    <cellStyle name="Note 2 41 4 3 2" xfId="45780"/>
    <cellStyle name="Note 2 41 4 4" xfId="7262"/>
    <cellStyle name="Note 2 41 4 4 2" xfId="45781"/>
    <cellStyle name="Note 2 41 4 5" xfId="8790"/>
    <cellStyle name="Note 2 41 4 5 2" xfId="45782"/>
    <cellStyle name="Note 2 41 4 6" xfId="10264"/>
    <cellStyle name="Note 2 41 4 6 2" xfId="45783"/>
    <cellStyle name="Note 2 41 4 7" xfId="12152"/>
    <cellStyle name="Note 2 41 4 8" xfId="13853"/>
    <cellStyle name="Note 2 41 4 9" xfId="15466"/>
    <cellStyle name="Note 2 41 5" xfId="1907"/>
    <cellStyle name="Note 2 41 5 2" xfId="45785"/>
    <cellStyle name="Note 2 41 5 2 2" xfId="45786"/>
    <cellStyle name="Note 2 41 5 3" xfId="45787"/>
    <cellStyle name="Note 2 41 5 4" xfId="45788"/>
    <cellStyle name="Note 2 41 5 5" xfId="45789"/>
    <cellStyle name="Note 2 41 5 6" xfId="45790"/>
    <cellStyle name="Note 2 41 5 7" xfId="45784"/>
    <cellStyle name="Note 2 41 6" xfId="3577"/>
    <cellStyle name="Note 2 41 6 2" xfId="45792"/>
    <cellStyle name="Note 2 41 6 2 2" xfId="45793"/>
    <cellStyle name="Note 2 41 6 3" xfId="45794"/>
    <cellStyle name="Note 2 41 6 4" xfId="45795"/>
    <cellStyle name="Note 2 41 6 5" xfId="45796"/>
    <cellStyle name="Note 2 41 6 6" xfId="45797"/>
    <cellStyle name="Note 2 41 6 7" xfId="45791"/>
    <cellStyle name="Note 2 41 7" xfId="5181"/>
    <cellStyle name="Note 2 41 7 2" xfId="45799"/>
    <cellStyle name="Note 2 41 7 2 2" xfId="45800"/>
    <cellStyle name="Note 2 41 7 3" xfId="45801"/>
    <cellStyle name="Note 2 41 7 4" xfId="45802"/>
    <cellStyle name="Note 2 41 7 5" xfId="45803"/>
    <cellStyle name="Note 2 41 7 6" xfId="45804"/>
    <cellStyle name="Note 2 41 7 7" xfId="45798"/>
    <cellStyle name="Note 2 41 8" xfId="6773"/>
    <cellStyle name="Note 2 41 8 2" xfId="45806"/>
    <cellStyle name="Note 2 41 8 2 2" xfId="45807"/>
    <cellStyle name="Note 2 41 8 3" xfId="45808"/>
    <cellStyle name="Note 2 41 8 4" xfId="45809"/>
    <cellStyle name="Note 2 41 8 5" xfId="45810"/>
    <cellStyle name="Note 2 41 8 6" xfId="45811"/>
    <cellStyle name="Note 2 41 8 7" xfId="45805"/>
    <cellStyle name="Note 2 41 9" xfId="8345"/>
    <cellStyle name="Note 2 41 9 2" xfId="45813"/>
    <cellStyle name="Note 2 41 9 2 2" xfId="45814"/>
    <cellStyle name="Note 2 41 9 3" xfId="45815"/>
    <cellStyle name="Note 2 41 9 4" xfId="45816"/>
    <cellStyle name="Note 2 41 9 5" xfId="45817"/>
    <cellStyle name="Note 2 41 9 6" xfId="45818"/>
    <cellStyle name="Note 2 41 9 7" xfId="45812"/>
    <cellStyle name="Note 2 42" xfId="643"/>
    <cellStyle name="Note 2 42 10" xfId="10002"/>
    <cellStyle name="Note 2 42 10 2" xfId="45820"/>
    <cellStyle name="Note 2 42 10 2 2" xfId="45821"/>
    <cellStyle name="Note 2 42 10 3" xfId="45822"/>
    <cellStyle name="Note 2 42 10 4" xfId="45823"/>
    <cellStyle name="Note 2 42 10 5" xfId="45824"/>
    <cellStyle name="Note 2 42 10 6" xfId="45825"/>
    <cellStyle name="Note 2 42 10 7" xfId="45819"/>
    <cellStyle name="Note 2 42 11" xfId="11785"/>
    <cellStyle name="Note 2 42 11 2" xfId="45827"/>
    <cellStyle name="Note 2 42 11 2 2" xfId="45828"/>
    <cellStyle name="Note 2 42 11 3" xfId="45829"/>
    <cellStyle name="Note 2 42 11 4" xfId="45830"/>
    <cellStyle name="Note 2 42 11 5" xfId="45831"/>
    <cellStyle name="Note 2 42 11 6" xfId="45832"/>
    <cellStyle name="Note 2 42 11 7" xfId="45826"/>
    <cellStyle name="Note 2 42 12" xfId="13487"/>
    <cellStyle name="Note 2 42 12 2" xfId="45834"/>
    <cellStyle name="Note 2 42 12 2 2" xfId="45835"/>
    <cellStyle name="Note 2 42 12 3" xfId="45836"/>
    <cellStyle name="Note 2 42 12 4" xfId="45837"/>
    <cellStyle name="Note 2 42 12 5" xfId="45838"/>
    <cellStyle name="Note 2 42 12 6" xfId="45833"/>
    <cellStyle name="Note 2 42 13" xfId="15099"/>
    <cellStyle name="Note 2 42 13 2" xfId="45840"/>
    <cellStyle name="Note 2 42 13 3" xfId="45839"/>
    <cellStyle name="Note 2 42 14" xfId="16710"/>
    <cellStyle name="Note 2 42 14 2" xfId="45842"/>
    <cellStyle name="Note 2 42 14 3" xfId="45841"/>
    <cellStyle name="Note 2 42 15" xfId="18312"/>
    <cellStyle name="Note 2 42 15 2" xfId="45843"/>
    <cellStyle name="Note 2 42 16" xfId="19915"/>
    <cellStyle name="Note 2 42 16 2" xfId="45844"/>
    <cellStyle name="Note 2 42 17" xfId="21509"/>
    <cellStyle name="Note 2 42 17 2" xfId="45845"/>
    <cellStyle name="Note 2 42 18" xfId="23085"/>
    <cellStyle name="Note 2 42 18 2" xfId="45846"/>
    <cellStyle name="Note 2 42 19" xfId="24599"/>
    <cellStyle name="Note 2 42 2" xfId="1233"/>
    <cellStyle name="Note 2 42 2 10" xfId="16060"/>
    <cellStyle name="Note 2 42 2 11" xfId="17665"/>
    <cellStyle name="Note 2 42 2 12" xfId="19268"/>
    <cellStyle name="Note 2 42 2 13" xfId="20860"/>
    <cellStyle name="Note 2 42 2 14" xfId="22437"/>
    <cellStyle name="Note 2 42 2 15" xfId="23958"/>
    <cellStyle name="Note 2 42 2 16" xfId="25431"/>
    <cellStyle name="Note 2 42 2 2" xfId="3019"/>
    <cellStyle name="Note 2 42 2 2 2" xfId="45848"/>
    <cellStyle name="Note 2 42 2 2 3" xfId="45847"/>
    <cellStyle name="Note 2 42 2 3" xfId="4682"/>
    <cellStyle name="Note 2 42 2 3 2" xfId="45849"/>
    <cellStyle name="Note 2 42 2 4" xfId="6274"/>
    <cellStyle name="Note 2 42 2 4 2" xfId="45850"/>
    <cellStyle name="Note 2 42 2 5" xfId="7846"/>
    <cellStyle name="Note 2 42 2 5 2" xfId="45851"/>
    <cellStyle name="Note 2 42 2 6" xfId="9361"/>
    <cellStyle name="Note 2 42 2 6 2" xfId="45852"/>
    <cellStyle name="Note 2 42 2 7" xfId="10834"/>
    <cellStyle name="Note 2 42 2 8" xfId="12747"/>
    <cellStyle name="Note 2 42 2 9" xfId="14448"/>
    <cellStyle name="Note 2 42 3" xfId="1641"/>
    <cellStyle name="Note 2 42 3 10" xfId="16432"/>
    <cellStyle name="Note 2 42 3 11" xfId="18037"/>
    <cellStyle name="Note 2 42 3 12" xfId="19640"/>
    <cellStyle name="Note 2 42 3 13" xfId="21232"/>
    <cellStyle name="Note 2 42 3 14" xfId="22809"/>
    <cellStyle name="Note 2 42 3 15" xfId="24330"/>
    <cellStyle name="Note 2 42 3 16" xfId="25803"/>
    <cellStyle name="Note 2 42 3 2" xfId="3391"/>
    <cellStyle name="Note 2 42 3 2 2" xfId="45854"/>
    <cellStyle name="Note 2 42 3 2 3" xfId="45853"/>
    <cellStyle name="Note 2 42 3 3" xfId="5054"/>
    <cellStyle name="Note 2 42 3 3 2" xfId="45855"/>
    <cellStyle name="Note 2 42 3 4" xfId="6646"/>
    <cellStyle name="Note 2 42 3 4 2" xfId="45856"/>
    <cellStyle name="Note 2 42 3 5" xfId="8218"/>
    <cellStyle name="Note 2 42 3 5 2" xfId="45857"/>
    <cellStyle name="Note 2 42 3 6" xfId="9733"/>
    <cellStyle name="Note 2 42 3 6 2" xfId="45858"/>
    <cellStyle name="Note 2 42 3 7" xfId="11206"/>
    <cellStyle name="Note 2 42 3 8" xfId="13119"/>
    <cellStyle name="Note 2 42 3 9" xfId="14820"/>
    <cellStyle name="Note 2 42 4" xfId="2575"/>
    <cellStyle name="Note 2 42 4 10" xfId="17222"/>
    <cellStyle name="Note 2 42 4 11" xfId="18825"/>
    <cellStyle name="Note 2 42 4 12" xfId="20422"/>
    <cellStyle name="Note 2 42 4 13" xfId="21998"/>
    <cellStyle name="Note 2 42 4 14" xfId="23530"/>
    <cellStyle name="Note 2 42 4 15" xfId="25003"/>
    <cellStyle name="Note 2 42 4 2" xfId="4238"/>
    <cellStyle name="Note 2 42 4 2 2" xfId="45860"/>
    <cellStyle name="Note 2 42 4 2 3" xfId="45859"/>
    <cellStyle name="Note 2 42 4 3" xfId="5832"/>
    <cellStyle name="Note 2 42 4 3 2" xfId="45861"/>
    <cellStyle name="Note 2 42 4 4" xfId="7408"/>
    <cellStyle name="Note 2 42 4 4 2" xfId="45862"/>
    <cellStyle name="Note 2 42 4 5" xfId="8933"/>
    <cellStyle name="Note 2 42 4 5 2" xfId="45863"/>
    <cellStyle name="Note 2 42 4 6" xfId="10406"/>
    <cellStyle name="Note 2 42 4 6 2" xfId="45864"/>
    <cellStyle name="Note 2 42 4 7" xfId="12303"/>
    <cellStyle name="Note 2 42 4 8" xfId="14004"/>
    <cellStyle name="Note 2 42 4 9" xfId="15616"/>
    <cellStyle name="Note 2 42 5" xfId="2058"/>
    <cellStyle name="Note 2 42 5 2" xfId="45866"/>
    <cellStyle name="Note 2 42 5 2 2" xfId="45867"/>
    <cellStyle name="Note 2 42 5 3" xfId="45868"/>
    <cellStyle name="Note 2 42 5 4" xfId="45869"/>
    <cellStyle name="Note 2 42 5 5" xfId="45870"/>
    <cellStyle name="Note 2 42 5 6" xfId="45871"/>
    <cellStyle name="Note 2 42 5 7" xfId="45865"/>
    <cellStyle name="Note 2 42 6" xfId="3727"/>
    <cellStyle name="Note 2 42 6 2" xfId="45873"/>
    <cellStyle name="Note 2 42 6 2 2" xfId="45874"/>
    <cellStyle name="Note 2 42 6 3" xfId="45875"/>
    <cellStyle name="Note 2 42 6 4" xfId="45876"/>
    <cellStyle name="Note 2 42 6 5" xfId="45877"/>
    <cellStyle name="Note 2 42 6 6" xfId="45878"/>
    <cellStyle name="Note 2 42 6 7" xfId="45872"/>
    <cellStyle name="Note 2 42 7" xfId="5330"/>
    <cellStyle name="Note 2 42 7 2" xfId="45880"/>
    <cellStyle name="Note 2 42 7 2 2" xfId="45881"/>
    <cellStyle name="Note 2 42 7 3" xfId="45882"/>
    <cellStyle name="Note 2 42 7 4" xfId="45883"/>
    <cellStyle name="Note 2 42 7 5" xfId="45884"/>
    <cellStyle name="Note 2 42 7 6" xfId="45885"/>
    <cellStyle name="Note 2 42 7 7" xfId="45879"/>
    <cellStyle name="Note 2 42 8" xfId="6919"/>
    <cellStyle name="Note 2 42 8 2" xfId="45887"/>
    <cellStyle name="Note 2 42 8 2 2" xfId="45888"/>
    <cellStyle name="Note 2 42 8 3" xfId="45889"/>
    <cellStyle name="Note 2 42 8 4" xfId="45890"/>
    <cellStyle name="Note 2 42 8 5" xfId="45891"/>
    <cellStyle name="Note 2 42 8 6" xfId="45892"/>
    <cellStyle name="Note 2 42 8 7" xfId="45886"/>
    <cellStyle name="Note 2 42 9" xfId="8488"/>
    <cellStyle name="Note 2 42 9 2" xfId="45894"/>
    <cellStyle name="Note 2 42 9 2 2" xfId="45895"/>
    <cellStyle name="Note 2 42 9 3" xfId="45896"/>
    <cellStyle name="Note 2 42 9 4" xfId="45897"/>
    <cellStyle name="Note 2 42 9 5" xfId="45898"/>
    <cellStyle name="Note 2 42 9 6" xfId="45899"/>
    <cellStyle name="Note 2 42 9 7" xfId="45893"/>
    <cellStyle name="Note 2 43" xfId="655"/>
    <cellStyle name="Note 2 43 10" xfId="10014"/>
    <cellStyle name="Note 2 43 10 2" xfId="45901"/>
    <cellStyle name="Note 2 43 10 2 2" xfId="45902"/>
    <cellStyle name="Note 2 43 10 3" xfId="45903"/>
    <cellStyle name="Note 2 43 10 4" xfId="45904"/>
    <cellStyle name="Note 2 43 10 5" xfId="45905"/>
    <cellStyle name="Note 2 43 10 6" xfId="45906"/>
    <cellStyle name="Note 2 43 10 7" xfId="45900"/>
    <cellStyle name="Note 2 43 11" xfId="11797"/>
    <cellStyle name="Note 2 43 11 2" xfId="45908"/>
    <cellStyle name="Note 2 43 11 2 2" xfId="45909"/>
    <cellStyle name="Note 2 43 11 3" xfId="45910"/>
    <cellStyle name="Note 2 43 11 4" xfId="45911"/>
    <cellStyle name="Note 2 43 11 5" xfId="45912"/>
    <cellStyle name="Note 2 43 11 6" xfId="45913"/>
    <cellStyle name="Note 2 43 11 7" xfId="45907"/>
    <cellStyle name="Note 2 43 12" xfId="13499"/>
    <cellStyle name="Note 2 43 12 2" xfId="45915"/>
    <cellStyle name="Note 2 43 12 2 2" xfId="45916"/>
    <cellStyle name="Note 2 43 12 3" xfId="45917"/>
    <cellStyle name="Note 2 43 12 4" xfId="45918"/>
    <cellStyle name="Note 2 43 12 5" xfId="45919"/>
    <cellStyle name="Note 2 43 12 6" xfId="45914"/>
    <cellStyle name="Note 2 43 13" xfId="15111"/>
    <cellStyle name="Note 2 43 13 2" xfId="45921"/>
    <cellStyle name="Note 2 43 13 3" xfId="45920"/>
    <cellStyle name="Note 2 43 14" xfId="16722"/>
    <cellStyle name="Note 2 43 14 2" xfId="45923"/>
    <cellStyle name="Note 2 43 14 3" xfId="45922"/>
    <cellStyle name="Note 2 43 15" xfId="18324"/>
    <cellStyle name="Note 2 43 15 2" xfId="45924"/>
    <cellStyle name="Note 2 43 16" xfId="19927"/>
    <cellStyle name="Note 2 43 16 2" xfId="45925"/>
    <cellStyle name="Note 2 43 17" xfId="21521"/>
    <cellStyle name="Note 2 43 17 2" xfId="45926"/>
    <cellStyle name="Note 2 43 18" xfId="23097"/>
    <cellStyle name="Note 2 43 18 2" xfId="45927"/>
    <cellStyle name="Note 2 43 19" xfId="24611"/>
    <cellStyle name="Note 2 43 2" xfId="1245"/>
    <cellStyle name="Note 2 43 2 10" xfId="16072"/>
    <cellStyle name="Note 2 43 2 11" xfId="17677"/>
    <cellStyle name="Note 2 43 2 12" xfId="19280"/>
    <cellStyle name="Note 2 43 2 13" xfId="20872"/>
    <cellStyle name="Note 2 43 2 14" xfId="22449"/>
    <cellStyle name="Note 2 43 2 15" xfId="23970"/>
    <cellStyle name="Note 2 43 2 16" xfId="25443"/>
    <cellStyle name="Note 2 43 2 2" xfId="3031"/>
    <cellStyle name="Note 2 43 2 2 2" xfId="45929"/>
    <cellStyle name="Note 2 43 2 2 3" xfId="45928"/>
    <cellStyle name="Note 2 43 2 3" xfId="4694"/>
    <cellStyle name="Note 2 43 2 3 2" xfId="45930"/>
    <cellStyle name="Note 2 43 2 4" xfId="6286"/>
    <cellStyle name="Note 2 43 2 4 2" xfId="45931"/>
    <cellStyle name="Note 2 43 2 5" xfId="7858"/>
    <cellStyle name="Note 2 43 2 5 2" xfId="45932"/>
    <cellStyle name="Note 2 43 2 6" xfId="9373"/>
    <cellStyle name="Note 2 43 2 6 2" xfId="45933"/>
    <cellStyle name="Note 2 43 2 7" xfId="10846"/>
    <cellStyle name="Note 2 43 2 8" xfId="12759"/>
    <cellStyle name="Note 2 43 2 9" xfId="14460"/>
    <cellStyle name="Note 2 43 3" xfId="1653"/>
    <cellStyle name="Note 2 43 3 10" xfId="16444"/>
    <cellStyle name="Note 2 43 3 11" xfId="18049"/>
    <cellStyle name="Note 2 43 3 12" xfId="19652"/>
    <cellStyle name="Note 2 43 3 13" xfId="21244"/>
    <cellStyle name="Note 2 43 3 14" xfId="22821"/>
    <cellStyle name="Note 2 43 3 15" xfId="24342"/>
    <cellStyle name="Note 2 43 3 16" xfId="25815"/>
    <cellStyle name="Note 2 43 3 2" xfId="3403"/>
    <cellStyle name="Note 2 43 3 2 2" xfId="45935"/>
    <cellStyle name="Note 2 43 3 2 3" xfId="45934"/>
    <cellStyle name="Note 2 43 3 3" xfId="5066"/>
    <cellStyle name="Note 2 43 3 3 2" xfId="45936"/>
    <cellStyle name="Note 2 43 3 4" xfId="6658"/>
    <cellStyle name="Note 2 43 3 4 2" xfId="45937"/>
    <cellStyle name="Note 2 43 3 5" xfId="8230"/>
    <cellStyle name="Note 2 43 3 5 2" xfId="45938"/>
    <cellStyle name="Note 2 43 3 6" xfId="9745"/>
    <cellStyle name="Note 2 43 3 6 2" xfId="45939"/>
    <cellStyle name="Note 2 43 3 7" xfId="11218"/>
    <cellStyle name="Note 2 43 3 8" xfId="13131"/>
    <cellStyle name="Note 2 43 3 9" xfId="14832"/>
    <cellStyle name="Note 2 43 4" xfId="2587"/>
    <cellStyle name="Note 2 43 4 10" xfId="17234"/>
    <cellStyle name="Note 2 43 4 11" xfId="18837"/>
    <cellStyle name="Note 2 43 4 12" xfId="20434"/>
    <cellStyle name="Note 2 43 4 13" xfId="22010"/>
    <cellStyle name="Note 2 43 4 14" xfId="23542"/>
    <cellStyle name="Note 2 43 4 15" xfId="25015"/>
    <cellStyle name="Note 2 43 4 2" xfId="4250"/>
    <cellStyle name="Note 2 43 4 2 2" xfId="45941"/>
    <cellStyle name="Note 2 43 4 2 3" xfId="45940"/>
    <cellStyle name="Note 2 43 4 3" xfId="5844"/>
    <cellStyle name="Note 2 43 4 3 2" xfId="45942"/>
    <cellStyle name="Note 2 43 4 4" xfId="7420"/>
    <cellStyle name="Note 2 43 4 4 2" xfId="45943"/>
    <cellStyle name="Note 2 43 4 5" xfId="8945"/>
    <cellStyle name="Note 2 43 4 5 2" xfId="45944"/>
    <cellStyle name="Note 2 43 4 6" xfId="10418"/>
    <cellStyle name="Note 2 43 4 6 2" xfId="45945"/>
    <cellStyle name="Note 2 43 4 7" xfId="12315"/>
    <cellStyle name="Note 2 43 4 8" xfId="14016"/>
    <cellStyle name="Note 2 43 4 9" xfId="15628"/>
    <cellStyle name="Note 2 43 5" xfId="2070"/>
    <cellStyle name="Note 2 43 5 2" xfId="45947"/>
    <cellStyle name="Note 2 43 5 2 2" xfId="45948"/>
    <cellStyle name="Note 2 43 5 3" xfId="45949"/>
    <cellStyle name="Note 2 43 5 4" xfId="45950"/>
    <cellStyle name="Note 2 43 5 5" xfId="45951"/>
    <cellStyle name="Note 2 43 5 6" xfId="45952"/>
    <cellStyle name="Note 2 43 5 7" xfId="45946"/>
    <cellStyle name="Note 2 43 6" xfId="3739"/>
    <cellStyle name="Note 2 43 6 2" xfId="45954"/>
    <cellStyle name="Note 2 43 6 2 2" xfId="45955"/>
    <cellStyle name="Note 2 43 6 3" xfId="45956"/>
    <cellStyle name="Note 2 43 6 4" xfId="45957"/>
    <cellStyle name="Note 2 43 6 5" xfId="45958"/>
    <cellStyle name="Note 2 43 6 6" xfId="45959"/>
    <cellStyle name="Note 2 43 6 7" xfId="45953"/>
    <cellStyle name="Note 2 43 7" xfId="5342"/>
    <cellStyle name="Note 2 43 7 2" xfId="45961"/>
    <cellStyle name="Note 2 43 7 2 2" xfId="45962"/>
    <cellStyle name="Note 2 43 7 3" xfId="45963"/>
    <cellStyle name="Note 2 43 7 4" xfId="45964"/>
    <cellStyle name="Note 2 43 7 5" xfId="45965"/>
    <cellStyle name="Note 2 43 7 6" xfId="45966"/>
    <cellStyle name="Note 2 43 7 7" xfId="45960"/>
    <cellStyle name="Note 2 43 8" xfId="6931"/>
    <cellStyle name="Note 2 43 8 2" xfId="45968"/>
    <cellStyle name="Note 2 43 8 2 2" xfId="45969"/>
    <cellStyle name="Note 2 43 8 3" xfId="45970"/>
    <cellStyle name="Note 2 43 8 4" xfId="45971"/>
    <cellStyle name="Note 2 43 8 5" xfId="45972"/>
    <cellStyle name="Note 2 43 8 6" xfId="45973"/>
    <cellStyle name="Note 2 43 8 7" xfId="45967"/>
    <cellStyle name="Note 2 43 9" xfId="8500"/>
    <cellStyle name="Note 2 43 9 2" xfId="45975"/>
    <cellStyle name="Note 2 43 9 2 2" xfId="45976"/>
    <cellStyle name="Note 2 43 9 3" xfId="45977"/>
    <cellStyle name="Note 2 43 9 4" xfId="45978"/>
    <cellStyle name="Note 2 43 9 5" xfId="45979"/>
    <cellStyle name="Note 2 43 9 6" xfId="45980"/>
    <cellStyle name="Note 2 43 9 7" xfId="45974"/>
    <cellStyle name="Note 2 44" xfId="650"/>
    <cellStyle name="Note 2 44 10" xfId="10009"/>
    <cellStyle name="Note 2 44 10 2" xfId="45982"/>
    <cellStyle name="Note 2 44 10 2 2" xfId="45983"/>
    <cellStyle name="Note 2 44 10 3" xfId="45984"/>
    <cellStyle name="Note 2 44 10 4" xfId="45985"/>
    <cellStyle name="Note 2 44 10 5" xfId="45986"/>
    <cellStyle name="Note 2 44 10 6" xfId="45987"/>
    <cellStyle name="Note 2 44 10 7" xfId="45981"/>
    <cellStyle name="Note 2 44 11" xfId="11792"/>
    <cellStyle name="Note 2 44 11 2" xfId="45989"/>
    <cellStyle name="Note 2 44 11 2 2" xfId="45990"/>
    <cellStyle name="Note 2 44 11 3" xfId="45991"/>
    <cellStyle name="Note 2 44 11 4" xfId="45992"/>
    <cellStyle name="Note 2 44 11 5" xfId="45993"/>
    <cellStyle name="Note 2 44 11 6" xfId="45994"/>
    <cellStyle name="Note 2 44 11 7" xfId="45988"/>
    <cellStyle name="Note 2 44 12" xfId="13494"/>
    <cellStyle name="Note 2 44 12 2" xfId="45996"/>
    <cellStyle name="Note 2 44 12 2 2" xfId="45997"/>
    <cellStyle name="Note 2 44 12 3" xfId="45998"/>
    <cellStyle name="Note 2 44 12 4" xfId="45999"/>
    <cellStyle name="Note 2 44 12 5" xfId="46000"/>
    <cellStyle name="Note 2 44 12 6" xfId="45995"/>
    <cellStyle name="Note 2 44 13" xfId="15106"/>
    <cellStyle name="Note 2 44 13 2" xfId="46002"/>
    <cellStyle name="Note 2 44 13 3" xfId="46001"/>
    <cellStyle name="Note 2 44 14" xfId="16717"/>
    <cellStyle name="Note 2 44 14 2" xfId="46004"/>
    <cellStyle name="Note 2 44 14 3" xfId="46003"/>
    <cellStyle name="Note 2 44 15" xfId="18319"/>
    <cellStyle name="Note 2 44 15 2" xfId="46005"/>
    <cellStyle name="Note 2 44 16" xfId="19922"/>
    <cellStyle name="Note 2 44 16 2" xfId="46006"/>
    <cellStyle name="Note 2 44 17" xfId="21516"/>
    <cellStyle name="Note 2 44 17 2" xfId="46007"/>
    <cellStyle name="Note 2 44 18" xfId="23092"/>
    <cellStyle name="Note 2 44 18 2" xfId="46008"/>
    <cellStyle name="Note 2 44 19" xfId="24606"/>
    <cellStyle name="Note 2 44 2" xfId="1240"/>
    <cellStyle name="Note 2 44 2 10" xfId="16067"/>
    <cellStyle name="Note 2 44 2 11" xfId="17672"/>
    <cellStyle name="Note 2 44 2 12" xfId="19275"/>
    <cellStyle name="Note 2 44 2 13" xfId="20867"/>
    <cellStyle name="Note 2 44 2 14" xfId="22444"/>
    <cellStyle name="Note 2 44 2 15" xfId="23965"/>
    <cellStyle name="Note 2 44 2 16" xfId="25438"/>
    <cellStyle name="Note 2 44 2 2" xfId="3026"/>
    <cellStyle name="Note 2 44 2 2 2" xfId="46010"/>
    <cellStyle name="Note 2 44 2 2 3" xfId="46009"/>
    <cellStyle name="Note 2 44 2 3" xfId="4689"/>
    <cellStyle name="Note 2 44 2 3 2" xfId="46011"/>
    <cellStyle name="Note 2 44 2 4" xfId="6281"/>
    <cellStyle name="Note 2 44 2 4 2" xfId="46012"/>
    <cellStyle name="Note 2 44 2 5" xfId="7853"/>
    <cellStyle name="Note 2 44 2 5 2" xfId="46013"/>
    <cellStyle name="Note 2 44 2 6" xfId="9368"/>
    <cellStyle name="Note 2 44 2 6 2" xfId="46014"/>
    <cellStyle name="Note 2 44 2 7" xfId="10841"/>
    <cellStyle name="Note 2 44 2 8" xfId="12754"/>
    <cellStyle name="Note 2 44 2 9" xfId="14455"/>
    <cellStyle name="Note 2 44 3" xfId="1648"/>
    <cellStyle name="Note 2 44 3 10" xfId="16439"/>
    <cellStyle name="Note 2 44 3 11" xfId="18044"/>
    <cellStyle name="Note 2 44 3 12" xfId="19647"/>
    <cellStyle name="Note 2 44 3 13" xfId="21239"/>
    <cellStyle name="Note 2 44 3 14" xfId="22816"/>
    <cellStyle name="Note 2 44 3 15" xfId="24337"/>
    <cellStyle name="Note 2 44 3 16" xfId="25810"/>
    <cellStyle name="Note 2 44 3 2" xfId="3398"/>
    <cellStyle name="Note 2 44 3 2 2" xfId="46016"/>
    <cellStyle name="Note 2 44 3 2 3" xfId="46015"/>
    <cellStyle name="Note 2 44 3 3" xfId="5061"/>
    <cellStyle name="Note 2 44 3 3 2" xfId="46017"/>
    <cellStyle name="Note 2 44 3 4" xfId="6653"/>
    <cellStyle name="Note 2 44 3 4 2" xfId="46018"/>
    <cellStyle name="Note 2 44 3 5" xfId="8225"/>
    <cellStyle name="Note 2 44 3 5 2" xfId="46019"/>
    <cellStyle name="Note 2 44 3 6" xfId="9740"/>
    <cellStyle name="Note 2 44 3 6 2" xfId="46020"/>
    <cellStyle name="Note 2 44 3 7" xfId="11213"/>
    <cellStyle name="Note 2 44 3 8" xfId="13126"/>
    <cellStyle name="Note 2 44 3 9" xfId="14827"/>
    <cellStyle name="Note 2 44 4" xfId="2582"/>
    <cellStyle name="Note 2 44 4 10" xfId="17229"/>
    <cellStyle name="Note 2 44 4 11" xfId="18832"/>
    <cellStyle name="Note 2 44 4 12" xfId="20429"/>
    <cellStyle name="Note 2 44 4 13" xfId="22005"/>
    <cellStyle name="Note 2 44 4 14" xfId="23537"/>
    <cellStyle name="Note 2 44 4 15" xfId="25010"/>
    <cellStyle name="Note 2 44 4 2" xfId="4245"/>
    <cellStyle name="Note 2 44 4 2 2" xfId="46022"/>
    <cellStyle name="Note 2 44 4 2 3" xfId="46021"/>
    <cellStyle name="Note 2 44 4 3" xfId="5839"/>
    <cellStyle name="Note 2 44 4 3 2" xfId="46023"/>
    <cellStyle name="Note 2 44 4 4" xfId="7415"/>
    <cellStyle name="Note 2 44 4 4 2" xfId="46024"/>
    <cellStyle name="Note 2 44 4 5" xfId="8940"/>
    <cellStyle name="Note 2 44 4 5 2" xfId="46025"/>
    <cellStyle name="Note 2 44 4 6" xfId="10413"/>
    <cellStyle name="Note 2 44 4 6 2" xfId="46026"/>
    <cellStyle name="Note 2 44 4 7" xfId="12310"/>
    <cellStyle name="Note 2 44 4 8" xfId="14011"/>
    <cellStyle name="Note 2 44 4 9" xfId="15623"/>
    <cellStyle name="Note 2 44 5" xfId="2065"/>
    <cellStyle name="Note 2 44 5 2" xfId="46028"/>
    <cellStyle name="Note 2 44 5 2 2" xfId="46029"/>
    <cellStyle name="Note 2 44 5 3" xfId="46030"/>
    <cellStyle name="Note 2 44 5 4" xfId="46031"/>
    <cellStyle name="Note 2 44 5 5" xfId="46032"/>
    <cellStyle name="Note 2 44 5 6" xfId="46033"/>
    <cellStyle name="Note 2 44 5 7" xfId="46027"/>
    <cellStyle name="Note 2 44 6" xfId="3734"/>
    <cellStyle name="Note 2 44 6 2" xfId="46035"/>
    <cellStyle name="Note 2 44 6 2 2" xfId="46036"/>
    <cellStyle name="Note 2 44 6 3" xfId="46037"/>
    <cellStyle name="Note 2 44 6 4" xfId="46038"/>
    <cellStyle name="Note 2 44 6 5" xfId="46039"/>
    <cellStyle name="Note 2 44 6 6" xfId="46040"/>
    <cellStyle name="Note 2 44 6 7" xfId="46034"/>
    <cellStyle name="Note 2 44 7" xfId="5337"/>
    <cellStyle name="Note 2 44 7 2" xfId="46042"/>
    <cellStyle name="Note 2 44 7 2 2" xfId="46043"/>
    <cellStyle name="Note 2 44 7 3" xfId="46044"/>
    <cellStyle name="Note 2 44 7 4" xfId="46045"/>
    <cellStyle name="Note 2 44 7 5" xfId="46046"/>
    <cellStyle name="Note 2 44 7 6" xfId="46047"/>
    <cellStyle name="Note 2 44 7 7" xfId="46041"/>
    <cellStyle name="Note 2 44 8" xfId="6926"/>
    <cellStyle name="Note 2 44 8 2" xfId="46049"/>
    <cellStyle name="Note 2 44 8 2 2" xfId="46050"/>
    <cellStyle name="Note 2 44 8 3" xfId="46051"/>
    <cellStyle name="Note 2 44 8 4" xfId="46052"/>
    <cellStyle name="Note 2 44 8 5" xfId="46053"/>
    <cellStyle name="Note 2 44 8 6" xfId="46054"/>
    <cellStyle name="Note 2 44 8 7" xfId="46048"/>
    <cellStyle name="Note 2 44 9" xfId="8495"/>
    <cellStyle name="Note 2 44 9 2" xfId="46056"/>
    <cellStyle name="Note 2 44 9 2 2" xfId="46057"/>
    <cellStyle name="Note 2 44 9 3" xfId="46058"/>
    <cellStyle name="Note 2 44 9 4" xfId="46059"/>
    <cellStyle name="Note 2 44 9 5" xfId="46060"/>
    <cellStyle name="Note 2 44 9 6" xfId="46061"/>
    <cellStyle name="Note 2 44 9 7" xfId="46055"/>
    <cellStyle name="Note 2 45" xfId="649"/>
    <cellStyle name="Note 2 45 10" xfId="10008"/>
    <cellStyle name="Note 2 45 10 2" xfId="46063"/>
    <cellStyle name="Note 2 45 10 2 2" xfId="46064"/>
    <cellStyle name="Note 2 45 10 3" xfId="46065"/>
    <cellStyle name="Note 2 45 10 4" xfId="46066"/>
    <cellStyle name="Note 2 45 10 5" xfId="46067"/>
    <cellStyle name="Note 2 45 10 6" xfId="46068"/>
    <cellStyle name="Note 2 45 10 7" xfId="46062"/>
    <cellStyle name="Note 2 45 11" xfId="11791"/>
    <cellStyle name="Note 2 45 11 2" xfId="46070"/>
    <cellStyle name="Note 2 45 11 2 2" xfId="46071"/>
    <cellStyle name="Note 2 45 11 3" xfId="46072"/>
    <cellStyle name="Note 2 45 11 4" xfId="46073"/>
    <cellStyle name="Note 2 45 11 5" xfId="46074"/>
    <cellStyle name="Note 2 45 11 6" xfId="46075"/>
    <cellStyle name="Note 2 45 11 7" xfId="46069"/>
    <cellStyle name="Note 2 45 12" xfId="13493"/>
    <cellStyle name="Note 2 45 12 2" xfId="46077"/>
    <cellStyle name="Note 2 45 12 2 2" xfId="46078"/>
    <cellStyle name="Note 2 45 12 3" xfId="46079"/>
    <cellStyle name="Note 2 45 12 4" xfId="46080"/>
    <cellStyle name="Note 2 45 12 5" xfId="46081"/>
    <cellStyle name="Note 2 45 12 6" xfId="46076"/>
    <cellStyle name="Note 2 45 13" xfId="15105"/>
    <cellStyle name="Note 2 45 13 2" xfId="46083"/>
    <cellStyle name="Note 2 45 13 3" xfId="46082"/>
    <cellStyle name="Note 2 45 14" xfId="16716"/>
    <cellStyle name="Note 2 45 14 2" xfId="46085"/>
    <cellStyle name="Note 2 45 14 3" xfId="46084"/>
    <cellStyle name="Note 2 45 15" xfId="18318"/>
    <cellStyle name="Note 2 45 15 2" xfId="46086"/>
    <cellStyle name="Note 2 45 16" xfId="19921"/>
    <cellStyle name="Note 2 45 16 2" xfId="46087"/>
    <cellStyle name="Note 2 45 17" xfId="21515"/>
    <cellStyle name="Note 2 45 17 2" xfId="46088"/>
    <cellStyle name="Note 2 45 18" xfId="23091"/>
    <cellStyle name="Note 2 45 18 2" xfId="46089"/>
    <cellStyle name="Note 2 45 19" xfId="24605"/>
    <cellStyle name="Note 2 45 2" xfId="1239"/>
    <cellStyle name="Note 2 45 2 10" xfId="16066"/>
    <cellStyle name="Note 2 45 2 11" xfId="17671"/>
    <cellStyle name="Note 2 45 2 12" xfId="19274"/>
    <cellStyle name="Note 2 45 2 13" xfId="20866"/>
    <cellStyle name="Note 2 45 2 14" xfId="22443"/>
    <cellStyle name="Note 2 45 2 15" xfId="23964"/>
    <cellStyle name="Note 2 45 2 16" xfId="25437"/>
    <cellStyle name="Note 2 45 2 2" xfId="3025"/>
    <cellStyle name="Note 2 45 2 2 2" xfId="46091"/>
    <cellStyle name="Note 2 45 2 2 3" xfId="46090"/>
    <cellStyle name="Note 2 45 2 3" xfId="4688"/>
    <cellStyle name="Note 2 45 2 3 2" xfId="46092"/>
    <cellStyle name="Note 2 45 2 4" xfId="6280"/>
    <cellStyle name="Note 2 45 2 4 2" xfId="46093"/>
    <cellStyle name="Note 2 45 2 5" xfId="7852"/>
    <cellStyle name="Note 2 45 2 5 2" xfId="46094"/>
    <cellStyle name="Note 2 45 2 6" xfId="9367"/>
    <cellStyle name="Note 2 45 2 6 2" xfId="46095"/>
    <cellStyle name="Note 2 45 2 7" xfId="10840"/>
    <cellStyle name="Note 2 45 2 8" xfId="12753"/>
    <cellStyle name="Note 2 45 2 9" xfId="14454"/>
    <cellStyle name="Note 2 45 3" xfId="1647"/>
    <cellStyle name="Note 2 45 3 10" xfId="16438"/>
    <cellStyle name="Note 2 45 3 11" xfId="18043"/>
    <cellStyle name="Note 2 45 3 12" xfId="19646"/>
    <cellStyle name="Note 2 45 3 13" xfId="21238"/>
    <cellStyle name="Note 2 45 3 14" xfId="22815"/>
    <cellStyle name="Note 2 45 3 15" xfId="24336"/>
    <cellStyle name="Note 2 45 3 16" xfId="25809"/>
    <cellStyle name="Note 2 45 3 2" xfId="3397"/>
    <cellStyle name="Note 2 45 3 2 2" xfId="46097"/>
    <cellStyle name="Note 2 45 3 2 3" xfId="46096"/>
    <cellStyle name="Note 2 45 3 3" xfId="5060"/>
    <cellStyle name="Note 2 45 3 3 2" xfId="46098"/>
    <cellStyle name="Note 2 45 3 4" xfId="6652"/>
    <cellStyle name="Note 2 45 3 4 2" xfId="46099"/>
    <cellStyle name="Note 2 45 3 5" xfId="8224"/>
    <cellStyle name="Note 2 45 3 5 2" xfId="46100"/>
    <cellStyle name="Note 2 45 3 6" xfId="9739"/>
    <cellStyle name="Note 2 45 3 6 2" xfId="46101"/>
    <cellStyle name="Note 2 45 3 7" xfId="11212"/>
    <cellStyle name="Note 2 45 3 8" xfId="13125"/>
    <cellStyle name="Note 2 45 3 9" xfId="14826"/>
    <cellStyle name="Note 2 45 4" xfId="2581"/>
    <cellStyle name="Note 2 45 4 10" xfId="17228"/>
    <cellStyle name="Note 2 45 4 11" xfId="18831"/>
    <cellStyle name="Note 2 45 4 12" xfId="20428"/>
    <cellStyle name="Note 2 45 4 13" xfId="22004"/>
    <cellStyle name="Note 2 45 4 14" xfId="23536"/>
    <cellStyle name="Note 2 45 4 15" xfId="25009"/>
    <cellStyle name="Note 2 45 4 2" xfId="4244"/>
    <cellStyle name="Note 2 45 4 2 2" xfId="46103"/>
    <cellStyle name="Note 2 45 4 2 3" xfId="46102"/>
    <cellStyle name="Note 2 45 4 3" xfId="5838"/>
    <cellStyle name="Note 2 45 4 3 2" xfId="46104"/>
    <cellStyle name="Note 2 45 4 4" xfId="7414"/>
    <cellStyle name="Note 2 45 4 4 2" xfId="46105"/>
    <cellStyle name="Note 2 45 4 5" xfId="8939"/>
    <cellStyle name="Note 2 45 4 5 2" xfId="46106"/>
    <cellStyle name="Note 2 45 4 6" xfId="10412"/>
    <cellStyle name="Note 2 45 4 6 2" xfId="46107"/>
    <cellStyle name="Note 2 45 4 7" xfId="12309"/>
    <cellStyle name="Note 2 45 4 8" xfId="14010"/>
    <cellStyle name="Note 2 45 4 9" xfId="15622"/>
    <cellStyle name="Note 2 45 5" xfId="2064"/>
    <cellStyle name="Note 2 45 5 2" xfId="46109"/>
    <cellStyle name="Note 2 45 5 2 2" xfId="46110"/>
    <cellStyle name="Note 2 45 5 3" xfId="46111"/>
    <cellStyle name="Note 2 45 5 4" xfId="46112"/>
    <cellStyle name="Note 2 45 5 5" xfId="46113"/>
    <cellStyle name="Note 2 45 5 6" xfId="46114"/>
    <cellStyle name="Note 2 45 5 7" xfId="46108"/>
    <cellStyle name="Note 2 45 6" xfId="3733"/>
    <cellStyle name="Note 2 45 6 2" xfId="46116"/>
    <cellStyle name="Note 2 45 6 2 2" xfId="46117"/>
    <cellStyle name="Note 2 45 6 3" xfId="46118"/>
    <cellStyle name="Note 2 45 6 4" xfId="46119"/>
    <cellStyle name="Note 2 45 6 5" xfId="46120"/>
    <cellStyle name="Note 2 45 6 6" xfId="46121"/>
    <cellStyle name="Note 2 45 6 7" xfId="46115"/>
    <cellStyle name="Note 2 45 7" xfId="5336"/>
    <cellStyle name="Note 2 45 7 2" xfId="46123"/>
    <cellStyle name="Note 2 45 7 2 2" xfId="46124"/>
    <cellStyle name="Note 2 45 7 3" xfId="46125"/>
    <cellStyle name="Note 2 45 7 4" xfId="46126"/>
    <cellStyle name="Note 2 45 7 5" xfId="46127"/>
    <cellStyle name="Note 2 45 7 6" xfId="46128"/>
    <cellStyle name="Note 2 45 7 7" xfId="46122"/>
    <cellStyle name="Note 2 45 8" xfId="6925"/>
    <cellStyle name="Note 2 45 8 2" xfId="46130"/>
    <cellStyle name="Note 2 45 8 2 2" xfId="46131"/>
    <cellStyle name="Note 2 45 8 3" xfId="46132"/>
    <cellStyle name="Note 2 45 8 4" xfId="46133"/>
    <cellStyle name="Note 2 45 8 5" xfId="46134"/>
    <cellStyle name="Note 2 45 8 6" xfId="46135"/>
    <cellStyle name="Note 2 45 8 7" xfId="46129"/>
    <cellStyle name="Note 2 45 9" xfId="8494"/>
    <cellStyle name="Note 2 45 9 2" xfId="46137"/>
    <cellStyle name="Note 2 45 9 2 2" xfId="46138"/>
    <cellStyle name="Note 2 45 9 3" xfId="46139"/>
    <cellStyle name="Note 2 45 9 4" xfId="46140"/>
    <cellStyle name="Note 2 45 9 5" xfId="46141"/>
    <cellStyle name="Note 2 45 9 6" xfId="46142"/>
    <cellStyle name="Note 2 45 9 7" xfId="46136"/>
    <cellStyle name="Note 2 46" xfId="684"/>
    <cellStyle name="Note 2 46 10" xfId="11826"/>
    <cellStyle name="Note 2 46 10 2" xfId="46144"/>
    <cellStyle name="Note 2 46 10 2 2" xfId="46145"/>
    <cellStyle name="Note 2 46 10 3" xfId="46146"/>
    <cellStyle name="Note 2 46 10 4" xfId="46147"/>
    <cellStyle name="Note 2 46 10 5" xfId="46148"/>
    <cellStyle name="Note 2 46 10 6" xfId="46149"/>
    <cellStyle name="Note 2 46 10 7" xfId="46143"/>
    <cellStyle name="Note 2 46 11" xfId="13527"/>
    <cellStyle name="Note 2 46 11 2" xfId="46151"/>
    <cellStyle name="Note 2 46 11 2 2" xfId="46152"/>
    <cellStyle name="Note 2 46 11 3" xfId="46153"/>
    <cellStyle name="Note 2 46 11 4" xfId="46154"/>
    <cellStyle name="Note 2 46 11 5" xfId="46155"/>
    <cellStyle name="Note 2 46 11 6" xfId="46156"/>
    <cellStyle name="Note 2 46 11 7" xfId="46150"/>
    <cellStyle name="Note 2 46 12" xfId="15140"/>
    <cellStyle name="Note 2 46 12 2" xfId="46158"/>
    <cellStyle name="Note 2 46 12 2 2" xfId="46159"/>
    <cellStyle name="Note 2 46 12 3" xfId="46160"/>
    <cellStyle name="Note 2 46 12 4" xfId="46161"/>
    <cellStyle name="Note 2 46 12 5" xfId="46162"/>
    <cellStyle name="Note 2 46 12 6" xfId="46157"/>
    <cellStyle name="Note 2 46 13" xfId="16749"/>
    <cellStyle name="Note 2 46 13 2" xfId="46164"/>
    <cellStyle name="Note 2 46 13 3" xfId="46163"/>
    <cellStyle name="Note 2 46 14" xfId="18352"/>
    <cellStyle name="Note 2 46 14 2" xfId="46165"/>
    <cellStyle name="Note 2 46 15" xfId="19955"/>
    <cellStyle name="Note 2 46 15 2" xfId="46166"/>
    <cellStyle name="Note 2 46 16" xfId="21545"/>
    <cellStyle name="Note 2 46 16 2" xfId="46167"/>
    <cellStyle name="Note 2 46 17" xfId="23116"/>
    <cellStyle name="Note 2 46 17 2" xfId="46168"/>
    <cellStyle name="Note 2 46 18" xfId="24630"/>
    <cellStyle name="Note 2 46 2" xfId="1273"/>
    <cellStyle name="Note 2 46 2 10" xfId="16091"/>
    <cellStyle name="Note 2 46 2 11" xfId="17696"/>
    <cellStyle name="Note 2 46 2 12" xfId="19299"/>
    <cellStyle name="Note 2 46 2 13" xfId="20891"/>
    <cellStyle name="Note 2 46 2 14" xfId="22468"/>
    <cellStyle name="Note 2 46 2 15" xfId="23989"/>
    <cellStyle name="Note 2 46 2 16" xfId="25462"/>
    <cellStyle name="Note 2 46 2 2" xfId="3050"/>
    <cellStyle name="Note 2 46 2 2 2" xfId="46170"/>
    <cellStyle name="Note 2 46 2 2 3" xfId="46169"/>
    <cellStyle name="Note 2 46 2 3" xfId="4713"/>
    <cellStyle name="Note 2 46 2 3 2" xfId="46171"/>
    <cellStyle name="Note 2 46 2 4" xfId="6305"/>
    <cellStyle name="Note 2 46 2 4 2" xfId="46172"/>
    <cellStyle name="Note 2 46 2 5" xfId="7877"/>
    <cellStyle name="Note 2 46 2 5 2" xfId="46173"/>
    <cellStyle name="Note 2 46 2 6" xfId="9392"/>
    <cellStyle name="Note 2 46 2 6 2" xfId="46174"/>
    <cellStyle name="Note 2 46 2 7" xfId="10865"/>
    <cellStyle name="Note 2 46 2 8" xfId="12778"/>
    <cellStyle name="Note 2 46 2 9" xfId="14479"/>
    <cellStyle name="Note 2 46 3" xfId="1682"/>
    <cellStyle name="Note 2 46 3 10" xfId="16463"/>
    <cellStyle name="Note 2 46 3 11" xfId="18068"/>
    <cellStyle name="Note 2 46 3 12" xfId="19671"/>
    <cellStyle name="Note 2 46 3 13" xfId="21263"/>
    <cellStyle name="Note 2 46 3 14" xfId="22840"/>
    <cellStyle name="Note 2 46 3 15" xfId="24361"/>
    <cellStyle name="Note 2 46 3 16" xfId="25834"/>
    <cellStyle name="Note 2 46 3 2" xfId="3422"/>
    <cellStyle name="Note 2 46 3 2 2" xfId="46176"/>
    <cellStyle name="Note 2 46 3 2 3" xfId="46175"/>
    <cellStyle name="Note 2 46 3 3" xfId="5085"/>
    <cellStyle name="Note 2 46 3 3 2" xfId="46177"/>
    <cellStyle name="Note 2 46 3 4" xfId="6677"/>
    <cellStyle name="Note 2 46 3 4 2" xfId="46178"/>
    <cellStyle name="Note 2 46 3 5" xfId="8249"/>
    <cellStyle name="Note 2 46 3 5 2" xfId="46179"/>
    <cellStyle name="Note 2 46 3 6" xfId="9764"/>
    <cellStyle name="Note 2 46 3 6 2" xfId="46180"/>
    <cellStyle name="Note 2 46 3 7" xfId="11237"/>
    <cellStyle name="Note 2 46 3 8" xfId="13150"/>
    <cellStyle name="Note 2 46 3 9" xfId="14851"/>
    <cellStyle name="Note 2 46 4" xfId="2099"/>
    <cellStyle name="Note 2 46 4 2" xfId="46182"/>
    <cellStyle name="Note 2 46 4 2 2" xfId="46183"/>
    <cellStyle name="Note 2 46 4 3" xfId="46184"/>
    <cellStyle name="Note 2 46 4 4" xfId="46185"/>
    <cellStyle name="Note 2 46 4 5" xfId="46186"/>
    <cellStyle name="Note 2 46 4 6" xfId="46187"/>
    <cellStyle name="Note 2 46 4 7" xfId="46181"/>
    <cellStyle name="Note 2 46 5" xfId="3768"/>
    <cellStyle name="Note 2 46 5 2" xfId="46189"/>
    <cellStyle name="Note 2 46 5 2 2" xfId="46190"/>
    <cellStyle name="Note 2 46 5 3" xfId="46191"/>
    <cellStyle name="Note 2 46 5 4" xfId="46192"/>
    <cellStyle name="Note 2 46 5 5" xfId="46193"/>
    <cellStyle name="Note 2 46 5 6" xfId="46194"/>
    <cellStyle name="Note 2 46 5 7" xfId="46188"/>
    <cellStyle name="Note 2 46 6" xfId="5370"/>
    <cellStyle name="Note 2 46 6 2" xfId="46196"/>
    <cellStyle name="Note 2 46 6 2 2" xfId="46197"/>
    <cellStyle name="Note 2 46 6 3" xfId="46198"/>
    <cellStyle name="Note 2 46 6 4" xfId="46199"/>
    <cellStyle name="Note 2 46 6 5" xfId="46200"/>
    <cellStyle name="Note 2 46 6 6" xfId="46201"/>
    <cellStyle name="Note 2 46 6 7" xfId="46195"/>
    <cellStyle name="Note 2 46 7" xfId="6956"/>
    <cellStyle name="Note 2 46 7 2" xfId="46203"/>
    <cellStyle name="Note 2 46 7 2 2" xfId="46204"/>
    <cellStyle name="Note 2 46 7 3" xfId="46205"/>
    <cellStyle name="Note 2 46 7 4" xfId="46206"/>
    <cellStyle name="Note 2 46 7 5" xfId="46207"/>
    <cellStyle name="Note 2 46 7 6" xfId="46208"/>
    <cellStyle name="Note 2 46 7 7" xfId="46202"/>
    <cellStyle name="Note 2 46 8" xfId="8519"/>
    <cellStyle name="Note 2 46 8 2" xfId="46210"/>
    <cellStyle name="Note 2 46 8 2 2" xfId="46211"/>
    <cellStyle name="Note 2 46 8 3" xfId="46212"/>
    <cellStyle name="Note 2 46 8 4" xfId="46213"/>
    <cellStyle name="Note 2 46 8 5" xfId="46214"/>
    <cellStyle name="Note 2 46 8 6" xfId="46215"/>
    <cellStyle name="Note 2 46 8 7" xfId="46209"/>
    <cellStyle name="Note 2 46 9" xfId="10033"/>
    <cellStyle name="Note 2 46 9 2" xfId="46217"/>
    <cellStyle name="Note 2 46 9 2 2" xfId="46218"/>
    <cellStyle name="Note 2 46 9 3" xfId="46219"/>
    <cellStyle name="Note 2 46 9 4" xfId="46220"/>
    <cellStyle name="Note 2 46 9 5" xfId="46221"/>
    <cellStyle name="Note 2 46 9 6" xfId="46222"/>
    <cellStyle name="Note 2 46 9 7" xfId="46216"/>
    <cellStyle name="Note 2 47" xfId="793"/>
    <cellStyle name="Note 2 47 10" xfId="15696"/>
    <cellStyle name="Note 2 47 11" xfId="17301"/>
    <cellStyle name="Note 2 47 12" xfId="18904"/>
    <cellStyle name="Note 2 47 13" xfId="20496"/>
    <cellStyle name="Note 2 47 14" xfId="22073"/>
    <cellStyle name="Note 2 47 15" xfId="23595"/>
    <cellStyle name="Note 2 47 16" xfId="25068"/>
    <cellStyle name="Note 2 47 2" xfId="2655"/>
    <cellStyle name="Note 2 47 2 2" xfId="46224"/>
    <cellStyle name="Note 2 47 2 3" xfId="46223"/>
    <cellStyle name="Note 2 47 3" xfId="4318"/>
    <cellStyle name="Note 2 47 3 2" xfId="46225"/>
    <cellStyle name="Note 2 47 4" xfId="5910"/>
    <cellStyle name="Note 2 47 4 2" xfId="46226"/>
    <cellStyle name="Note 2 47 5" xfId="7482"/>
    <cellStyle name="Note 2 47 5 2" xfId="46227"/>
    <cellStyle name="Note 2 47 6" xfId="8998"/>
    <cellStyle name="Note 2 47 6 2" xfId="46228"/>
    <cellStyle name="Note 2 47 7" xfId="10471"/>
    <cellStyle name="Note 2 47 8" xfId="12383"/>
    <cellStyle name="Note 2 47 9" xfId="14084"/>
    <cellStyle name="Note 2 48" xfId="790"/>
    <cellStyle name="Note 2 48 10" xfId="15694"/>
    <cellStyle name="Note 2 48 11" xfId="17299"/>
    <cellStyle name="Note 2 48 12" xfId="18902"/>
    <cellStyle name="Note 2 48 13" xfId="20494"/>
    <cellStyle name="Note 2 48 14" xfId="22071"/>
    <cellStyle name="Note 2 48 15" xfId="23593"/>
    <cellStyle name="Note 2 48 16" xfId="25066"/>
    <cellStyle name="Note 2 48 2" xfId="2653"/>
    <cellStyle name="Note 2 48 2 2" xfId="46230"/>
    <cellStyle name="Note 2 48 2 3" xfId="46229"/>
    <cellStyle name="Note 2 48 3" xfId="4316"/>
    <cellStyle name="Note 2 48 3 2" xfId="46231"/>
    <cellStyle name="Note 2 48 4" xfId="5908"/>
    <cellStyle name="Note 2 48 4 2" xfId="46232"/>
    <cellStyle name="Note 2 48 5" xfId="7480"/>
    <cellStyle name="Note 2 48 5 2" xfId="46233"/>
    <cellStyle name="Note 2 48 6" xfId="8996"/>
    <cellStyle name="Note 2 48 6 2" xfId="46234"/>
    <cellStyle name="Note 2 48 7" xfId="10469"/>
    <cellStyle name="Note 2 48 8" xfId="12381"/>
    <cellStyle name="Note 2 48 9" xfId="14082"/>
    <cellStyle name="Note 2 49" xfId="772"/>
    <cellStyle name="Note 2 49 2" xfId="46236"/>
    <cellStyle name="Note 2 49 2 2" xfId="46237"/>
    <cellStyle name="Note 2 49 3" xfId="46238"/>
    <cellStyle name="Note 2 49 4" xfId="46239"/>
    <cellStyle name="Note 2 49 5" xfId="46240"/>
    <cellStyle name="Note 2 49 6" xfId="46241"/>
    <cellStyle name="Note 2 49 7" xfId="46235"/>
    <cellStyle name="Note 2 5" xfId="283"/>
    <cellStyle name="Note 2 5 10" xfId="8573"/>
    <cellStyle name="Note 2 5 10 2" xfId="46243"/>
    <cellStyle name="Note 2 5 10 2 2" xfId="46244"/>
    <cellStyle name="Note 2 5 10 3" xfId="46245"/>
    <cellStyle name="Note 2 5 10 4" xfId="46246"/>
    <cellStyle name="Note 2 5 10 5" xfId="46247"/>
    <cellStyle name="Note 2 5 10 6" xfId="46248"/>
    <cellStyle name="Note 2 5 10 7" xfId="46242"/>
    <cellStyle name="Note 2 5 11" xfId="11425"/>
    <cellStyle name="Note 2 5 11 2" xfId="46250"/>
    <cellStyle name="Note 2 5 11 2 2" xfId="46251"/>
    <cellStyle name="Note 2 5 11 3" xfId="46252"/>
    <cellStyle name="Note 2 5 11 4" xfId="46253"/>
    <cellStyle name="Note 2 5 11 5" xfId="46254"/>
    <cellStyle name="Note 2 5 11 6" xfId="46255"/>
    <cellStyle name="Note 2 5 11 7" xfId="46249"/>
    <cellStyle name="Note 2 5 12" xfId="11271"/>
    <cellStyle name="Note 2 5 12 2" xfId="46257"/>
    <cellStyle name="Note 2 5 12 2 2" xfId="46258"/>
    <cellStyle name="Note 2 5 12 3" xfId="46259"/>
    <cellStyle name="Note 2 5 12 4" xfId="46260"/>
    <cellStyle name="Note 2 5 12 5" xfId="46261"/>
    <cellStyle name="Note 2 5 12 6" xfId="46256"/>
    <cellStyle name="Note 2 5 13" xfId="11382"/>
    <cellStyle name="Note 2 5 13 2" xfId="46263"/>
    <cellStyle name="Note 2 5 13 3" xfId="46262"/>
    <cellStyle name="Note 2 5 14" xfId="15216"/>
    <cellStyle name="Note 2 5 14 2" xfId="46265"/>
    <cellStyle name="Note 2 5 14 3" xfId="46264"/>
    <cellStyle name="Note 2 5 15" xfId="16824"/>
    <cellStyle name="Note 2 5 15 2" xfId="46266"/>
    <cellStyle name="Note 2 5 16" xfId="13937"/>
    <cellStyle name="Note 2 5 16 2" xfId="46267"/>
    <cellStyle name="Note 2 5 17" xfId="16603"/>
    <cellStyle name="Note 2 5 17 2" xfId="46268"/>
    <cellStyle name="Note 2 5 18" xfId="20450"/>
    <cellStyle name="Note 2 5 18 2" xfId="46269"/>
    <cellStyle name="Note 2 5 19" xfId="23170"/>
    <cellStyle name="Note 2 5 2" xfId="874"/>
    <cellStyle name="Note 2 5 2 10" xfId="15721"/>
    <cellStyle name="Note 2 5 2 11" xfId="17326"/>
    <cellStyle name="Note 2 5 2 12" xfId="18929"/>
    <cellStyle name="Note 2 5 2 13" xfId="20521"/>
    <cellStyle name="Note 2 5 2 14" xfId="22098"/>
    <cellStyle name="Note 2 5 2 15" xfId="23619"/>
    <cellStyle name="Note 2 5 2 16" xfId="25092"/>
    <cellStyle name="Note 2 5 2 2" xfId="2680"/>
    <cellStyle name="Note 2 5 2 2 2" xfId="46271"/>
    <cellStyle name="Note 2 5 2 2 3" xfId="46270"/>
    <cellStyle name="Note 2 5 2 3" xfId="4343"/>
    <cellStyle name="Note 2 5 2 3 2" xfId="46272"/>
    <cellStyle name="Note 2 5 2 4" xfId="5935"/>
    <cellStyle name="Note 2 5 2 4 2" xfId="46273"/>
    <cellStyle name="Note 2 5 2 5" xfId="7507"/>
    <cellStyle name="Note 2 5 2 5 2" xfId="46274"/>
    <cellStyle name="Note 2 5 2 6" xfId="9022"/>
    <cellStyle name="Note 2 5 2 6 2" xfId="46275"/>
    <cellStyle name="Note 2 5 2 7" xfId="10495"/>
    <cellStyle name="Note 2 5 2 8" xfId="12408"/>
    <cellStyle name="Note 2 5 2 9" xfId="14109"/>
    <cellStyle name="Note 2 5 3" xfId="821"/>
    <cellStyle name="Note 2 5 3 10" xfId="15704"/>
    <cellStyle name="Note 2 5 3 11" xfId="17309"/>
    <cellStyle name="Note 2 5 3 12" xfId="18912"/>
    <cellStyle name="Note 2 5 3 13" xfId="20504"/>
    <cellStyle name="Note 2 5 3 14" xfId="22081"/>
    <cellStyle name="Note 2 5 3 15" xfId="23603"/>
    <cellStyle name="Note 2 5 3 16" xfId="25076"/>
    <cellStyle name="Note 2 5 3 2" xfId="2663"/>
    <cellStyle name="Note 2 5 3 2 2" xfId="46277"/>
    <cellStyle name="Note 2 5 3 2 3" xfId="46276"/>
    <cellStyle name="Note 2 5 3 3" xfId="4326"/>
    <cellStyle name="Note 2 5 3 3 2" xfId="46278"/>
    <cellStyle name="Note 2 5 3 4" xfId="5918"/>
    <cellStyle name="Note 2 5 3 4 2" xfId="46279"/>
    <cellStyle name="Note 2 5 3 5" xfId="7490"/>
    <cellStyle name="Note 2 5 3 5 2" xfId="46280"/>
    <cellStyle name="Note 2 5 3 6" xfId="9006"/>
    <cellStyle name="Note 2 5 3 6 2" xfId="46281"/>
    <cellStyle name="Note 2 5 3 7" xfId="10479"/>
    <cellStyle name="Note 2 5 3 8" xfId="12391"/>
    <cellStyle name="Note 2 5 3 9" xfId="14092"/>
    <cellStyle name="Note 2 5 4" xfId="2219"/>
    <cellStyle name="Note 2 5 4 10" xfId="16867"/>
    <cellStyle name="Note 2 5 4 11" xfId="18472"/>
    <cellStyle name="Note 2 5 4 12" xfId="20068"/>
    <cellStyle name="Note 2 5 4 13" xfId="21650"/>
    <cellStyle name="Note 2 5 4 14" xfId="23191"/>
    <cellStyle name="Note 2 5 4 15" xfId="24668"/>
    <cellStyle name="Note 2 5 4 2" xfId="3884"/>
    <cellStyle name="Note 2 5 4 2 2" xfId="46283"/>
    <cellStyle name="Note 2 5 4 2 3" xfId="46282"/>
    <cellStyle name="Note 2 5 4 3" xfId="5480"/>
    <cellStyle name="Note 2 5 4 3 2" xfId="46284"/>
    <cellStyle name="Note 2 5 4 4" xfId="7061"/>
    <cellStyle name="Note 2 5 4 4 2" xfId="46285"/>
    <cellStyle name="Note 2 5 4 5" xfId="8594"/>
    <cellStyle name="Note 2 5 4 5 2" xfId="46286"/>
    <cellStyle name="Note 2 5 4 6" xfId="10071"/>
    <cellStyle name="Note 2 5 4 6 2" xfId="46287"/>
    <cellStyle name="Note 2 5 4 7" xfId="11947"/>
    <cellStyle name="Note 2 5 4 8" xfId="13648"/>
    <cellStyle name="Note 2 5 4 9" xfId="15261"/>
    <cellStyle name="Note 2 5 5" xfId="798"/>
    <cellStyle name="Note 2 5 5 2" xfId="46289"/>
    <cellStyle name="Note 2 5 5 2 2" xfId="46290"/>
    <cellStyle name="Note 2 5 5 3" xfId="46291"/>
    <cellStyle name="Note 2 5 5 4" xfId="46292"/>
    <cellStyle name="Note 2 5 5 5" xfId="46293"/>
    <cellStyle name="Note 2 5 5 6" xfId="46294"/>
    <cellStyle name="Note 2 5 5 7" xfId="46288"/>
    <cellStyle name="Note 2 5 6" xfId="2163"/>
    <cellStyle name="Note 2 5 6 2" xfId="46296"/>
    <cellStyle name="Note 2 5 6 2 2" xfId="46297"/>
    <cellStyle name="Note 2 5 6 3" xfId="46298"/>
    <cellStyle name="Note 2 5 6 4" xfId="46299"/>
    <cellStyle name="Note 2 5 6 5" xfId="46300"/>
    <cellStyle name="Note 2 5 6 6" xfId="46301"/>
    <cellStyle name="Note 2 5 6 7" xfId="46295"/>
    <cellStyle name="Note 2 5 7" xfId="3842"/>
    <cellStyle name="Note 2 5 7 2" xfId="46303"/>
    <cellStyle name="Note 2 5 7 2 2" xfId="46304"/>
    <cellStyle name="Note 2 5 7 3" xfId="46305"/>
    <cellStyle name="Note 2 5 7 4" xfId="46306"/>
    <cellStyle name="Note 2 5 7 5" xfId="46307"/>
    <cellStyle name="Note 2 5 7 6" xfId="46308"/>
    <cellStyle name="Note 2 5 7 7" xfId="46302"/>
    <cellStyle name="Note 2 5 8" xfId="5442"/>
    <cellStyle name="Note 2 5 8 2" xfId="46310"/>
    <cellStyle name="Note 2 5 8 2 2" xfId="46311"/>
    <cellStyle name="Note 2 5 8 3" xfId="46312"/>
    <cellStyle name="Note 2 5 8 4" xfId="46313"/>
    <cellStyle name="Note 2 5 8 5" xfId="46314"/>
    <cellStyle name="Note 2 5 8 6" xfId="46315"/>
    <cellStyle name="Note 2 5 8 7" xfId="46309"/>
    <cellStyle name="Note 2 5 9" xfId="7027"/>
    <cellStyle name="Note 2 5 9 2" xfId="46317"/>
    <cellStyle name="Note 2 5 9 2 2" xfId="46318"/>
    <cellStyle name="Note 2 5 9 3" xfId="46319"/>
    <cellStyle name="Note 2 5 9 4" xfId="46320"/>
    <cellStyle name="Note 2 5 9 5" xfId="46321"/>
    <cellStyle name="Note 2 5 9 6" xfId="46322"/>
    <cellStyle name="Note 2 5 9 7" xfId="46316"/>
    <cellStyle name="Note 2 50" xfId="2150"/>
    <cellStyle name="Note 2 50 2" xfId="46324"/>
    <cellStyle name="Note 2 50 2 2" xfId="46325"/>
    <cellStyle name="Note 2 50 3" xfId="46326"/>
    <cellStyle name="Note 2 50 4" xfId="46327"/>
    <cellStyle name="Note 2 50 5" xfId="46328"/>
    <cellStyle name="Note 2 50 6" xfId="46329"/>
    <cellStyle name="Note 2 50 7" xfId="46323"/>
    <cellStyle name="Note 2 51" xfId="3468"/>
    <cellStyle name="Note 2 51 2" xfId="46331"/>
    <cellStyle name="Note 2 51 2 2" xfId="46332"/>
    <cellStyle name="Note 2 51 3" xfId="46333"/>
    <cellStyle name="Note 2 51 4" xfId="46334"/>
    <cellStyle name="Note 2 51 5" xfId="46335"/>
    <cellStyle name="Note 2 51 6" xfId="46336"/>
    <cellStyle name="Note 2 51 7" xfId="46330"/>
    <cellStyle name="Note 2 52" xfId="837"/>
    <cellStyle name="Note 2 52 2" xfId="46338"/>
    <cellStyle name="Note 2 52 2 2" xfId="46339"/>
    <cellStyle name="Note 2 52 3" xfId="46340"/>
    <cellStyle name="Note 2 52 4" xfId="46341"/>
    <cellStyle name="Note 2 52 5" xfId="46342"/>
    <cellStyle name="Note 2 52 6" xfId="46343"/>
    <cellStyle name="Note 2 52 7" xfId="46337"/>
    <cellStyle name="Note 2 53" xfId="1755"/>
    <cellStyle name="Note 2 53 2" xfId="46345"/>
    <cellStyle name="Note 2 53 2 2" xfId="46346"/>
    <cellStyle name="Note 2 53 3" xfId="46347"/>
    <cellStyle name="Note 2 53 4" xfId="46348"/>
    <cellStyle name="Note 2 53 5" xfId="46349"/>
    <cellStyle name="Note 2 53 6" xfId="46350"/>
    <cellStyle name="Note 2 53 7" xfId="46344"/>
    <cellStyle name="Note 2 54" xfId="4258"/>
    <cellStyle name="Note 2 54 2" xfId="46352"/>
    <cellStyle name="Note 2 54 2 2" xfId="46353"/>
    <cellStyle name="Note 2 54 3" xfId="46354"/>
    <cellStyle name="Note 2 54 4" xfId="46355"/>
    <cellStyle name="Note 2 54 5" xfId="46356"/>
    <cellStyle name="Note 2 54 6" xfId="46357"/>
    <cellStyle name="Note 2 54 7" xfId="46351"/>
    <cellStyle name="Note 2 55" xfId="11340"/>
    <cellStyle name="Note 2 55 2" xfId="46359"/>
    <cellStyle name="Note 2 55 2 2" xfId="46360"/>
    <cellStyle name="Note 2 55 3" xfId="46361"/>
    <cellStyle name="Note 2 55 4" xfId="46362"/>
    <cellStyle name="Note 2 55 5" xfId="46363"/>
    <cellStyle name="Note 2 55 6" xfId="46364"/>
    <cellStyle name="Note 2 55 7" xfId="46358"/>
    <cellStyle name="Note 2 56" xfId="11335"/>
    <cellStyle name="Note 2 56 2" xfId="46366"/>
    <cellStyle name="Note 2 56 2 2" xfId="46367"/>
    <cellStyle name="Note 2 56 3" xfId="46368"/>
    <cellStyle name="Note 2 56 4" xfId="46369"/>
    <cellStyle name="Note 2 56 5" xfId="46370"/>
    <cellStyle name="Note 2 56 6" xfId="46371"/>
    <cellStyle name="Note 2 56 7" xfId="46365"/>
    <cellStyle name="Note 2 57" xfId="11887"/>
    <cellStyle name="Note 2 57 2" xfId="46373"/>
    <cellStyle name="Note 2 57 2 2" xfId="46374"/>
    <cellStyle name="Note 2 57 3" xfId="46375"/>
    <cellStyle name="Note 2 57 4" xfId="46376"/>
    <cellStyle name="Note 2 57 5" xfId="46377"/>
    <cellStyle name="Note 2 57 6" xfId="46372"/>
    <cellStyle name="Note 2 58" xfId="11345"/>
    <cellStyle name="Note 2 58 2" xfId="46379"/>
    <cellStyle name="Note 2 58 3" xfId="46378"/>
    <cellStyle name="Note 2 59" xfId="13613"/>
    <cellStyle name="Note 2 59 2" xfId="46380"/>
    <cellStyle name="Note 2 6" xfId="298"/>
    <cellStyle name="Note 2 6 10" xfId="6984"/>
    <cellStyle name="Note 2 6 10 2" xfId="46382"/>
    <cellStyle name="Note 2 6 10 2 2" xfId="46383"/>
    <cellStyle name="Note 2 6 10 3" xfId="46384"/>
    <cellStyle name="Note 2 6 10 4" xfId="46385"/>
    <cellStyle name="Note 2 6 10 5" xfId="46386"/>
    <cellStyle name="Note 2 6 10 6" xfId="46387"/>
    <cellStyle name="Note 2 6 10 7" xfId="46381"/>
    <cellStyle name="Note 2 6 11" xfId="11440"/>
    <cellStyle name="Note 2 6 11 2" xfId="46389"/>
    <cellStyle name="Note 2 6 11 2 2" xfId="46390"/>
    <cellStyle name="Note 2 6 11 3" xfId="46391"/>
    <cellStyle name="Note 2 6 11 4" xfId="46392"/>
    <cellStyle name="Note 2 6 11 5" xfId="46393"/>
    <cellStyle name="Note 2 6 11 6" xfId="46394"/>
    <cellStyle name="Note 2 6 11 7" xfId="46388"/>
    <cellStyle name="Note 2 6 12" xfId="11312"/>
    <cellStyle name="Note 2 6 12 2" xfId="46396"/>
    <cellStyle name="Note 2 6 12 2 2" xfId="46397"/>
    <cellStyle name="Note 2 6 12 3" xfId="46398"/>
    <cellStyle name="Note 2 6 12 4" xfId="46399"/>
    <cellStyle name="Note 2 6 12 5" xfId="46400"/>
    <cellStyle name="Note 2 6 12 6" xfId="46395"/>
    <cellStyle name="Note 2 6 13" xfId="13559"/>
    <cellStyle name="Note 2 6 13 2" xfId="46402"/>
    <cellStyle name="Note 2 6 13 3" xfId="46401"/>
    <cellStyle name="Note 2 6 14" xfId="13544"/>
    <cellStyle name="Note 2 6 14 2" xfId="46404"/>
    <cellStyle name="Note 2 6 14 3" xfId="46403"/>
    <cellStyle name="Note 2 6 15" xfId="15170"/>
    <cellStyle name="Note 2 6 15 2" xfId="46405"/>
    <cellStyle name="Note 2 6 16" xfId="18384"/>
    <cellStyle name="Note 2 6 16 2" xfId="46406"/>
    <cellStyle name="Note 2 6 17" xfId="19987"/>
    <cellStyle name="Note 2 6 17 2" xfId="46407"/>
    <cellStyle name="Note 2 6 18" xfId="13380"/>
    <cellStyle name="Note 2 6 18 2" xfId="46408"/>
    <cellStyle name="Note 2 6 19" xfId="21704"/>
    <cellStyle name="Note 2 6 2" xfId="889"/>
    <cellStyle name="Note 2 6 2 10" xfId="15736"/>
    <cellStyle name="Note 2 6 2 11" xfId="17341"/>
    <cellStyle name="Note 2 6 2 12" xfId="18944"/>
    <cellStyle name="Note 2 6 2 13" xfId="20536"/>
    <cellStyle name="Note 2 6 2 14" xfId="22113"/>
    <cellStyle name="Note 2 6 2 15" xfId="23634"/>
    <cellStyle name="Note 2 6 2 16" xfId="25107"/>
    <cellStyle name="Note 2 6 2 2" xfId="2695"/>
    <cellStyle name="Note 2 6 2 2 2" xfId="46410"/>
    <cellStyle name="Note 2 6 2 2 3" xfId="46409"/>
    <cellStyle name="Note 2 6 2 3" xfId="4358"/>
    <cellStyle name="Note 2 6 2 3 2" xfId="46411"/>
    <cellStyle name="Note 2 6 2 4" xfId="5950"/>
    <cellStyle name="Note 2 6 2 4 2" xfId="46412"/>
    <cellStyle name="Note 2 6 2 5" xfId="7522"/>
    <cellStyle name="Note 2 6 2 5 2" xfId="46413"/>
    <cellStyle name="Note 2 6 2 6" xfId="9037"/>
    <cellStyle name="Note 2 6 2 6 2" xfId="46414"/>
    <cellStyle name="Note 2 6 2 7" xfId="10510"/>
    <cellStyle name="Note 2 6 2 8" xfId="12423"/>
    <cellStyle name="Note 2 6 2 9" xfId="14124"/>
    <cellStyle name="Note 2 6 3" xfId="816"/>
    <cellStyle name="Note 2 6 3 10" xfId="15699"/>
    <cellStyle name="Note 2 6 3 11" xfId="17304"/>
    <cellStyle name="Note 2 6 3 12" xfId="18907"/>
    <cellStyle name="Note 2 6 3 13" xfId="20499"/>
    <cellStyle name="Note 2 6 3 14" xfId="22076"/>
    <cellStyle name="Note 2 6 3 15" xfId="23598"/>
    <cellStyle name="Note 2 6 3 16" xfId="25071"/>
    <cellStyle name="Note 2 6 3 2" xfId="2658"/>
    <cellStyle name="Note 2 6 3 2 2" xfId="46416"/>
    <cellStyle name="Note 2 6 3 2 3" xfId="46415"/>
    <cellStyle name="Note 2 6 3 3" xfId="4321"/>
    <cellStyle name="Note 2 6 3 3 2" xfId="46417"/>
    <cellStyle name="Note 2 6 3 4" xfId="5913"/>
    <cellStyle name="Note 2 6 3 4 2" xfId="46418"/>
    <cellStyle name="Note 2 6 3 5" xfId="7485"/>
    <cellStyle name="Note 2 6 3 5 2" xfId="46419"/>
    <cellStyle name="Note 2 6 3 6" xfId="9001"/>
    <cellStyle name="Note 2 6 3 6 2" xfId="46420"/>
    <cellStyle name="Note 2 6 3 7" xfId="10474"/>
    <cellStyle name="Note 2 6 3 8" xfId="12386"/>
    <cellStyle name="Note 2 6 3 9" xfId="14087"/>
    <cellStyle name="Note 2 6 4" xfId="2234"/>
    <cellStyle name="Note 2 6 4 10" xfId="16882"/>
    <cellStyle name="Note 2 6 4 11" xfId="18487"/>
    <cellStyle name="Note 2 6 4 12" xfId="20083"/>
    <cellStyle name="Note 2 6 4 13" xfId="21665"/>
    <cellStyle name="Note 2 6 4 14" xfId="23206"/>
    <cellStyle name="Note 2 6 4 15" xfId="24683"/>
    <cellStyle name="Note 2 6 4 2" xfId="3899"/>
    <cellStyle name="Note 2 6 4 2 2" xfId="46422"/>
    <cellStyle name="Note 2 6 4 2 3" xfId="46421"/>
    <cellStyle name="Note 2 6 4 3" xfId="5495"/>
    <cellStyle name="Note 2 6 4 3 2" xfId="46423"/>
    <cellStyle name="Note 2 6 4 4" xfId="7076"/>
    <cellStyle name="Note 2 6 4 4 2" xfId="46424"/>
    <cellStyle name="Note 2 6 4 5" xfId="8609"/>
    <cellStyle name="Note 2 6 4 5 2" xfId="46425"/>
    <cellStyle name="Note 2 6 4 6" xfId="10086"/>
    <cellStyle name="Note 2 6 4 6 2" xfId="46426"/>
    <cellStyle name="Note 2 6 4 7" xfId="11962"/>
    <cellStyle name="Note 2 6 4 8" xfId="13663"/>
    <cellStyle name="Note 2 6 4 9" xfId="15276"/>
    <cellStyle name="Note 2 6 5" xfId="1713"/>
    <cellStyle name="Note 2 6 5 2" xfId="46428"/>
    <cellStyle name="Note 2 6 5 2 2" xfId="46429"/>
    <cellStyle name="Note 2 6 5 3" xfId="46430"/>
    <cellStyle name="Note 2 6 5 4" xfId="46431"/>
    <cellStyle name="Note 2 6 5 5" xfId="46432"/>
    <cellStyle name="Note 2 6 5 6" xfId="46433"/>
    <cellStyle name="Note 2 6 5 7" xfId="46427"/>
    <cellStyle name="Note 2 6 6" xfId="1661"/>
    <cellStyle name="Note 2 6 6 2" xfId="46435"/>
    <cellStyle name="Note 2 6 6 2 2" xfId="46436"/>
    <cellStyle name="Note 2 6 6 3" xfId="46437"/>
    <cellStyle name="Note 2 6 6 4" xfId="46438"/>
    <cellStyle name="Note 2 6 6 5" xfId="46439"/>
    <cellStyle name="Note 2 6 6 6" xfId="46440"/>
    <cellStyle name="Note 2 6 6 7" xfId="46434"/>
    <cellStyle name="Note 2 6 7" xfId="1800"/>
    <cellStyle name="Note 2 6 7 2" xfId="46442"/>
    <cellStyle name="Note 2 6 7 2 2" xfId="46443"/>
    <cellStyle name="Note 2 6 7 3" xfId="46444"/>
    <cellStyle name="Note 2 6 7 4" xfId="46445"/>
    <cellStyle name="Note 2 6 7 5" xfId="46446"/>
    <cellStyle name="Note 2 6 7 6" xfId="46447"/>
    <cellStyle name="Note 2 6 7 7" xfId="46441"/>
    <cellStyle name="Note 2 6 8" xfId="3798"/>
    <cellStyle name="Note 2 6 8 2" xfId="46449"/>
    <cellStyle name="Note 2 6 8 2 2" xfId="46450"/>
    <cellStyle name="Note 2 6 8 3" xfId="46451"/>
    <cellStyle name="Note 2 6 8 4" xfId="46452"/>
    <cellStyle name="Note 2 6 8 5" xfId="46453"/>
    <cellStyle name="Note 2 6 8 6" xfId="46454"/>
    <cellStyle name="Note 2 6 8 7" xfId="46448"/>
    <cellStyle name="Note 2 6 9" xfId="5398"/>
    <cellStyle name="Note 2 6 9 2" xfId="46456"/>
    <cellStyle name="Note 2 6 9 2 2" xfId="46457"/>
    <cellStyle name="Note 2 6 9 3" xfId="46458"/>
    <cellStyle name="Note 2 6 9 4" xfId="46459"/>
    <cellStyle name="Note 2 6 9 5" xfId="46460"/>
    <cellStyle name="Note 2 6 9 6" xfId="46461"/>
    <cellStyle name="Note 2 6 9 7" xfId="46455"/>
    <cellStyle name="Note 2 60" xfId="15357"/>
    <cellStyle name="Note 2 60 2" xfId="46462"/>
    <cellStyle name="Note 2 61" xfId="15204"/>
    <cellStyle name="Note 2 61 2" xfId="46463"/>
    <cellStyle name="Note 2 62" xfId="21894"/>
    <cellStyle name="Note 2 62 2" xfId="46464"/>
    <cellStyle name="Note 2 63" xfId="20040"/>
    <cellStyle name="Note 2 7" xfId="339"/>
    <cellStyle name="Note 2 7 10" xfId="6953"/>
    <cellStyle name="Note 2 7 10 2" xfId="46466"/>
    <cellStyle name="Note 2 7 10 2 2" xfId="46467"/>
    <cellStyle name="Note 2 7 10 3" xfId="46468"/>
    <cellStyle name="Note 2 7 10 4" xfId="46469"/>
    <cellStyle name="Note 2 7 10 5" xfId="46470"/>
    <cellStyle name="Note 2 7 10 6" xfId="46471"/>
    <cellStyle name="Note 2 7 10 7" xfId="46465"/>
    <cellStyle name="Note 2 7 11" xfId="11481"/>
    <cellStyle name="Note 2 7 11 2" xfId="46473"/>
    <cellStyle name="Note 2 7 11 2 2" xfId="46474"/>
    <cellStyle name="Note 2 7 11 3" xfId="46475"/>
    <cellStyle name="Note 2 7 11 4" xfId="46476"/>
    <cellStyle name="Note 2 7 11 5" xfId="46477"/>
    <cellStyle name="Note 2 7 11 6" xfId="46478"/>
    <cellStyle name="Note 2 7 11 7" xfId="46472"/>
    <cellStyle name="Note 2 7 12" xfId="13183"/>
    <cellStyle name="Note 2 7 12 2" xfId="46480"/>
    <cellStyle name="Note 2 7 12 2 2" xfId="46481"/>
    <cellStyle name="Note 2 7 12 3" xfId="46482"/>
    <cellStyle name="Note 2 7 12 4" xfId="46483"/>
    <cellStyle name="Note 2 7 12 5" xfId="46484"/>
    <cellStyle name="Note 2 7 12 6" xfId="46479"/>
    <cellStyle name="Note 2 7 13" xfId="11337"/>
    <cellStyle name="Note 2 7 13 2" xfId="46486"/>
    <cellStyle name="Note 2 7 13 3" xfId="46485"/>
    <cellStyle name="Note 2 7 14" xfId="13643"/>
    <cellStyle name="Note 2 7 14 2" xfId="46488"/>
    <cellStyle name="Note 2 7 14 3" xfId="46487"/>
    <cellStyle name="Note 2 7 15" xfId="15137"/>
    <cellStyle name="Note 2 7 15 2" xfId="46489"/>
    <cellStyle name="Note 2 7 16" xfId="16764"/>
    <cellStyle name="Note 2 7 16 2" xfId="46490"/>
    <cellStyle name="Note 2 7 17" xfId="15147"/>
    <cellStyle name="Note 2 7 17 2" xfId="46491"/>
    <cellStyle name="Note 2 7 18" xfId="20057"/>
    <cellStyle name="Note 2 7 18 2" xfId="46492"/>
    <cellStyle name="Note 2 7 19" xfId="21591"/>
    <cellStyle name="Note 2 7 2" xfId="930"/>
    <cellStyle name="Note 2 7 2 10" xfId="15777"/>
    <cellStyle name="Note 2 7 2 11" xfId="17382"/>
    <cellStyle name="Note 2 7 2 12" xfId="18985"/>
    <cellStyle name="Note 2 7 2 13" xfId="20577"/>
    <cellStyle name="Note 2 7 2 14" xfId="22154"/>
    <cellStyle name="Note 2 7 2 15" xfId="23675"/>
    <cellStyle name="Note 2 7 2 16" xfId="25148"/>
    <cellStyle name="Note 2 7 2 2" xfId="2736"/>
    <cellStyle name="Note 2 7 2 2 2" xfId="46494"/>
    <cellStyle name="Note 2 7 2 2 3" xfId="46493"/>
    <cellStyle name="Note 2 7 2 3" xfId="4399"/>
    <cellStyle name="Note 2 7 2 3 2" xfId="46495"/>
    <cellStyle name="Note 2 7 2 4" xfId="5991"/>
    <cellStyle name="Note 2 7 2 4 2" xfId="46496"/>
    <cellStyle name="Note 2 7 2 5" xfId="7563"/>
    <cellStyle name="Note 2 7 2 5 2" xfId="46497"/>
    <cellStyle name="Note 2 7 2 6" xfId="9078"/>
    <cellStyle name="Note 2 7 2 6 2" xfId="46498"/>
    <cellStyle name="Note 2 7 2 7" xfId="10551"/>
    <cellStyle name="Note 2 7 2 8" xfId="12464"/>
    <cellStyle name="Note 2 7 2 9" xfId="14165"/>
    <cellStyle name="Note 2 7 3" xfId="1337"/>
    <cellStyle name="Note 2 7 3 10" xfId="16149"/>
    <cellStyle name="Note 2 7 3 11" xfId="17754"/>
    <cellStyle name="Note 2 7 3 12" xfId="19357"/>
    <cellStyle name="Note 2 7 3 13" xfId="20949"/>
    <cellStyle name="Note 2 7 3 14" xfId="22526"/>
    <cellStyle name="Note 2 7 3 15" xfId="24047"/>
    <cellStyle name="Note 2 7 3 16" xfId="25520"/>
    <cellStyle name="Note 2 7 3 2" xfId="3108"/>
    <cellStyle name="Note 2 7 3 2 2" xfId="46500"/>
    <cellStyle name="Note 2 7 3 2 3" xfId="46499"/>
    <cellStyle name="Note 2 7 3 3" xfId="4771"/>
    <cellStyle name="Note 2 7 3 3 2" xfId="46501"/>
    <cellStyle name="Note 2 7 3 4" xfId="6363"/>
    <cellStyle name="Note 2 7 3 4 2" xfId="46502"/>
    <cellStyle name="Note 2 7 3 5" xfId="7935"/>
    <cellStyle name="Note 2 7 3 5 2" xfId="46503"/>
    <cellStyle name="Note 2 7 3 6" xfId="9450"/>
    <cellStyle name="Note 2 7 3 6 2" xfId="46504"/>
    <cellStyle name="Note 2 7 3 7" xfId="10923"/>
    <cellStyle name="Note 2 7 3 8" xfId="12836"/>
    <cellStyle name="Note 2 7 3 9" xfId="14537"/>
    <cellStyle name="Note 2 7 4" xfId="2271"/>
    <cellStyle name="Note 2 7 4 10" xfId="16919"/>
    <cellStyle name="Note 2 7 4 11" xfId="18524"/>
    <cellStyle name="Note 2 7 4 12" xfId="20120"/>
    <cellStyle name="Note 2 7 4 13" xfId="21702"/>
    <cellStyle name="Note 2 7 4 14" xfId="23243"/>
    <cellStyle name="Note 2 7 4 15" xfId="24720"/>
    <cellStyle name="Note 2 7 4 2" xfId="3936"/>
    <cellStyle name="Note 2 7 4 2 2" xfId="46506"/>
    <cellStyle name="Note 2 7 4 2 3" xfId="46505"/>
    <cellStyle name="Note 2 7 4 3" xfId="5532"/>
    <cellStyle name="Note 2 7 4 3 2" xfId="46507"/>
    <cellStyle name="Note 2 7 4 4" xfId="7113"/>
    <cellStyle name="Note 2 7 4 4 2" xfId="46508"/>
    <cellStyle name="Note 2 7 4 5" xfId="8646"/>
    <cellStyle name="Note 2 7 4 5 2" xfId="46509"/>
    <cellStyle name="Note 2 7 4 6" xfId="10123"/>
    <cellStyle name="Note 2 7 4 6 2" xfId="46510"/>
    <cellStyle name="Note 2 7 4 7" xfId="11999"/>
    <cellStyle name="Note 2 7 4 8" xfId="13700"/>
    <cellStyle name="Note 2 7 4 9" xfId="15313"/>
    <cellStyle name="Note 2 7 5" xfId="1754"/>
    <cellStyle name="Note 2 7 5 2" xfId="46512"/>
    <cellStyle name="Note 2 7 5 2 2" xfId="46513"/>
    <cellStyle name="Note 2 7 5 3" xfId="46514"/>
    <cellStyle name="Note 2 7 5 4" xfId="46515"/>
    <cellStyle name="Note 2 7 5 5" xfId="46516"/>
    <cellStyle name="Note 2 7 5 6" xfId="46517"/>
    <cellStyle name="Note 2 7 5 7" xfId="46511"/>
    <cellStyle name="Note 2 7 6" xfId="2148"/>
    <cellStyle name="Note 2 7 6 2" xfId="46519"/>
    <cellStyle name="Note 2 7 6 2 2" xfId="46520"/>
    <cellStyle name="Note 2 7 6 3" xfId="46521"/>
    <cellStyle name="Note 2 7 6 4" xfId="46522"/>
    <cellStyle name="Note 2 7 6 5" xfId="46523"/>
    <cellStyle name="Note 2 7 6 6" xfId="46524"/>
    <cellStyle name="Note 2 7 6 7" xfId="46518"/>
    <cellStyle name="Note 2 7 7" xfId="830"/>
    <cellStyle name="Note 2 7 7 2" xfId="46526"/>
    <cellStyle name="Note 2 7 7 2 2" xfId="46527"/>
    <cellStyle name="Note 2 7 7 3" xfId="46528"/>
    <cellStyle name="Note 2 7 7 4" xfId="46529"/>
    <cellStyle name="Note 2 7 7 5" xfId="46530"/>
    <cellStyle name="Note 2 7 7 6" xfId="46531"/>
    <cellStyle name="Note 2 7 7 7" xfId="46525"/>
    <cellStyle name="Note 2 7 8" xfId="3765"/>
    <cellStyle name="Note 2 7 8 2" xfId="46533"/>
    <cellStyle name="Note 2 7 8 2 2" xfId="46534"/>
    <cellStyle name="Note 2 7 8 3" xfId="46535"/>
    <cellStyle name="Note 2 7 8 4" xfId="46536"/>
    <cellStyle name="Note 2 7 8 5" xfId="46537"/>
    <cellStyle name="Note 2 7 8 6" xfId="46538"/>
    <cellStyle name="Note 2 7 8 7" xfId="46532"/>
    <cellStyle name="Note 2 7 9" xfId="5367"/>
    <cellStyle name="Note 2 7 9 2" xfId="46540"/>
    <cellStyle name="Note 2 7 9 2 2" xfId="46541"/>
    <cellStyle name="Note 2 7 9 3" xfId="46542"/>
    <cellStyle name="Note 2 7 9 4" xfId="46543"/>
    <cellStyle name="Note 2 7 9 5" xfId="46544"/>
    <cellStyle name="Note 2 7 9 6" xfId="46545"/>
    <cellStyle name="Note 2 7 9 7" xfId="46539"/>
    <cellStyle name="Note 2 8" xfId="397"/>
    <cellStyle name="Note 2 8 10" xfId="7034"/>
    <cellStyle name="Note 2 8 10 2" xfId="46547"/>
    <cellStyle name="Note 2 8 10 2 2" xfId="46548"/>
    <cellStyle name="Note 2 8 10 3" xfId="46549"/>
    <cellStyle name="Note 2 8 10 4" xfId="46550"/>
    <cellStyle name="Note 2 8 10 5" xfId="46551"/>
    <cellStyle name="Note 2 8 10 6" xfId="46552"/>
    <cellStyle name="Note 2 8 10 7" xfId="46546"/>
    <cellStyle name="Note 2 8 11" xfId="11539"/>
    <cellStyle name="Note 2 8 11 2" xfId="46554"/>
    <cellStyle name="Note 2 8 11 2 2" xfId="46555"/>
    <cellStyle name="Note 2 8 11 3" xfId="46556"/>
    <cellStyle name="Note 2 8 11 4" xfId="46557"/>
    <cellStyle name="Note 2 8 11 5" xfId="46558"/>
    <cellStyle name="Note 2 8 11 6" xfId="46559"/>
    <cellStyle name="Note 2 8 11 7" xfId="46553"/>
    <cellStyle name="Note 2 8 12" xfId="13241"/>
    <cellStyle name="Note 2 8 12 2" xfId="46561"/>
    <cellStyle name="Note 2 8 12 2 2" xfId="46562"/>
    <cellStyle name="Note 2 8 12 3" xfId="46563"/>
    <cellStyle name="Note 2 8 12 4" xfId="46564"/>
    <cellStyle name="Note 2 8 12 5" xfId="46565"/>
    <cellStyle name="Note 2 8 12 6" xfId="46560"/>
    <cellStyle name="Note 2 8 13" xfId="13576"/>
    <cellStyle name="Note 2 8 13 2" xfId="46567"/>
    <cellStyle name="Note 2 8 13 3" xfId="46566"/>
    <cellStyle name="Note 2 8 14" xfId="11277"/>
    <cellStyle name="Note 2 8 14 2" xfId="46569"/>
    <cellStyle name="Note 2 8 14 3" xfId="46568"/>
    <cellStyle name="Note 2 8 15" xfId="15225"/>
    <cellStyle name="Note 2 8 15 2" xfId="46570"/>
    <cellStyle name="Note 2 8 16" xfId="18401"/>
    <cellStyle name="Note 2 8 16 2" xfId="46571"/>
    <cellStyle name="Note 2 8 17" xfId="20004"/>
    <cellStyle name="Note 2 8 17 2" xfId="46572"/>
    <cellStyle name="Note 2 8 18" xfId="18343"/>
    <cellStyle name="Note 2 8 18 2" xfId="46573"/>
    <cellStyle name="Note 2 8 19" xfId="19947"/>
    <cellStyle name="Note 2 8 2" xfId="987"/>
    <cellStyle name="Note 2 8 2 10" xfId="15823"/>
    <cellStyle name="Note 2 8 2 11" xfId="17428"/>
    <cellStyle name="Note 2 8 2 12" xfId="19031"/>
    <cellStyle name="Note 2 8 2 13" xfId="20623"/>
    <cellStyle name="Note 2 8 2 14" xfId="22200"/>
    <cellStyle name="Note 2 8 2 15" xfId="23721"/>
    <cellStyle name="Note 2 8 2 16" xfId="25194"/>
    <cellStyle name="Note 2 8 2 2" xfId="2782"/>
    <cellStyle name="Note 2 8 2 2 2" xfId="46575"/>
    <cellStyle name="Note 2 8 2 2 3" xfId="46574"/>
    <cellStyle name="Note 2 8 2 3" xfId="4445"/>
    <cellStyle name="Note 2 8 2 3 2" xfId="46576"/>
    <cellStyle name="Note 2 8 2 4" xfId="6037"/>
    <cellStyle name="Note 2 8 2 4 2" xfId="46577"/>
    <cellStyle name="Note 2 8 2 5" xfId="7609"/>
    <cellStyle name="Note 2 8 2 5 2" xfId="46578"/>
    <cellStyle name="Note 2 8 2 6" xfId="9124"/>
    <cellStyle name="Note 2 8 2 6 2" xfId="46579"/>
    <cellStyle name="Note 2 8 2 7" xfId="10597"/>
    <cellStyle name="Note 2 8 2 8" xfId="12510"/>
    <cellStyle name="Note 2 8 2 9" xfId="14211"/>
    <cellStyle name="Note 2 8 3" xfId="1395"/>
    <cellStyle name="Note 2 8 3 10" xfId="16195"/>
    <cellStyle name="Note 2 8 3 11" xfId="17800"/>
    <cellStyle name="Note 2 8 3 12" xfId="19403"/>
    <cellStyle name="Note 2 8 3 13" xfId="20995"/>
    <cellStyle name="Note 2 8 3 14" xfId="22572"/>
    <cellStyle name="Note 2 8 3 15" xfId="24093"/>
    <cellStyle name="Note 2 8 3 16" xfId="25566"/>
    <cellStyle name="Note 2 8 3 2" xfId="3154"/>
    <cellStyle name="Note 2 8 3 2 2" xfId="46581"/>
    <cellStyle name="Note 2 8 3 2 3" xfId="46580"/>
    <cellStyle name="Note 2 8 3 3" xfId="4817"/>
    <cellStyle name="Note 2 8 3 3 2" xfId="46582"/>
    <cellStyle name="Note 2 8 3 4" xfId="6409"/>
    <cellStyle name="Note 2 8 3 4 2" xfId="46583"/>
    <cellStyle name="Note 2 8 3 5" xfId="7981"/>
    <cellStyle name="Note 2 8 3 5 2" xfId="46584"/>
    <cellStyle name="Note 2 8 3 6" xfId="9496"/>
    <cellStyle name="Note 2 8 3 6 2" xfId="46585"/>
    <cellStyle name="Note 2 8 3 7" xfId="10969"/>
    <cellStyle name="Note 2 8 3 8" xfId="12882"/>
    <cellStyle name="Note 2 8 3 9" xfId="14583"/>
    <cellStyle name="Note 2 8 4" xfId="2329"/>
    <cellStyle name="Note 2 8 4 10" xfId="16976"/>
    <cellStyle name="Note 2 8 4 11" xfId="18580"/>
    <cellStyle name="Note 2 8 4 12" xfId="20178"/>
    <cellStyle name="Note 2 8 4 13" xfId="21756"/>
    <cellStyle name="Note 2 8 4 14" xfId="23292"/>
    <cellStyle name="Note 2 8 4 15" xfId="24766"/>
    <cellStyle name="Note 2 8 4 2" xfId="3993"/>
    <cellStyle name="Note 2 8 4 2 2" xfId="46587"/>
    <cellStyle name="Note 2 8 4 2 3" xfId="46586"/>
    <cellStyle name="Note 2 8 4 3" xfId="5588"/>
    <cellStyle name="Note 2 8 4 3 2" xfId="46588"/>
    <cellStyle name="Note 2 8 4 4" xfId="7167"/>
    <cellStyle name="Note 2 8 4 4 2" xfId="46589"/>
    <cellStyle name="Note 2 8 4 5" xfId="8695"/>
    <cellStyle name="Note 2 8 4 5 2" xfId="46590"/>
    <cellStyle name="Note 2 8 4 6" xfId="10169"/>
    <cellStyle name="Note 2 8 4 6 2" xfId="46591"/>
    <cellStyle name="Note 2 8 4 7" xfId="12057"/>
    <cellStyle name="Note 2 8 4 8" xfId="13758"/>
    <cellStyle name="Note 2 8 4 9" xfId="15371"/>
    <cellStyle name="Note 2 8 5" xfId="1812"/>
    <cellStyle name="Note 2 8 5 2" xfId="46593"/>
    <cellStyle name="Note 2 8 5 2 2" xfId="46594"/>
    <cellStyle name="Note 2 8 5 3" xfId="46595"/>
    <cellStyle name="Note 2 8 5 4" xfId="46596"/>
    <cellStyle name="Note 2 8 5 5" xfId="46597"/>
    <cellStyle name="Note 2 8 5 6" xfId="46598"/>
    <cellStyle name="Note 2 8 5 7" xfId="46592"/>
    <cellStyle name="Note 2 8 6" xfId="3482"/>
    <cellStyle name="Note 2 8 6 2" xfId="46600"/>
    <cellStyle name="Note 2 8 6 2 2" xfId="46601"/>
    <cellStyle name="Note 2 8 6 3" xfId="46602"/>
    <cellStyle name="Note 2 8 6 4" xfId="46603"/>
    <cellStyle name="Note 2 8 6 5" xfId="46604"/>
    <cellStyle name="Note 2 8 6 6" xfId="46605"/>
    <cellStyle name="Note 2 8 6 7" xfId="46599"/>
    <cellStyle name="Note 2 8 7" xfId="2184"/>
    <cellStyle name="Note 2 8 7 2" xfId="46607"/>
    <cellStyle name="Note 2 8 7 2 2" xfId="46608"/>
    <cellStyle name="Note 2 8 7 3" xfId="46609"/>
    <cellStyle name="Note 2 8 7 4" xfId="46610"/>
    <cellStyle name="Note 2 8 7 5" xfId="46611"/>
    <cellStyle name="Note 2 8 7 6" xfId="46612"/>
    <cellStyle name="Note 2 8 7 7" xfId="46606"/>
    <cellStyle name="Note 2 8 8" xfId="3850"/>
    <cellStyle name="Note 2 8 8 2" xfId="46614"/>
    <cellStyle name="Note 2 8 8 2 2" xfId="46615"/>
    <cellStyle name="Note 2 8 8 3" xfId="46616"/>
    <cellStyle name="Note 2 8 8 4" xfId="46617"/>
    <cellStyle name="Note 2 8 8 5" xfId="46618"/>
    <cellStyle name="Note 2 8 8 6" xfId="46619"/>
    <cellStyle name="Note 2 8 8 7" xfId="46613"/>
    <cellStyle name="Note 2 8 9" xfId="5450"/>
    <cellStyle name="Note 2 8 9 2" xfId="46621"/>
    <cellStyle name="Note 2 8 9 2 2" xfId="46622"/>
    <cellStyle name="Note 2 8 9 3" xfId="46623"/>
    <cellStyle name="Note 2 8 9 4" xfId="46624"/>
    <cellStyle name="Note 2 8 9 5" xfId="46625"/>
    <cellStyle name="Note 2 8 9 6" xfId="46626"/>
    <cellStyle name="Note 2 8 9 7" xfId="46620"/>
    <cellStyle name="Note 2 9" xfId="309"/>
    <cellStyle name="Note 2 9 10" xfId="825"/>
    <cellStyle name="Note 2 9 10 2" xfId="46628"/>
    <cellStyle name="Note 2 9 10 2 2" xfId="46629"/>
    <cellStyle name="Note 2 9 10 3" xfId="46630"/>
    <cellStyle name="Note 2 9 10 4" xfId="46631"/>
    <cellStyle name="Note 2 9 10 5" xfId="46632"/>
    <cellStyle name="Note 2 9 10 6" xfId="46633"/>
    <cellStyle name="Note 2 9 10 7" xfId="46627"/>
    <cellStyle name="Note 2 9 11" xfId="11451"/>
    <cellStyle name="Note 2 9 11 2" xfId="46635"/>
    <cellStyle name="Note 2 9 11 2 2" xfId="46636"/>
    <cellStyle name="Note 2 9 11 3" xfId="46637"/>
    <cellStyle name="Note 2 9 11 4" xfId="46638"/>
    <cellStyle name="Note 2 9 11 5" xfId="46639"/>
    <cellStyle name="Note 2 9 11 6" xfId="46640"/>
    <cellStyle name="Note 2 9 11 7" xfId="46634"/>
    <cellStyle name="Note 2 9 12" xfId="11367"/>
    <cellStyle name="Note 2 9 12 2" xfId="46642"/>
    <cellStyle name="Note 2 9 12 2 2" xfId="46643"/>
    <cellStyle name="Note 2 9 12 3" xfId="46644"/>
    <cellStyle name="Note 2 9 12 4" xfId="46645"/>
    <cellStyle name="Note 2 9 12 5" xfId="46646"/>
    <cellStyle name="Note 2 9 12 6" xfId="46641"/>
    <cellStyle name="Note 2 9 13" xfId="13615"/>
    <cellStyle name="Note 2 9 13 2" xfId="46648"/>
    <cellStyle name="Note 2 9 13 3" xfId="46647"/>
    <cellStyle name="Note 2 9 14" xfId="13623"/>
    <cellStyle name="Note 2 9 14 2" xfId="46650"/>
    <cellStyle name="Note 2 9 14 3" xfId="46649"/>
    <cellStyle name="Note 2 9 15" xfId="11878"/>
    <cellStyle name="Note 2 9 15 2" xfId="46651"/>
    <cellStyle name="Note 2 9 16" xfId="18440"/>
    <cellStyle name="Note 2 9 16 2" xfId="46652"/>
    <cellStyle name="Note 2 9 17" xfId="20039"/>
    <cellStyle name="Note 2 9 17 2" xfId="46653"/>
    <cellStyle name="Note 2 9 18" xfId="20121"/>
    <cellStyle name="Note 2 9 18 2" xfId="46654"/>
    <cellStyle name="Note 2 9 19" xfId="21710"/>
    <cellStyle name="Note 2 9 2" xfId="900"/>
    <cellStyle name="Note 2 9 2 10" xfId="15747"/>
    <cellStyle name="Note 2 9 2 11" xfId="17352"/>
    <cellStyle name="Note 2 9 2 12" xfId="18955"/>
    <cellStyle name="Note 2 9 2 13" xfId="20547"/>
    <cellStyle name="Note 2 9 2 14" xfId="22124"/>
    <cellStyle name="Note 2 9 2 15" xfId="23645"/>
    <cellStyle name="Note 2 9 2 16" xfId="25118"/>
    <cellStyle name="Note 2 9 2 2" xfId="2706"/>
    <cellStyle name="Note 2 9 2 2 2" xfId="46656"/>
    <cellStyle name="Note 2 9 2 2 3" xfId="46655"/>
    <cellStyle name="Note 2 9 2 3" xfId="4369"/>
    <cellStyle name="Note 2 9 2 3 2" xfId="46657"/>
    <cellStyle name="Note 2 9 2 4" xfId="5961"/>
    <cellStyle name="Note 2 9 2 4 2" xfId="46658"/>
    <cellStyle name="Note 2 9 2 5" xfId="7533"/>
    <cellStyle name="Note 2 9 2 5 2" xfId="46659"/>
    <cellStyle name="Note 2 9 2 6" xfId="9048"/>
    <cellStyle name="Note 2 9 2 6 2" xfId="46660"/>
    <cellStyle name="Note 2 9 2 7" xfId="10521"/>
    <cellStyle name="Note 2 9 2 8" xfId="12434"/>
    <cellStyle name="Note 2 9 2 9" xfId="14135"/>
    <cellStyle name="Note 2 9 3" xfId="1307"/>
    <cellStyle name="Note 2 9 3 10" xfId="16119"/>
    <cellStyle name="Note 2 9 3 11" xfId="17724"/>
    <cellStyle name="Note 2 9 3 12" xfId="19327"/>
    <cellStyle name="Note 2 9 3 13" xfId="20919"/>
    <cellStyle name="Note 2 9 3 14" xfId="22496"/>
    <cellStyle name="Note 2 9 3 15" xfId="24017"/>
    <cellStyle name="Note 2 9 3 16" xfId="25490"/>
    <cellStyle name="Note 2 9 3 2" xfId="3078"/>
    <cellStyle name="Note 2 9 3 2 2" xfId="46662"/>
    <cellStyle name="Note 2 9 3 2 3" xfId="46661"/>
    <cellStyle name="Note 2 9 3 3" xfId="4741"/>
    <cellStyle name="Note 2 9 3 3 2" xfId="46663"/>
    <cellStyle name="Note 2 9 3 4" xfId="6333"/>
    <cellStyle name="Note 2 9 3 4 2" xfId="46664"/>
    <cellStyle name="Note 2 9 3 5" xfId="7905"/>
    <cellStyle name="Note 2 9 3 5 2" xfId="46665"/>
    <cellStyle name="Note 2 9 3 6" xfId="9420"/>
    <cellStyle name="Note 2 9 3 6 2" xfId="46666"/>
    <cellStyle name="Note 2 9 3 7" xfId="10893"/>
    <cellStyle name="Note 2 9 3 8" xfId="12806"/>
    <cellStyle name="Note 2 9 3 9" xfId="14507"/>
    <cellStyle name="Note 2 9 4" xfId="2245"/>
    <cellStyle name="Note 2 9 4 10" xfId="16893"/>
    <cellStyle name="Note 2 9 4 11" xfId="18498"/>
    <cellStyle name="Note 2 9 4 12" xfId="20094"/>
    <cellStyle name="Note 2 9 4 13" xfId="21676"/>
    <cellStyle name="Note 2 9 4 14" xfId="23217"/>
    <cellStyle name="Note 2 9 4 15" xfId="24694"/>
    <cellStyle name="Note 2 9 4 2" xfId="3910"/>
    <cellStyle name="Note 2 9 4 2 2" xfId="46668"/>
    <cellStyle name="Note 2 9 4 2 3" xfId="46667"/>
    <cellStyle name="Note 2 9 4 3" xfId="5506"/>
    <cellStyle name="Note 2 9 4 3 2" xfId="46669"/>
    <cellStyle name="Note 2 9 4 4" xfId="7087"/>
    <cellStyle name="Note 2 9 4 4 2" xfId="46670"/>
    <cellStyle name="Note 2 9 4 5" xfId="8620"/>
    <cellStyle name="Note 2 9 4 5 2" xfId="46671"/>
    <cellStyle name="Note 2 9 4 6" xfId="10097"/>
    <cellStyle name="Note 2 9 4 6 2" xfId="46672"/>
    <cellStyle name="Note 2 9 4 7" xfId="11973"/>
    <cellStyle name="Note 2 9 4 8" xfId="13674"/>
    <cellStyle name="Note 2 9 4 9" xfId="15287"/>
    <cellStyle name="Note 2 9 5" xfId="1724"/>
    <cellStyle name="Note 2 9 5 2" xfId="46674"/>
    <cellStyle name="Note 2 9 5 2 2" xfId="46675"/>
    <cellStyle name="Note 2 9 5 3" xfId="46676"/>
    <cellStyle name="Note 2 9 5 4" xfId="46677"/>
    <cellStyle name="Note 2 9 5 5" xfId="46678"/>
    <cellStyle name="Note 2 9 5 6" xfId="46679"/>
    <cellStyle name="Note 2 9 5 7" xfId="46673"/>
    <cellStyle name="Note 2 9 6" xfId="1165"/>
    <cellStyle name="Note 2 9 6 2" xfId="46681"/>
    <cellStyle name="Note 2 9 6 2 2" xfId="46682"/>
    <cellStyle name="Note 2 9 6 3" xfId="46683"/>
    <cellStyle name="Note 2 9 6 4" xfId="46684"/>
    <cellStyle name="Note 2 9 6 5" xfId="46685"/>
    <cellStyle name="Note 2 9 6 6" xfId="46686"/>
    <cellStyle name="Note 2 9 6 7" xfId="46680"/>
    <cellStyle name="Note 2 9 7" xfId="813"/>
    <cellStyle name="Note 2 9 7 2" xfId="46688"/>
    <cellStyle name="Note 2 9 7 2 2" xfId="46689"/>
    <cellStyle name="Note 2 9 7 3" xfId="46690"/>
    <cellStyle name="Note 2 9 7 4" xfId="46691"/>
    <cellStyle name="Note 2 9 7 5" xfId="46692"/>
    <cellStyle name="Note 2 9 7 6" xfId="46693"/>
    <cellStyle name="Note 2 9 7 7" xfId="46687"/>
    <cellStyle name="Note 2 9 8" xfId="844"/>
    <cellStyle name="Note 2 9 8 2" xfId="46695"/>
    <cellStyle name="Note 2 9 8 2 2" xfId="46696"/>
    <cellStyle name="Note 2 9 8 3" xfId="46697"/>
    <cellStyle name="Note 2 9 8 4" xfId="46698"/>
    <cellStyle name="Note 2 9 8 5" xfId="46699"/>
    <cellStyle name="Note 2 9 8 6" xfId="46700"/>
    <cellStyle name="Note 2 9 8 7" xfId="46694"/>
    <cellStyle name="Note 2 9 9" xfId="2186"/>
    <cellStyle name="Note 2 9 9 2" xfId="46702"/>
    <cellStyle name="Note 2 9 9 2 2" xfId="46703"/>
    <cellStyle name="Note 2 9 9 3" xfId="46704"/>
    <cellStyle name="Note 2 9 9 4" xfId="46705"/>
    <cellStyle name="Note 2 9 9 5" xfId="46706"/>
    <cellStyle name="Note 2 9 9 6" xfId="46707"/>
    <cellStyle name="Note 2 9 9 7" xfId="46701"/>
    <cellStyle name="Note 3" xfId="255"/>
    <cellStyle name="Note 3 10" xfId="419"/>
    <cellStyle name="Note 3 10 10" xfId="9787"/>
    <cellStyle name="Note 3 10 10 2" xfId="46709"/>
    <cellStyle name="Note 3 10 10 2 2" xfId="46710"/>
    <cellStyle name="Note 3 10 10 3" xfId="46711"/>
    <cellStyle name="Note 3 10 10 4" xfId="46712"/>
    <cellStyle name="Note 3 10 10 5" xfId="46713"/>
    <cellStyle name="Note 3 10 10 6" xfId="46714"/>
    <cellStyle name="Note 3 10 10 7" xfId="46708"/>
    <cellStyle name="Note 3 10 11" xfId="11561"/>
    <cellStyle name="Note 3 10 11 2" xfId="46716"/>
    <cellStyle name="Note 3 10 11 2 2" xfId="46717"/>
    <cellStyle name="Note 3 10 11 3" xfId="46718"/>
    <cellStyle name="Note 3 10 11 4" xfId="46719"/>
    <cellStyle name="Note 3 10 11 5" xfId="46720"/>
    <cellStyle name="Note 3 10 11 6" xfId="46721"/>
    <cellStyle name="Note 3 10 11 7" xfId="46715"/>
    <cellStyle name="Note 3 10 12" xfId="13263"/>
    <cellStyle name="Note 3 10 12 2" xfId="46723"/>
    <cellStyle name="Note 3 10 12 2 2" xfId="46724"/>
    <cellStyle name="Note 3 10 12 3" xfId="46725"/>
    <cellStyle name="Note 3 10 12 4" xfId="46726"/>
    <cellStyle name="Note 3 10 12 5" xfId="46727"/>
    <cellStyle name="Note 3 10 12 6" xfId="46722"/>
    <cellStyle name="Note 3 10 13" xfId="14875"/>
    <cellStyle name="Note 3 10 13 2" xfId="46729"/>
    <cellStyle name="Note 3 10 13 3" xfId="46728"/>
    <cellStyle name="Note 3 10 14" xfId="16486"/>
    <cellStyle name="Note 3 10 14 2" xfId="46731"/>
    <cellStyle name="Note 3 10 14 3" xfId="46730"/>
    <cellStyle name="Note 3 10 15" xfId="18091"/>
    <cellStyle name="Note 3 10 15 2" xfId="46732"/>
    <cellStyle name="Note 3 10 16" xfId="19695"/>
    <cellStyle name="Note 3 10 16 2" xfId="46733"/>
    <cellStyle name="Note 3 10 17" xfId="21287"/>
    <cellStyle name="Note 3 10 17 2" xfId="46734"/>
    <cellStyle name="Note 3 10 18" xfId="22869"/>
    <cellStyle name="Note 3 10 18 2" xfId="46735"/>
    <cellStyle name="Note 3 10 19" xfId="24384"/>
    <cellStyle name="Note 3 10 2" xfId="1009"/>
    <cellStyle name="Note 3 10 2 10" xfId="15845"/>
    <cellStyle name="Note 3 10 2 11" xfId="17450"/>
    <cellStyle name="Note 3 10 2 12" xfId="19053"/>
    <cellStyle name="Note 3 10 2 13" xfId="20645"/>
    <cellStyle name="Note 3 10 2 14" xfId="22222"/>
    <cellStyle name="Note 3 10 2 15" xfId="23743"/>
    <cellStyle name="Note 3 10 2 16" xfId="25216"/>
    <cellStyle name="Note 3 10 2 2" xfId="2804"/>
    <cellStyle name="Note 3 10 2 2 2" xfId="46737"/>
    <cellStyle name="Note 3 10 2 2 3" xfId="46736"/>
    <cellStyle name="Note 3 10 2 3" xfId="4467"/>
    <cellStyle name="Note 3 10 2 3 2" xfId="46738"/>
    <cellStyle name="Note 3 10 2 4" xfId="6059"/>
    <cellStyle name="Note 3 10 2 4 2" xfId="46739"/>
    <cellStyle name="Note 3 10 2 5" xfId="7631"/>
    <cellStyle name="Note 3 10 2 5 2" xfId="46740"/>
    <cellStyle name="Note 3 10 2 6" xfId="9146"/>
    <cellStyle name="Note 3 10 2 6 2" xfId="46741"/>
    <cellStyle name="Note 3 10 2 7" xfId="10619"/>
    <cellStyle name="Note 3 10 2 8" xfId="12532"/>
    <cellStyle name="Note 3 10 2 9" xfId="14233"/>
    <cellStyle name="Note 3 10 3" xfId="1417"/>
    <cellStyle name="Note 3 10 3 10" xfId="16217"/>
    <cellStyle name="Note 3 10 3 11" xfId="17822"/>
    <cellStyle name="Note 3 10 3 12" xfId="19425"/>
    <cellStyle name="Note 3 10 3 13" xfId="21017"/>
    <cellStyle name="Note 3 10 3 14" xfId="22594"/>
    <cellStyle name="Note 3 10 3 15" xfId="24115"/>
    <cellStyle name="Note 3 10 3 16" xfId="25588"/>
    <cellStyle name="Note 3 10 3 2" xfId="3176"/>
    <cellStyle name="Note 3 10 3 2 2" xfId="46743"/>
    <cellStyle name="Note 3 10 3 2 3" xfId="46742"/>
    <cellStyle name="Note 3 10 3 3" xfId="4839"/>
    <cellStyle name="Note 3 10 3 3 2" xfId="46744"/>
    <cellStyle name="Note 3 10 3 4" xfId="6431"/>
    <cellStyle name="Note 3 10 3 4 2" xfId="46745"/>
    <cellStyle name="Note 3 10 3 5" xfId="8003"/>
    <cellStyle name="Note 3 10 3 5 2" xfId="46746"/>
    <cellStyle name="Note 3 10 3 6" xfId="9518"/>
    <cellStyle name="Note 3 10 3 6 2" xfId="46747"/>
    <cellStyle name="Note 3 10 3 7" xfId="10991"/>
    <cellStyle name="Note 3 10 3 8" xfId="12904"/>
    <cellStyle name="Note 3 10 3 9" xfId="14605"/>
    <cellStyle name="Note 3 10 4" xfId="2351"/>
    <cellStyle name="Note 3 10 4 10" xfId="16998"/>
    <cellStyle name="Note 3 10 4 11" xfId="18602"/>
    <cellStyle name="Note 3 10 4 12" xfId="20200"/>
    <cellStyle name="Note 3 10 4 13" xfId="21778"/>
    <cellStyle name="Note 3 10 4 14" xfId="23314"/>
    <cellStyle name="Note 3 10 4 15" xfId="24788"/>
    <cellStyle name="Note 3 10 4 2" xfId="4015"/>
    <cellStyle name="Note 3 10 4 2 2" xfId="46749"/>
    <cellStyle name="Note 3 10 4 2 3" xfId="46748"/>
    <cellStyle name="Note 3 10 4 3" xfId="5610"/>
    <cellStyle name="Note 3 10 4 3 2" xfId="46750"/>
    <cellStyle name="Note 3 10 4 4" xfId="7189"/>
    <cellStyle name="Note 3 10 4 4 2" xfId="46751"/>
    <cellStyle name="Note 3 10 4 5" xfId="8717"/>
    <cellStyle name="Note 3 10 4 5 2" xfId="46752"/>
    <cellStyle name="Note 3 10 4 6" xfId="10191"/>
    <cellStyle name="Note 3 10 4 6 2" xfId="46753"/>
    <cellStyle name="Note 3 10 4 7" xfId="12079"/>
    <cellStyle name="Note 3 10 4 8" xfId="13780"/>
    <cellStyle name="Note 3 10 4 9" xfId="15393"/>
    <cellStyle name="Note 3 10 5" xfId="1834"/>
    <cellStyle name="Note 3 10 5 2" xfId="46755"/>
    <cellStyle name="Note 3 10 5 2 2" xfId="46756"/>
    <cellStyle name="Note 3 10 5 3" xfId="46757"/>
    <cellStyle name="Note 3 10 5 4" xfId="46758"/>
    <cellStyle name="Note 3 10 5 5" xfId="46759"/>
    <cellStyle name="Note 3 10 5 6" xfId="46760"/>
    <cellStyle name="Note 3 10 5 7" xfId="46754"/>
    <cellStyle name="Note 3 10 6" xfId="3504"/>
    <cellStyle name="Note 3 10 6 2" xfId="46762"/>
    <cellStyle name="Note 3 10 6 2 2" xfId="46763"/>
    <cellStyle name="Note 3 10 6 3" xfId="46764"/>
    <cellStyle name="Note 3 10 6 4" xfId="46765"/>
    <cellStyle name="Note 3 10 6 5" xfId="46766"/>
    <cellStyle name="Note 3 10 6 6" xfId="46767"/>
    <cellStyle name="Note 3 10 6 7" xfId="46761"/>
    <cellStyle name="Note 3 10 7" xfId="5108"/>
    <cellStyle name="Note 3 10 7 2" xfId="46769"/>
    <cellStyle name="Note 3 10 7 2 2" xfId="46770"/>
    <cellStyle name="Note 3 10 7 3" xfId="46771"/>
    <cellStyle name="Note 3 10 7 4" xfId="46772"/>
    <cellStyle name="Note 3 10 7 5" xfId="46773"/>
    <cellStyle name="Note 3 10 7 6" xfId="46774"/>
    <cellStyle name="Note 3 10 7 7" xfId="46768"/>
    <cellStyle name="Note 3 10 8" xfId="6700"/>
    <cellStyle name="Note 3 10 8 2" xfId="46776"/>
    <cellStyle name="Note 3 10 8 2 2" xfId="46777"/>
    <cellStyle name="Note 3 10 8 3" xfId="46778"/>
    <cellStyle name="Note 3 10 8 4" xfId="46779"/>
    <cellStyle name="Note 3 10 8 5" xfId="46780"/>
    <cellStyle name="Note 3 10 8 6" xfId="46781"/>
    <cellStyle name="Note 3 10 8 7" xfId="46775"/>
    <cellStyle name="Note 3 10 9" xfId="8272"/>
    <cellStyle name="Note 3 10 9 2" xfId="46783"/>
    <cellStyle name="Note 3 10 9 2 2" xfId="46784"/>
    <cellStyle name="Note 3 10 9 3" xfId="46785"/>
    <cellStyle name="Note 3 10 9 4" xfId="46786"/>
    <cellStyle name="Note 3 10 9 5" xfId="46787"/>
    <cellStyle name="Note 3 10 9 6" xfId="46788"/>
    <cellStyle name="Note 3 10 9 7" xfId="46782"/>
    <cellStyle name="Note 3 11" xfId="295"/>
    <cellStyle name="Note 3 11 10" xfId="8570"/>
    <cellStyle name="Note 3 11 10 2" xfId="46790"/>
    <cellStyle name="Note 3 11 10 2 2" xfId="46791"/>
    <cellStyle name="Note 3 11 10 3" xfId="46792"/>
    <cellStyle name="Note 3 11 10 4" xfId="46793"/>
    <cellStyle name="Note 3 11 10 5" xfId="46794"/>
    <cellStyle name="Note 3 11 10 6" xfId="46795"/>
    <cellStyle name="Note 3 11 10 7" xfId="46789"/>
    <cellStyle name="Note 3 11 11" xfId="11437"/>
    <cellStyle name="Note 3 11 11 2" xfId="46797"/>
    <cellStyle name="Note 3 11 11 2 2" xfId="46798"/>
    <cellStyle name="Note 3 11 11 3" xfId="46799"/>
    <cellStyle name="Note 3 11 11 4" xfId="46800"/>
    <cellStyle name="Note 3 11 11 5" xfId="46801"/>
    <cellStyle name="Note 3 11 11 6" xfId="46802"/>
    <cellStyle name="Note 3 11 11 7" xfId="46796"/>
    <cellStyle name="Note 3 11 12" xfId="11268"/>
    <cellStyle name="Note 3 11 12 2" xfId="46804"/>
    <cellStyle name="Note 3 11 12 2 2" xfId="46805"/>
    <cellStyle name="Note 3 11 12 3" xfId="46806"/>
    <cellStyle name="Note 3 11 12 4" xfId="46807"/>
    <cellStyle name="Note 3 11 12 5" xfId="46808"/>
    <cellStyle name="Note 3 11 12 6" xfId="46803"/>
    <cellStyle name="Note 3 11 13" xfId="11325"/>
    <cellStyle name="Note 3 11 13 2" xfId="46810"/>
    <cellStyle name="Note 3 11 13 3" xfId="46809"/>
    <cellStyle name="Note 3 11 14" xfId="15213"/>
    <cellStyle name="Note 3 11 14 2" xfId="46812"/>
    <cellStyle name="Note 3 11 14 3" xfId="46811"/>
    <cellStyle name="Note 3 11 15" xfId="16821"/>
    <cellStyle name="Note 3 11 15 2" xfId="46813"/>
    <cellStyle name="Note 3 11 16" xfId="16780"/>
    <cellStyle name="Note 3 11 16 2" xfId="46814"/>
    <cellStyle name="Note 3 11 17" xfId="16644"/>
    <cellStyle name="Note 3 11 17 2" xfId="46815"/>
    <cellStyle name="Note 3 11 18" xfId="21610"/>
    <cellStyle name="Note 3 11 18 2" xfId="46816"/>
    <cellStyle name="Note 3 11 19" xfId="23167"/>
    <cellStyle name="Note 3 11 2" xfId="886"/>
    <cellStyle name="Note 3 11 2 10" xfId="15733"/>
    <cellStyle name="Note 3 11 2 11" xfId="17338"/>
    <cellStyle name="Note 3 11 2 12" xfId="18941"/>
    <cellStyle name="Note 3 11 2 13" xfId="20533"/>
    <cellStyle name="Note 3 11 2 14" xfId="22110"/>
    <cellStyle name="Note 3 11 2 15" xfId="23631"/>
    <cellStyle name="Note 3 11 2 16" xfId="25104"/>
    <cellStyle name="Note 3 11 2 2" xfId="2692"/>
    <cellStyle name="Note 3 11 2 2 2" xfId="46818"/>
    <cellStyle name="Note 3 11 2 2 3" xfId="46817"/>
    <cellStyle name="Note 3 11 2 3" xfId="4355"/>
    <cellStyle name="Note 3 11 2 3 2" xfId="46819"/>
    <cellStyle name="Note 3 11 2 4" xfId="5947"/>
    <cellStyle name="Note 3 11 2 4 2" xfId="46820"/>
    <cellStyle name="Note 3 11 2 5" xfId="7519"/>
    <cellStyle name="Note 3 11 2 5 2" xfId="46821"/>
    <cellStyle name="Note 3 11 2 6" xfId="9034"/>
    <cellStyle name="Note 3 11 2 6 2" xfId="46822"/>
    <cellStyle name="Note 3 11 2 7" xfId="10507"/>
    <cellStyle name="Note 3 11 2 8" xfId="12420"/>
    <cellStyle name="Note 3 11 2 9" xfId="14121"/>
    <cellStyle name="Note 3 11 3" xfId="817"/>
    <cellStyle name="Note 3 11 3 10" xfId="15700"/>
    <cellStyle name="Note 3 11 3 11" xfId="17305"/>
    <cellStyle name="Note 3 11 3 12" xfId="18908"/>
    <cellStyle name="Note 3 11 3 13" xfId="20500"/>
    <cellStyle name="Note 3 11 3 14" xfId="22077"/>
    <cellStyle name="Note 3 11 3 15" xfId="23599"/>
    <cellStyle name="Note 3 11 3 16" xfId="25072"/>
    <cellStyle name="Note 3 11 3 2" xfId="2659"/>
    <cellStyle name="Note 3 11 3 2 2" xfId="46824"/>
    <cellStyle name="Note 3 11 3 2 3" xfId="46823"/>
    <cellStyle name="Note 3 11 3 3" xfId="4322"/>
    <cellStyle name="Note 3 11 3 3 2" xfId="46825"/>
    <cellStyle name="Note 3 11 3 4" xfId="5914"/>
    <cellStyle name="Note 3 11 3 4 2" xfId="46826"/>
    <cellStyle name="Note 3 11 3 5" xfId="7486"/>
    <cellStyle name="Note 3 11 3 5 2" xfId="46827"/>
    <cellStyle name="Note 3 11 3 6" xfId="9002"/>
    <cellStyle name="Note 3 11 3 6 2" xfId="46828"/>
    <cellStyle name="Note 3 11 3 7" xfId="10475"/>
    <cellStyle name="Note 3 11 3 8" xfId="12387"/>
    <cellStyle name="Note 3 11 3 9" xfId="14088"/>
    <cellStyle name="Note 3 11 4" xfId="2231"/>
    <cellStyle name="Note 3 11 4 10" xfId="16879"/>
    <cellStyle name="Note 3 11 4 11" xfId="18484"/>
    <cellStyle name="Note 3 11 4 12" xfId="20080"/>
    <cellStyle name="Note 3 11 4 13" xfId="21662"/>
    <cellStyle name="Note 3 11 4 14" xfId="23203"/>
    <cellStyle name="Note 3 11 4 15" xfId="24680"/>
    <cellStyle name="Note 3 11 4 2" xfId="3896"/>
    <cellStyle name="Note 3 11 4 2 2" xfId="46830"/>
    <cellStyle name="Note 3 11 4 2 3" xfId="46829"/>
    <cellStyle name="Note 3 11 4 3" xfId="5492"/>
    <cellStyle name="Note 3 11 4 3 2" xfId="46831"/>
    <cellStyle name="Note 3 11 4 4" xfId="7073"/>
    <cellStyle name="Note 3 11 4 4 2" xfId="46832"/>
    <cellStyle name="Note 3 11 4 5" xfId="8606"/>
    <cellStyle name="Note 3 11 4 5 2" xfId="46833"/>
    <cellStyle name="Note 3 11 4 6" xfId="10083"/>
    <cellStyle name="Note 3 11 4 6 2" xfId="46834"/>
    <cellStyle name="Note 3 11 4 7" xfId="11959"/>
    <cellStyle name="Note 3 11 4 8" xfId="13660"/>
    <cellStyle name="Note 3 11 4 9" xfId="15273"/>
    <cellStyle name="Note 3 11 5" xfId="849"/>
    <cellStyle name="Note 3 11 5 2" xfId="46836"/>
    <cellStyle name="Note 3 11 5 2 2" xfId="46837"/>
    <cellStyle name="Note 3 11 5 3" xfId="46838"/>
    <cellStyle name="Note 3 11 5 4" xfId="46839"/>
    <cellStyle name="Note 3 11 5 5" xfId="46840"/>
    <cellStyle name="Note 3 11 5 6" xfId="46841"/>
    <cellStyle name="Note 3 11 5 7" xfId="46835"/>
    <cellStyle name="Note 3 11 6" xfId="2160"/>
    <cellStyle name="Note 3 11 6 2" xfId="46843"/>
    <cellStyle name="Note 3 11 6 2 2" xfId="46844"/>
    <cellStyle name="Note 3 11 6 3" xfId="46845"/>
    <cellStyle name="Note 3 11 6 4" xfId="46846"/>
    <cellStyle name="Note 3 11 6 5" xfId="46847"/>
    <cellStyle name="Note 3 11 6 6" xfId="46848"/>
    <cellStyle name="Note 3 11 6 7" xfId="46842"/>
    <cellStyle name="Note 3 11 7" xfId="3839"/>
    <cellStyle name="Note 3 11 7 2" xfId="46850"/>
    <cellStyle name="Note 3 11 7 2 2" xfId="46851"/>
    <cellStyle name="Note 3 11 7 3" xfId="46852"/>
    <cellStyle name="Note 3 11 7 4" xfId="46853"/>
    <cellStyle name="Note 3 11 7 5" xfId="46854"/>
    <cellStyle name="Note 3 11 7 6" xfId="46855"/>
    <cellStyle name="Note 3 11 7 7" xfId="46849"/>
    <cellStyle name="Note 3 11 8" xfId="5439"/>
    <cellStyle name="Note 3 11 8 2" xfId="46857"/>
    <cellStyle name="Note 3 11 8 2 2" xfId="46858"/>
    <cellStyle name="Note 3 11 8 3" xfId="46859"/>
    <cellStyle name="Note 3 11 8 4" xfId="46860"/>
    <cellStyle name="Note 3 11 8 5" xfId="46861"/>
    <cellStyle name="Note 3 11 8 6" xfId="46862"/>
    <cellStyle name="Note 3 11 8 7" xfId="46856"/>
    <cellStyle name="Note 3 11 9" xfId="7024"/>
    <cellStyle name="Note 3 11 9 2" xfId="46864"/>
    <cellStyle name="Note 3 11 9 2 2" xfId="46865"/>
    <cellStyle name="Note 3 11 9 3" xfId="46866"/>
    <cellStyle name="Note 3 11 9 4" xfId="46867"/>
    <cellStyle name="Note 3 11 9 5" xfId="46868"/>
    <cellStyle name="Note 3 11 9 6" xfId="46869"/>
    <cellStyle name="Note 3 11 9 7" xfId="46863"/>
    <cellStyle name="Note 3 12" xfId="292"/>
    <cellStyle name="Note 3 12 10" xfId="5264"/>
    <cellStyle name="Note 3 12 10 2" xfId="46871"/>
    <cellStyle name="Note 3 12 10 2 2" xfId="46872"/>
    <cellStyle name="Note 3 12 10 3" xfId="46873"/>
    <cellStyle name="Note 3 12 10 4" xfId="46874"/>
    <cellStyle name="Note 3 12 10 5" xfId="46875"/>
    <cellStyle name="Note 3 12 10 6" xfId="46876"/>
    <cellStyle name="Note 3 12 10 7" xfId="46870"/>
    <cellStyle name="Note 3 12 11" xfId="11434"/>
    <cellStyle name="Note 3 12 11 2" xfId="46878"/>
    <cellStyle name="Note 3 12 11 2 2" xfId="46879"/>
    <cellStyle name="Note 3 12 11 3" xfId="46880"/>
    <cellStyle name="Note 3 12 11 4" xfId="46881"/>
    <cellStyle name="Note 3 12 11 5" xfId="46882"/>
    <cellStyle name="Note 3 12 11 6" xfId="46883"/>
    <cellStyle name="Note 3 12 11 7" xfId="46877"/>
    <cellStyle name="Note 3 12 12" xfId="11880"/>
    <cellStyle name="Note 3 12 12 2" xfId="46885"/>
    <cellStyle name="Note 3 12 12 2 2" xfId="46886"/>
    <cellStyle name="Note 3 12 12 3" xfId="46887"/>
    <cellStyle name="Note 3 12 12 4" xfId="46888"/>
    <cellStyle name="Note 3 12 12 5" xfId="46889"/>
    <cellStyle name="Note 3 12 12 6" xfId="46884"/>
    <cellStyle name="Note 3 12 13" xfId="11406"/>
    <cellStyle name="Note 3 12 13 2" xfId="46891"/>
    <cellStyle name="Note 3 12 13 3" xfId="46890"/>
    <cellStyle name="Note 3 12 14" xfId="13611"/>
    <cellStyle name="Note 3 12 14 2" xfId="46893"/>
    <cellStyle name="Note 3 12 14 3" xfId="46892"/>
    <cellStyle name="Note 3 12 15" xfId="13746"/>
    <cellStyle name="Note 3 12 15 2" xfId="46894"/>
    <cellStyle name="Note 3 12 16" xfId="13191"/>
    <cellStyle name="Note 3 12 16 2" xfId="46895"/>
    <cellStyle name="Note 3 12 17" xfId="18456"/>
    <cellStyle name="Note 3 12 17 2" xfId="46896"/>
    <cellStyle name="Note 3 12 18" xfId="19972"/>
    <cellStyle name="Note 3 12 18 2" xfId="46897"/>
    <cellStyle name="Note 3 12 19" xfId="21577"/>
    <cellStyle name="Note 3 12 2" xfId="883"/>
    <cellStyle name="Note 3 12 2 10" xfId="15730"/>
    <cellStyle name="Note 3 12 2 11" xfId="17335"/>
    <cellStyle name="Note 3 12 2 12" xfId="18938"/>
    <cellStyle name="Note 3 12 2 13" xfId="20530"/>
    <cellStyle name="Note 3 12 2 14" xfId="22107"/>
    <cellStyle name="Note 3 12 2 15" xfId="23628"/>
    <cellStyle name="Note 3 12 2 16" xfId="25101"/>
    <cellStyle name="Note 3 12 2 2" xfId="2689"/>
    <cellStyle name="Note 3 12 2 2 2" xfId="46899"/>
    <cellStyle name="Note 3 12 2 2 3" xfId="46898"/>
    <cellStyle name="Note 3 12 2 3" xfId="4352"/>
    <cellStyle name="Note 3 12 2 3 2" xfId="46900"/>
    <cellStyle name="Note 3 12 2 4" xfId="5944"/>
    <cellStyle name="Note 3 12 2 4 2" xfId="46901"/>
    <cellStyle name="Note 3 12 2 5" xfId="7516"/>
    <cellStyle name="Note 3 12 2 5 2" xfId="46902"/>
    <cellStyle name="Note 3 12 2 6" xfId="9031"/>
    <cellStyle name="Note 3 12 2 6 2" xfId="46903"/>
    <cellStyle name="Note 3 12 2 7" xfId="10504"/>
    <cellStyle name="Note 3 12 2 8" xfId="12417"/>
    <cellStyle name="Note 3 12 2 9" xfId="14118"/>
    <cellStyle name="Note 3 12 3" xfId="818"/>
    <cellStyle name="Note 3 12 3 10" xfId="15701"/>
    <cellStyle name="Note 3 12 3 11" xfId="17306"/>
    <cellStyle name="Note 3 12 3 12" xfId="18909"/>
    <cellStyle name="Note 3 12 3 13" xfId="20501"/>
    <cellStyle name="Note 3 12 3 14" xfId="22078"/>
    <cellStyle name="Note 3 12 3 15" xfId="23600"/>
    <cellStyle name="Note 3 12 3 16" xfId="25073"/>
    <cellStyle name="Note 3 12 3 2" xfId="2660"/>
    <cellStyle name="Note 3 12 3 2 2" xfId="46905"/>
    <cellStyle name="Note 3 12 3 2 3" xfId="46904"/>
    <cellStyle name="Note 3 12 3 3" xfId="4323"/>
    <cellStyle name="Note 3 12 3 3 2" xfId="46906"/>
    <cellStyle name="Note 3 12 3 4" xfId="5915"/>
    <cellStyle name="Note 3 12 3 4 2" xfId="46907"/>
    <cellStyle name="Note 3 12 3 5" xfId="7487"/>
    <cellStyle name="Note 3 12 3 5 2" xfId="46908"/>
    <cellStyle name="Note 3 12 3 6" xfId="9003"/>
    <cellStyle name="Note 3 12 3 6 2" xfId="46909"/>
    <cellStyle name="Note 3 12 3 7" xfId="10476"/>
    <cellStyle name="Note 3 12 3 8" xfId="12388"/>
    <cellStyle name="Note 3 12 3 9" xfId="14089"/>
    <cellStyle name="Note 3 12 4" xfId="2228"/>
    <cellStyle name="Note 3 12 4 10" xfId="16876"/>
    <cellStyle name="Note 3 12 4 11" xfId="18481"/>
    <cellStyle name="Note 3 12 4 12" xfId="20077"/>
    <cellStyle name="Note 3 12 4 13" xfId="21659"/>
    <cellStyle name="Note 3 12 4 14" xfId="23200"/>
    <cellStyle name="Note 3 12 4 15" xfId="24677"/>
    <cellStyle name="Note 3 12 4 2" xfId="3893"/>
    <cellStyle name="Note 3 12 4 2 2" xfId="46911"/>
    <cellStyle name="Note 3 12 4 2 3" xfId="46910"/>
    <cellStyle name="Note 3 12 4 3" xfId="5489"/>
    <cellStyle name="Note 3 12 4 3 2" xfId="46912"/>
    <cellStyle name="Note 3 12 4 4" xfId="7070"/>
    <cellStyle name="Note 3 12 4 4 2" xfId="46913"/>
    <cellStyle name="Note 3 12 4 5" xfId="8603"/>
    <cellStyle name="Note 3 12 4 5 2" xfId="46914"/>
    <cellStyle name="Note 3 12 4 6" xfId="10080"/>
    <cellStyle name="Note 3 12 4 6 2" xfId="46915"/>
    <cellStyle name="Note 3 12 4 7" xfId="11956"/>
    <cellStyle name="Note 3 12 4 8" xfId="13657"/>
    <cellStyle name="Note 3 12 4 9" xfId="15270"/>
    <cellStyle name="Note 3 12 5" xfId="795"/>
    <cellStyle name="Note 3 12 5 2" xfId="46917"/>
    <cellStyle name="Note 3 12 5 2 2" xfId="46918"/>
    <cellStyle name="Note 3 12 5 3" xfId="46919"/>
    <cellStyle name="Note 3 12 5 4" xfId="46920"/>
    <cellStyle name="Note 3 12 5 5" xfId="46921"/>
    <cellStyle name="Note 3 12 5 6" xfId="46922"/>
    <cellStyle name="Note 3 12 5 7" xfId="46916"/>
    <cellStyle name="Note 3 12 6" xfId="1167"/>
    <cellStyle name="Note 3 12 6 2" xfId="46924"/>
    <cellStyle name="Note 3 12 6 2 2" xfId="46925"/>
    <cellStyle name="Note 3 12 6 3" xfId="46926"/>
    <cellStyle name="Note 3 12 6 4" xfId="46927"/>
    <cellStyle name="Note 3 12 6 5" xfId="46928"/>
    <cellStyle name="Note 3 12 6 6" xfId="46929"/>
    <cellStyle name="Note 3 12 6 7" xfId="46923"/>
    <cellStyle name="Note 3 12 7" xfId="1656"/>
    <cellStyle name="Note 3 12 7 2" xfId="46931"/>
    <cellStyle name="Note 3 12 7 2 2" xfId="46932"/>
    <cellStyle name="Note 3 12 7 3" xfId="46933"/>
    <cellStyle name="Note 3 12 7 4" xfId="46934"/>
    <cellStyle name="Note 3 12 7 5" xfId="46935"/>
    <cellStyle name="Note 3 12 7 6" xfId="46936"/>
    <cellStyle name="Note 3 12 7 7" xfId="46930"/>
    <cellStyle name="Note 3 12 8" xfId="2114"/>
    <cellStyle name="Note 3 12 8 2" xfId="46938"/>
    <cellStyle name="Note 3 12 8 2 2" xfId="46939"/>
    <cellStyle name="Note 3 12 8 3" xfId="46940"/>
    <cellStyle name="Note 3 12 8 4" xfId="46941"/>
    <cellStyle name="Note 3 12 8 5" xfId="46942"/>
    <cellStyle name="Note 3 12 8 6" xfId="46943"/>
    <cellStyle name="Note 3 12 8 7" xfId="46937"/>
    <cellStyle name="Note 3 12 9" xfId="3661"/>
    <cellStyle name="Note 3 12 9 2" xfId="46945"/>
    <cellStyle name="Note 3 12 9 2 2" xfId="46946"/>
    <cellStyle name="Note 3 12 9 3" xfId="46947"/>
    <cellStyle name="Note 3 12 9 4" xfId="46948"/>
    <cellStyle name="Note 3 12 9 5" xfId="46949"/>
    <cellStyle name="Note 3 12 9 6" xfId="46950"/>
    <cellStyle name="Note 3 12 9 7" xfId="46944"/>
    <cellStyle name="Note 3 13" xfId="287"/>
    <cellStyle name="Note 3 13 10" xfId="8572"/>
    <cellStyle name="Note 3 13 10 2" xfId="46952"/>
    <cellStyle name="Note 3 13 10 2 2" xfId="46953"/>
    <cellStyle name="Note 3 13 10 3" xfId="46954"/>
    <cellStyle name="Note 3 13 10 4" xfId="46955"/>
    <cellStyle name="Note 3 13 10 5" xfId="46956"/>
    <cellStyle name="Note 3 13 10 6" xfId="46957"/>
    <cellStyle name="Note 3 13 10 7" xfId="46951"/>
    <cellStyle name="Note 3 13 11" xfId="11429"/>
    <cellStyle name="Note 3 13 11 2" xfId="46959"/>
    <cellStyle name="Note 3 13 11 2 2" xfId="46960"/>
    <cellStyle name="Note 3 13 11 3" xfId="46961"/>
    <cellStyle name="Note 3 13 11 4" xfId="46962"/>
    <cellStyle name="Note 3 13 11 5" xfId="46963"/>
    <cellStyle name="Note 3 13 11 6" xfId="46964"/>
    <cellStyle name="Note 3 13 11 7" xfId="46958"/>
    <cellStyle name="Note 3 13 12" xfId="11270"/>
    <cellStyle name="Note 3 13 12 2" xfId="46966"/>
    <cellStyle name="Note 3 13 12 2 2" xfId="46967"/>
    <cellStyle name="Note 3 13 12 3" xfId="46968"/>
    <cellStyle name="Note 3 13 12 4" xfId="46969"/>
    <cellStyle name="Note 3 13 12 5" xfId="46970"/>
    <cellStyle name="Note 3 13 12 6" xfId="46965"/>
    <cellStyle name="Note 3 13 13" xfId="11891"/>
    <cellStyle name="Note 3 13 13 2" xfId="46972"/>
    <cellStyle name="Note 3 13 13 3" xfId="46971"/>
    <cellStyle name="Note 3 13 14" xfId="15215"/>
    <cellStyle name="Note 3 13 14 2" xfId="46974"/>
    <cellStyle name="Note 3 13 14 3" xfId="46973"/>
    <cellStyle name="Note 3 13 15" xfId="16823"/>
    <cellStyle name="Note 3 13 15 2" xfId="46975"/>
    <cellStyle name="Note 3 13 16" xfId="16832"/>
    <cellStyle name="Note 3 13 16 2" xfId="46976"/>
    <cellStyle name="Note 3 13 17" xfId="15131"/>
    <cellStyle name="Note 3 13 17 2" xfId="46977"/>
    <cellStyle name="Note 3 13 18" xfId="20055"/>
    <cellStyle name="Note 3 13 18 2" xfId="46978"/>
    <cellStyle name="Note 3 13 19" xfId="23169"/>
    <cellStyle name="Note 3 13 2" xfId="878"/>
    <cellStyle name="Note 3 13 2 10" xfId="15725"/>
    <cellStyle name="Note 3 13 2 11" xfId="17330"/>
    <cellStyle name="Note 3 13 2 12" xfId="18933"/>
    <cellStyle name="Note 3 13 2 13" xfId="20525"/>
    <cellStyle name="Note 3 13 2 14" xfId="22102"/>
    <cellStyle name="Note 3 13 2 15" xfId="23623"/>
    <cellStyle name="Note 3 13 2 16" xfId="25096"/>
    <cellStyle name="Note 3 13 2 2" xfId="2684"/>
    <cellStyle name="Note 3 13 2 2 2" xfId="46980"/>
    <cellStyle name="Note 3 13 2 2 3" xfId="46979"/>
    <cellStyle name="Note 3 13 2 3" xfId="4347"/>
    <cellStyle name="Note 3 13 2 3 2" xfId="46981"/>
    <cellStyle name="Note 3 13 2 4" xfId="5939"/>
    <cellStyle name="Note 3 13 2 4 2" xfId="46982"/>
    <cellStyle name="Note 3 13 2 5" xfId="7511"/>
    <cellStyle name="Note 3 13 2 5 2" xfId="46983"/>
    <cellStyle name="Note 3 13 2 6" xfId="9026"/>
    <cellStyle name="Note 3 13 2 6 2" xfId="46984"/>
    <cellStyle name="Note 3 13 2 7" xfId="10499"/>
    <cellStyle name="Note 3 13 2 8" xfId="12412"/>
    <cellStyle name="Note 3 13 2 9" xfId="14113"/>
    <cellStyle name="Note 3 13 3" xfId="764"/>
    <cellStyle name="Note 3 13 3 10" xfId="15688"/>
    <cellStyle name="Note 3 13 3 11" xfId="17293"/>
    <cellStyle name="Note 3 13 3 12" xfId="18896"/>
    <cellStyle name="Note 3 13 3 13" xfId="20488"/>
    <cellStyle name="Note 3 13 3 14" xfId="22065"/>
    <cellStyle name="Note 3 13 3 15" xfId="23587"/>
    <cellStyle name="Note 3 13 3 16" xfId="25060"/>
    <cellStyle name="Note 3 13 3 2" xfId="2647"/>
    <cellStyle name="Note 3 13 3 2 2" xfId="46986"/>
    <cellStyle name="Note 3 13 3 2 3" xfId="46985"/>
    <cellStyle name="Note 3 13 3 3" xfId="4310"/>
    <cellStyle name="Note 3 13 3 3 2" xfId="46987"/>
    <cellStyle name="Note 3 13 3 4" xfId="5902"/>
    <cellStyle name="Note 3 13 3 4 2" xfId="46988"/>
    <cellStyle name="Note 3 13 3 5" xfId="7474"/>
    <cellStyle name="Note 3 13 3 5 2" xfId="46989"/>
    <cellStyle name="Note 3 13 3 6" xfId="8990"/>
    <cellStyle name="Note 3 13 3 6 2" xfId="46990"/>
    <cellStyle name="Note 3 13 3 7" xfId="10463"/>
    <cellStyle name="Note 3 13 3 8" xfId="12375"/>
    <cellStyle name="Note 3 13 3 9" xfId="14076"/>
    <cellStyle name="Note 3 13 4" xfId="2223"/>
    <cellStyle name="Note 3 13 4 10" xfId="16871"/>
    <cellStyle name="Note 3 13 4 11" xfId="18476"/>
    <cellStyle name="Note 3 13 4 12" xfId="20072"/>
    <cellStyle name="Note 3 13 4 13" xfId="21654"/>
    <cellStyle name="Note 3 13 4 14" xfId="23195"/>
    <cellStyle name="Note 3 13 4 15" xfId="24672"/>
    <cellStyle name="Note 3 13 4 2" xfId="3888"/>
    <cellStyle name="Note 3 13 4 2 2" xfId="46992"/>
    <cellStyle name="Note 3 13 4 2 3" xfId="46991"/>
    <cellStyle name="Note 3 13 4 3" xfId="5484"/>
    <cellStyle name="Note 3 13 4 3 2" xfId="46993"/>
    <cellStyle name="Note 3 13 4 4" xfId="7065"/>
    <cellStyle name="Note 3 13 4 4 2" xfId="46994"/>
    <cellStyle name="Note 3 13 4 5" xfId="8598"/>
    <cellStyle name="Note 3 13 4 5 2" xfId="46995"/>
    <cellStyle name="Note 3 13 4 6" xfId="10075"/>
    <cellStyle name="Note 3 13 4 6 2" xfId="46996"/>
    <cellStyle name="Note 3 13 4 7" xfId="11951"/>
    <cellStyle name="Note 3 13 4 8" xfId="13652"/>
    <cellStyle name="Note 3 13 4 9" xfId="15265"/>
    <cellStyle name="Note 3 13 5" xfId="839"/>
    <cellStyle name="Note 3 13 5 2" xfId="46998"/>
    <cellStyle name="Note 3 13 5 2 2" xfId="46999"/>
    <cellStyle name="Note 3 13 5 3" xfId="47000"/>
    <cellStyle name="Note 3 13 5 4" xfId="47001"/>
    <cellStyle name="Note 3 13 5 5" xfId="47002"/>
    <cellStyle name="Note 3 13 5 6" xfId="47003"/>
    <cellStyle name="Note 3 13 5 7" xfId="46997"/>
    <cellStyle name="Note 3 13 6" xfId="2162"/>
    <cellStyle name="Note 3 13 6 2" xfId="47005"/>
    <cellStyle name="Note 3 13 6 2 2" xfId="47006"/>
    <cellStyle name="Note 3 13 6 3" xfId="47007"/>
    <cellStyle name="Note 3 13 6 4" xfId="47008"/>
    <cellStyle name="Note 3 13 6 5" xfId="47009"/>
    <cellStyle name="Note 3 13 6 6" xfId="47010"/>
    <cellStyle name="Note 3 13 6 7" xfId="47004"/>
    <cellStyle name="Note 3 13 7" xfId="3841"/>
    <cellStyle name="Note 3 13 7 2" xfId="47012"/>
    <cellStyle name="Note 3 13 7 2 2" xfId="47013"/>
    <cellStyle name="Note 3 13 7 3" xfId="47014"/>
    <cellStyle name="Note 3 13 7 4" xfId="47015"/>
    <cellStyle name="Note 3 13 7 5" xfId="47016"/>
    <cellStyle name="Note 3 13 7 6" xfId="47017"/>
    <cellStyle name="Note 3 13 7 7" xfId="47011"/>
    <cellStyle name="Note 3 13 8" xfId="5441"/>
    <cellStyle name="Note 3 13 8 2" xfId="47019"/>
    <cellStyle name="Note 3 13 8 2 2" xfId="47020"/>
    <cellStyle name="Note 3 13 8 3" xfId="47021"/>
    <cellStyle name="Note 3 13 8 4" xfId="47022"/>
    <cellStyle name="Note 3 13 8 5" xfId="47023"/>
    <cellStyle name="Note 3 13 8 6" xfId="47024"/>
    <cellStyle name="Note 3 13 8 7" xfId="47018"/>
    <cellStyle name="Note 3 13 9" xfId="7026"/>
    <cellStyle name="Note 3 13 9 2" xfId="47026"/>
    <cellStyle name="Note 3 13 9 2 2" xfId="47027"/>
    <cellStyle name="Note 3 13 9 3" xfId="47028"/>
    <cellStyle name="Note 3 13 9 4" xfId="47029"/>
    <cellStyle name="Note 3 13 9 5" xfId="47030"/>
    <cellStyle name="Note 3 13 9 6" xfId="47031"/>
    <cellStyle name="Note 3 13 9 7" xfId="47025"/>
    <cellStyle name="Note 3 14" xfId="420"/>
    <cellStyle name="Note 3 14 10" xfId="9788"/>
    <cellStyle name="Note 3 14 10 2" xfId="47033"/>
    <cellStyle name="Note 3 14 10 2 2" xfId="47034"/>
    <cellStyle name="Note 3 14 10 3" xfId="47035"/>
    <cellStyle name="Note 3 14 10 4" xfId="47036"/>
    <cellStyle name="Note 3 14 10 5" xfId="47037"/>
    <cellStyle name="Note 3 14 10 6" xfId="47038"/>
    <cellStyle name="Note 3 14 10 7" xfId="47032"/>
    <cellStyle name="Note 3 14 11" xfId="11562"/>
    <cellStyle name="Note 3 14 11 2" xfId="47040"/>
    <cellStyle name="Note 3 14 11 2 2" xfId="47041"/>
    <cellStyle name="Note 3 14 11 3" xfId="47042"/>
    <cellStyle name="Note 3 14 11 4" xfId="47043"/>
    <cellStyle name="Note 3 14 11 5" xfId="47044"/>
    <cellStyle name="Note 3 14 11 6" xfId="47045"/>
    <cellStyle name="Note 3 14 11 7" xfId="47039"/>
    <cellStyle name="Note 3 14 12" xfId="13264"/>
    <cellStyle name="Note 3 14 12 2" xfId="47047"/>
    <cellStyle name="Note 3 14 12 2 2" xfId="47048"/>
    <cellStyle name="Note 3 14 12 3" xfId="47049"/>
    <cellStyle name="Note 3 14 12 4" xfId="47050"/>
    <cellStyle name="Note 3 14 12 5" xfId="47051"/>
    <cellStyle name="Note 3 14 12 6" xfId="47046"/>
    <cellStyle name="Note 3 14 13" xfId="14876"/>
    <cellStyle name="Note 3 14 13 2" xfId="47053"/>
    <cellStyle name="Note 3 14 13 3" xfId="47052"/>
    <cellStyle name="Note 3 14 14" xfId="16487"/>
    <cellStyle name="Note 3 14 14 2" xfId="47055"/>
    <cellStyle name="Note 3 14 14 3" xfId="47054"/>
    <cellStyle name="Note 3 14 15" xfId="18092"/>
    <cellStyle name="Note 3 14 15 2" xfId="47056"/>
    <cellStyle name="Note 3 14 16" xfId="19696"/>
    <cellStyle name="Note 3 14 16 2" xfId="47057"/>
    <cellStyle name="Note 3 14 17" xfId="21288"/>
    <cellStyle name="Note 3 14 17 2" xfId="47058"/>
    <cellStyle name="Note 3 14 18" xfId="22870"/>
    <cellStyle name="Note 3 14 18 2" xfId="47059"/>
    <cellStyle name="Note 3 14 19" xfId="24385"/>
    <cellStyle name="Note 3 14 2" xfId="1010"/>
    <cellStyle name="Note 3 14 2 10" xfId="15846"/>
    <cellStyle name="Note 3 14 2 11" xfId="17451"/>
    <cellStyle name="Note 3 14 2 12" xfId="19054"/>
    <cellStyle name="Note 3 14 2 13" xfId="20646"/>
    <cellStyle name="Note 3 14 2 14" xfId="22223"/>
    <cellStyle name="Note 3 14 2 15" xfId="23744"/>
    <cellStyle name="Note 3 14 2 16" xfId="25217"/>
    <cellStyle name="Note 3 14 2 2" xfId="2805"/>
    <cellStyle name="Note 3 14 2 2 2" xfId="47061"/>
    <cellStyle name="Note 3 14 2 2 3" xfId="47060"/>
    <cellStyle name="Note 3 14 2 3" xfId="4468"/>
    <cellStyle name="Note 3 14 2 3 2" xfId="47062"/>
    <cellStyle name="Note 3 14 2 4" xfId="6060"/>
    <cellStyle name="Note 3 14 2 4 2" xfId="47063"/>
    <cellStyle name="Note 3 14 2 5" xfId="7632"/>
    <cellStyle name="Note 3 14 2 5 2" xfId="47064"/>
    <cellStyle name="Note 3 14 2 6" xfId="9147"/>
    <cellStyle name="Note 3 14 2 6 2" xfId="47065"/>
    <cellStyle name="Note 3 14 2 7" xfId="10620"/>
    <cellStyle name="Note 3 14 2 8" xfId="12533"/>
    <cellStyle name="Note 3 14 2 9" xfId="14234"/>
    <cellStyle name="Note 3 14 3" xfId="1418"/>
    <cellStyle name="Note 3 14 3 10" xfId="16218"/>
    <cellStyle name="Note 3 14 3 11" xfId="17823"/>
    <cellStyle name="Note 3 14 3 12" xfId="19426"/>
    <cellStyle name="Note 3 14 3 13" xfId="21018"/>
    <cellStyle name="Note 3 14 3 14" xfId="22595"/>
    <cellStyle name="Note 3 14 3 15" xfId="24116"/>
    <cellStyle name="Note 3 14 3 16" xfId="25589"/>
    <cellStyle name="Note 3 14 3 2" xfId="3177"/>
    <cellStyle name="Note 3 14 3 2 2" xfId="47067"/>
    <cellStyle name="Note 3 14 3 2 3" xfId="47066"/>
    <cellStyle name="Note 3 14 3 3" xfId="4840"/>
    <cellStyle name="Note 3 14 3 3 2" xfId="47068"/>
    <cellStyle name="Note 3 14 3 4" xfId="6432"/>
    <cellStyle name="Note 3 14 3 4 2" xfId="47069"/>
    <cellStyle name="Note 3 14 3 5" xfId="8004"/>
    <cellStyle name="Note 3 14 3 5 2" xfId="47070"/>
    <cellStyle name="Note 3 14 3 6" xfId="9519"/>
    <cellStyle name="Note 3 14 3 6 2" xfId="47071"/>
    <cellStyle name="Note 3 14 3 7" xfId="10992"/>
    <cellStyle name="Note 3 14 3 8" xfId="12905"/>
    <cellStyle name="Note 3 14 3 9" xfId="14606"/>
    <cellStyle name="Note 3 14 4" xfId="2352"/>
    <cellStyle name="Note 3 14 4 10" xfId="16999"/>
    <cellStyle name="Note 3 14 4 11" xfId="18603"/>
    <cellStyle name="Note 3 14 4 12" xfId="20201"/>
    <cellStyle name="Note 3 14 4 13" xfId="21779"/>
    <cellStyle name="Note 3 14 4 14" xfId="23315"/>
    <cellStyle name="Note 3 14 4 15" xfId="24789"/>
    <cellStyle name="Note 3 14 4 2" xfId="4016"/>
    <cellStyle name="Note 3 14 4 2 2" xfId="47073"/>
    <cellStyle name="Note 3 14 4 2 3" xfId="47072"/>
    <cellStyle name="Note 3 14 4 3" xfId="5611"/>
    <cellStyle name="Note 3 14 4 3 2" xfId="47074"/>
    <cellStyle name="Note 3 14 4 4" xfId="7190"/>
    <cellStyle name="Note 3 14 4 4 2" xfId="47075"/>
    <cellStyle name="Note 3 14 4 5" xfId="8718"/>
    <cellStyle name="Note 3 14 4 5 2" xfId="47076"/>
    <cellStyle name="Note 3 14 4 6" xfId="10192"/>
    <cellStyle name="Note 3 14 4 6 2" xfId="47077"/>
    <cellStyle name="Note 3 14 4 7" xfId="12080"/>
    <cellStyle name="Note 3 14 4 8" xfId="13781"/>
    <cellStyle name="Note 3 14 4 9" xfId="15394"/>
    <cellStyle name="Note 3 14 5" xfId="1835"/>
    <cellStyle name="Note 3 14 5 2" xfId="47079"/>
    <cellStyle name="Note 3 14 5 2 2" xfId="47080"/>
    <cellStyle name="Note 3 14 5 3" xfId="47081"/>
    <cellStyle name="Note 3 14 5 4" xfId="47082"/>
    <cellStyle name="Note 3 14 5 5" xfId="47083"/>
    <cellStyle name="Note 3 14 5 6" xfId="47084"/>
    <cellStyle name="Note 3 14 5 7" xfId="47078"/>
    <cellStyle name="Note 3 14 6" xfId="3505"/>
    <cellStyle name="Note 3 14 6 2" xfId="47086"/>
    <cellStyle name="Note 3 14 6 2 2" xfId="47087"/>
    <cellStyle name="Note 3 14 6 3" xfId="47088"/>
    <cellStyle name="Note 3 14 6 4" xfId="47089"/>
    <cellStyle name="Note 3 14 6 5" xfId="47090"/>
    <cellStyle name="Note 3 14 6 6" xfId="47091"/>
    <cellStyle name="Note 3 14 6 7" xfId="47085"/>
    <cellStyle name="Note 3 14 7" xfId="5109"/>
    <cellStyle name="Note 3 14 7 2" xfId="47093"/>
    <cellStyle name="Note 3 14 7 2 2" xfId="47094"/>
    <cellStyle name="Note 3 14 7 3" xfId="47095"/>
    <cellStyle name="Note 3 14 7 4" xfId="47096"/>
    <cellStyle name="Note 3 14 7 5" xfId="47097"/>
    <cellStyle name="Note 3 14 7 6" xfId="47098"/>
    <cellStyle name="Note 3 14 7 7" xfId="47092"/>
    <cellStyle name="Note 3 14 8" xfId="6701"/>
    <cellStyle name="Note 3 14 8 2" xfId="47100"/>
    <cellStyle name="Note 3 14 8 2 2" xfId="47101"/>
    <cellStyle name="Note 3 14 8 3" xfId="47102"/>
    <cellStyle name="Note 3 14 8 4" xfId="47103"/>
    <cellStyle name="Note 3 14 8 5" xfId="47104"/>
    <cellStyle name="Note 3 14 8 6" xfId="47105"/>
    <cellStyle name="Note 3 14 8 7" xfId="47099"/>
    <cellStyle name="Note 3 14 9" xfId="8273"/>
    <cellStyle name="Note 3 14 9 2" xfId="47107"/>
    <cellStyle name="Note 3 14 9 2 2" xfId="47108"/>
    <cellStyle name="Note 3 14 9 3" xfId="47109"/>
    <cellStyle name="Note 3 14 9 4" xfId="47110"/>
    <cellStyle name="Note 3 14 9 5" xfId="47111"/>
    <cellStyle name="Note 3 14 9 6" xfId="47112"/>
    <cellStyle name="Note 3 14 9 7" xfId="47106"/>
    <cellStyle name="Note 3 15" xfId="431"/>
    <cellStyle name="Note 3 15 10" xfId="9799"/>
    <cellStyle name="Note 3 15 10 2" xfId="47114"/>
    <cellStyle name="Note 3 15 10 2 2" xfId="47115"/>
    <cellStyle name="Note 3 15 10 3" xfId="47116"/>
    <cellStyle name="Note 3 15 10 4" xfId="47117"/>
    <cellStyle name="Note 3 15 10 5" xfId="47118"/>
    <cellStyle name="Note 3 15 10 6" xfId="47119"/>
    <cellStyle name="Note 3 15 10 7" xfId="47113"/>
    <cellStyle name="Note 3 15 11" xfId="11573"/>
    <cellStyle name="Note 3 15 11 2" xfId="47121"/>
    <cellStyle name="Note 3 15 11 2 2" xfId="47122"/>
    <cellStyle name="Note 3 15 11 3" xfId="47123"/>
    <cellStyle name="Note 3 15 11 4" xfId="47124"/>
    <cellStyle name="Note 3 15 11 5" xfId="47125"/>
    <cellStyle name="Note 3 15 11 6" xfId="47126"/>
    <cellStyle name="Note 3 15 11 7" xfId="47120"/>
    <cellStyle name="Note 3 15 12" xfId="13275"/>
    <cellStyle name="Note 3 15 12 2" xfId="47128"/>
    <cellStyle name="Note 3 15 12 2 2" xfId="47129"/>
    <cellStyle name="Note 3 15 12 3" xfId="47130"/>
    <cellStyle name="Note 3 15 12 4" xfId="47131"/>
    <cellStyle name="Note 3 15 12 5" xfId="47132"/>
    <cellStyle name="Note 3 15 12 6" xfId="47127"/>
    <cellStyle name="Note 3 15 13" xfId="14887"/>
    <cellStyle name="Note 3 15 13 2" xfId="47134"/>
    <cellStyle name="Note 3 15 13 3" xfId="47133"/>
    <cellStyle name="Note 3 15 14" xfId="16498"/>
    <cellStyle name="Note 3 15 14 2" xfId="47136"/>
    <cellStyle name="Note 3 15 14 3" xfId="47135"/>
    <cellStyle name="Note 3 15 15" xfId="18103"/>
    <cellStyle name="Note 3 15 15 2" xfId="47137"/>
    <cellStyle name="Note 3 15 16" xfId="19707"/>
    <cellStyle name="Note 3 15 16 2" xfId="47138"/>
    <cellStyle name="Note 3 15 17" xfId="21299"/>
    <cellStyle name="Note 3 15 17 2" xfId="47139"/>
    <cellStyle name="Note 3 15 18" xfId="22881"/>
    <cellStyle name="Note 3 15 18 2" xfId="47140"/>
    <cellStyle name="Note 3 15 19" xfId="24396"/>
    <cellStyle name="Note 3 15 2" xfId="1021"/>
    <cellStyle name="Note 3 15 2 10" xfId="15857"/>
    <cellStyle name="Note 3 15 2 11" xfId="17462"/>
    <cellStyle name="Note 3 15 2 12" xfId="19065"/>
    <cellStyle name="Note 3 15 2 13" xfId="20657"/>
    <cellStyle name="Note 3 15 2 14" xfId="22234"/>
    <cellStyle name="Note 3 15 2 15" xfId="23755"/>
    <cellStyle name="Note 3 15 2 16" xfId="25228"/>
    <cellStyle name="Note 3 15 2 2" xfId="2816"/>
    <cellStyle name="Note 3 15 2 2 2" xfId="47142"/>
    <cellStyle name="Note 3 15 2 2 3" xfId="47141"/>
    <cellStyle name="Note 3 15 2 3" xfId="4479"/>
    <cellStyle name="Note 3 15 2 3 2" xfId="47143"/>
    <cellStyle name="Note 3 15 2 4" xfId="6071"/>
    <cellStyle name="Note 3 15 2 4 2" xfId="47144"/>
    <cellStyle name="Note 3 15 2 5" xfId="7643"/>
    <cellStyle name="Note 3 15 2 5 2" xfId="47145"/>
    <cellStyle name="Note 3 15 2 6" xfId="9158"/>
    <cellStyle name="Note 3 15 2 6 2" xfId="47146"/>
    <cellStyle name="Note 3 15 2 7" xfId="10631"/>
    <cellStyle name="Note 3 15 2 8" xfId="12544"/>
    <cellStyle name="Note 3 15 2 9" xfId="14245"/>
    <cellStyle name="Note 3 15 3" xfId="1429"/>
    <cellStyle name="Note 3 15 3 10" xfId="16229"/>
    <cellStyle name="Note 3 15 3 11" xfId="17834"/>
    <cellStyle name="Note 3 15 3 12" xfId="19437"/>
    <cellStyle name="Note 3 15 3 13" xfId="21029"/>
    <cellStyle name="Note 3 15 3 14" xfId="22606"/>
    <cellStyle name="Note 3 15 3 15" xfId="24127"/>
    <cellStyle name="Note 3 15 3 16" xfId="25600"/>
    <cellStyle name="Note 3 15 3 2" xfId="3188"/>
    <cellStyle name="Note 3 15 3 2 2" xfId="47148"/>
    <cellStyle name="Note 3 15 3 2 3" xfId="47147"/>
    <cellStyle name="Note 3 15 3 3" xfId="4851"/>
    <cellStyle name="Note 3 15 3 3 2" xfId="47149"/>
    <cellStyle name="Note 3 15 3 4" xfId="6443"/>
    <cellStyle name="Note 3 15 3 4 2" xfId="47150"/>
    <cellStyle name="Note 3 15 3 5" xfId="8015"/>
    <cellStyle name="Note 3 15 3 5 2" xfId="47151"/>
    <cellStyle name="Note 3 15 3 6" xfId="9530"/>
    <cellStyle name="Note 3 15 3 6 2" xfId="47152"/>
    <cellStyle name="Note 3 15 3 7" xfId="11003"/>
    <cellStyle name="Note 3 15 3 8" xfId="12916"/>
    <cellStyle name="Note 3 15 3 9" xfId="14617"/>
    <cellStyle name="Note 3 15 4" xfId="2363"/>
    <cellStyle name="Note 3 15 4 10" xfId="17010"/>
    <cellStyle name="Note 3 15 4 11" xfId="18614"/>
    <cellStyle name="Note 3 15 4 12" xfId="20212"/>
    <cellStyle name="Note 3 15 4 13" xfId="21790"/>
    <cellStyle name="Note 3 15 4 14" xfId="23326"/>
    <cellStyle name="Note 3 15 4 15" xfId="24800"/>
    <cellStyle name="Note 3 15 4 2" xfId="4027"/>
    <cellStyle name="Note 3 15 4 2 2" xfId="47154"/>
    <cellStyle name="Note 3 15 4 2 3" xfId="47153"/>
    <cellStyle name="Note 3 15 4 3" xfId="5622"/>
    <cellStyle name="Note 3 15 4 3 2" xfId="47155"/>
    <cellStyle name="Note 3 15 4 4" xfId="7201"/>
    <cellStyle name="Note 3 15 4 4 2" xfId="47156"/>
    <cellStyle name="Note 3 15 4 5" xfId="8729"/>
    <cellStyle name="Note 3 15 4 5 2" xfId="47157"/>
    <cellStyle name="Note 3 15 4 6" xfId="10203"/>
    <cellStyle name="Note 3 15 4 6 2" xfId="47158"/>
    <cellStyle name="Note 3 15 4 7" xfId="12091"/>
    <cellStyle name="Note 3 15 4 8" xfId="13792"/>
    <cellStyle name="Note 3 15 4 9" xfId="15405"/>
    <cellStyle name="Note 3 15 5" xfId="1846"/>
    <cellStyle name="Note 3 15 5 2" xfId="47160"/>
    <cellStyle name="Note 3 15 5 2 2" xfId="47161"/>
    <cellStyle name="Note 3 15 5 3" xfId="47162"/>
    <cellStyle name="Note 3 15 5 4" xfId="47163"/>
    <cellStyle name="Note 3 15 5 5" xfId="47164"/>
    <cellStyle name="Note 3 15 5 6" xfId="47165"/>
    <cellStyle name="Note 3 15 5 7" xfId="47159"/>
    <cellStyle name="Note 3 15 6" xfId="3516"/>
    <cellStyle name="Note 3 15 6 2" xfId="47167"/>
    <cellStyle name="Note 3 15 6 2 2" xfId="47168"/>
    <cellStyle name="Note 3 15 6 3" xfId="47169"/>
    <cellStyle name="Note 3 15 6 4" xfId="47170"/>
    <cellStyle name="Note 3 15 6 5" xfId="47171"/>
    <cellStyle name="Note 3 15 6 6" xfId="47172"/>
    <cellStyle name="Note 3 15 6 7" xfId="47166"/>
    <cellStyle name="Note 3 15 7" xfId="5120"/>
    <cellStyle name="Note 3 15 7 2" xfId="47174"/>
    <cellStyle name="Note 3 15 7 2 2" xfId="47175"/>
    <cellStyle name="Note 3 15 7 3" xfId="47176"/>
    <cellStyle name="Note 3 15 7 4" xfId="47177"/>
    <cellStyle name="Note 3 15 7 5" xfId="47178"/>
    <cellStyle name="Note 3 15 7 6" xfId="47179"/>
    <cellStyle name="Note 3 15 7 7" xfId="47173"/>
    <cellStyle name="Note 3 15 8" xfId="6712"/>
    <cellStyle name="Note 3 15 8 2" xfId="47181"/>
    <cellStyle name="Note 3 15 8 2 2" xfId="47182"/>
    <cellStyle name="Note 3 15 8 3" xfId="47183"/>
    <cellStyle name="Note 3 15 8 4" xfId="47184"/>
    <cellStyle name="Note 3 15 8 5" xfId="47185"/>
    <cellStyle name="Note 3 15 8 6" xfId="47186"/>
    <cellStyle name="Note 3 15 8 7" xfId="47180"/>
    <cellStyle name="Note 3 15 9" xfId="8284"/>
    <cellStyle name="Note 3 15 9 2" xfId="47188"/>
    <cellStyle name="Note 3 15 9 2 2" xfId="47189"/>
    <cellStyle name="Note 3 15 9 3" xfId="47190"/>
    <cellStyle name="Note 3 15 9 4" xfId="47191"/>
    <cellStyle name="Note 3 15 9 5" xfId="47192"/>
    <cellStyle name="Note 3 15 9 6" xfId="47193"/>
    <cellStyle name="Note 3 15 9 7" xfId="47187"/>
    <cellStyle name="Note 3 16" xfId="447"/>
    <cellStyle name="Note 3 16 10" xfId="9815"/>
    <cellStyle name="Note 3 16 10 2" xfId="47195"/>
    <cellStyle name="Note 3 16 10 2 2" xfId="47196"/>
    <cellStyle name="Note 3 16 10 3" xfId="47197"/>
    <cellStyle name="Note 3 16 10 4" xfId="47198"/>
    <cellStyle name="Note 3 16 10 5" xfId="47199"/>
    <cellStyle name="Note 3 16 10 6" xfId="47200"/>
    <cellStyle name="Note 3 16 10 7" xfId="47194"/>
    <cellStyle name="Note 3 16 11" xfId="11589"/>
    <cellStyle name="Note 3 16 11 2" xfId="47202"/>
    <cellStyle name="Note 3 16 11 2 2" xfId="47203"/>
    <cellStyle name="Note 3 16 11 3" xfId="47204"/>
    <cellStyle name="Note 3 16 11 4" xfId="47205"/>
    <cellStyle name="Note 3 16 11 5" xfId="47206"/>
    <cellStyle name="Note 3 16 11 6" xfId="47207"/>
    <cellStyle name="Note 3 16 11 7" xfId="47201"/>
    <cellStyle name="Note 3 16 12" xfId="13291"/>
    <cellStyle name="Note 3 16 12 2" xfId="47209"/>
    <cellStyle name="Note 3 16 12 2 2" xfId="47210"/>
    <cellStyle name="Note 3 16 12 3" xfId="47211"/>
    <cellStyle name="Note 3 16 12 4" xfId="47212"/>
    <cellStyle name="Note 3 16 12 5" xfId="47213"/>
    <cellStyle name="Note 3 16 12 6" xfId="47208"/>
    <cellStyle name="Note 3 16 13" xfId="14903"/>
    <cellStyle name="Note 3 16 13 2" xfId="47215"/>
    <cellStyle name="Note 3 16 13 3" xfId="47214"/>
    <cellStyle name="Note 3 16 14" xfId="16514"/>
    <cellStyle name="Note 3 16 14 2" xfId="47217"/>
    <cellStyle name="Note 3 16 14 3" xfId="47216"/>
    <cellStyle name="Note 3 16 15" xfId="18119"/>
    <cellStyle name="Note 3 16 15 2" xfId="47218"/>
    <cellStyle name="Note 3 16 16" xfId="19723"/>
    <cellStyle name="Note 3 16 16 2" xfId="47219"/>
    <cellStyle name="Note 3 16 17" xfId="21315"/>
    <cellStyle name="Note 3 16 17 2" xfId="47220"/>
    <cellStyle name="Note 3 16 18" xfId="22897"/>
    <cellStyle name="Note 3 16 18 2" xfId="47221"/>
    <cellStyle name="Note 3 16 19" xfId="24412"/>
    <cellStyle name="Note 3 16 2" xfId="1037"/>
    <cellStyle name="Note 3 16 2 10" xfId="15873"/>
    <cellStyle name="Note 3 16 2 11" xfId="17478"/>
    <cellStyle name="Note 3 16 2 12" xfId="19081"/>
    <cellStyle name="Note 3 16 2 13" xfId="20673"/>
    <cellStyle name="Note 3 16 2 14" xfId="22250"/>
    <cellStyle name="Note 3 16 2 15" xfId="23771"/>
    <cellStyle name="Note 3 16 2 16" xfId="25244"/>
    <cellStyle name="Note 3 16 2 2" xfId="2832"/>
    <cellStyle name="Note 3 16 2 2 2" xfId="47223"/>
    <cellStyle name="Note 3 16 2 2 3" xfId="47222"/>
    <cellStyle name="Note 3 16 2 3" xfId="4495"/>
    <cellStyle name="Note 3 16 2 3 2" xfId="47224"/>
    <cellStyle name="Note 3 16 2 4" xfId="6087"/>
    <cellStyle name="Note 3 16 2 4 2" xfId="47225"/>
    <cellStyle name="Note 3 16 2 5" xfId="7659"/>
    <cellStyle name="Note 3 16 2 5 2" xfId="47226"/>
    <cellStyle name="Note 3 16 2 6" xfId="9174"/>
    <cellStyle name="Note 3 16 2 6 2" xfId="47227"/>
    <cellStyle name="Note 3 16 2 7" xfId="10647"/>
    <cellStyle name="Note 3 16 2 8" xfId="12560"/>
    <cellStyle name="Note 3 16 2 9" xfId="14261"/>
    <cellStyle name="Note 3 16 3" xfId="1445"/>
    <cellStyle name="Note 3 16 3 10" xfId="16245"/>
    <cellStyle name="Note 3 16 3 11" xfId="17850"/>
    <cellStyle name="Note 3 16 3 12" xfId="19453"/>
    <cellStyle name="Note 3 16 3 13" xfId="21045"/>
    <cellStyle name="Note 3 16 3 14" xfId="22622"/>
    <cellStyle name="Note 3 16 3 15" xfId="24143"/>
    <cellStyle name="Note 3 16 3 16" xfId="25616"/>
    <cellStyle name="Note 3 16 3 2" xfId="3204"/>
    <cellStyle name="Note 3 16 3 2 2" xfId="47229"/>
    <cellStyle name="Note 3 16 3 2 3" xfId="47228"/>
    <cellStyle name="Note 3 16 3 3" xfId="4867"/>
    <cellStyle name="Note 3 16 3 3 2" xfId="47230"/>
    <cellStyle name="Note 3 16 3 4" xfId="6459"/>
    <cellStyle name="Note 3 16 3 4 2" xfId="47231"/>
    <cellStyle name="Note 3 16 3 5" xfId="8031"/>
    <cellStyle name="Note 3 16 3 5 2" xfId="47232"/>
    <cellStyle name="Note 3 16 3 6" xfId="9546"/>
    <cellStyle name="Note 3 16 3 6 2" xfId="47233"/>
    <cellStyle name="Note 3 16 3 7" xfId="11019"/>
    <cellStyle name="Note 3 16 3 8" xfId="12932"/>
    <cellStyle name="Note 3 16 3 9" xfId="14633"/>
    <cellStyle name="Note 3 16 4" xfId="2379"/>
    <cellStyle name="Note 3 16 4 10" xfId="17026"/>
    <cellStyle name="Note 3 16 4 11" xfId="18630"/>
    <cellStyle name="Note 3 16 4 12" xfId="20228"/>
    <cellStyle name="Note 3 16 4 13" xfId="21806"/>
    <cellStyle name="Note 3 16 4 14" xfId="23342"/>
    <cellStyle name="Note 3 16 4 15" xfId="24816"/>
    <cellStyle name="Note 3 16 4 2" xfId="4043"/>
    <cellStyle name="Note 3 16 4 2 2" xfId="47235"/>
    <cellStyle name="Note 3 16 4 2 3" xfId="47234"/>
    <cellStyle name="Note 3 16 4 3" xfId="5638"/>
    <cellStyle name="Note 3 16 4 3 2" xfId="47236"/>
    <cellStyle name="Note 3 16 4 4" xfId="7217"/>
    <cellStyle name="Note 3 16 4 4 2" xfId="47237"/>
    <cellStyle name="Note 3 16 4 5" xfId="8745"/>
    <cellStyle name="Note 3 16 4 5 2" xfId="47238"/>
    <cellStyle name="Note 3 16 4 6" xfId="10219"/>
    <cellStyle name="Note 3 16 4 6 2" xfId="47239"/>
    <cellStyle name="Note 3 16 4 7" xfId="12107"/>
    <cellStyle name="Note 3 16 4 8" xfId="13808"/>
    <cellStyle name="Note 3 16 4 9" xfId="15421"/>
    <cellStyle name="Note 3 16 5" xfId="1862"/>
    <cellStyle name="Note 3 16 5 2" xfId="47241"/>
    <cellStyle name="Note 3 16 5 2 2" xfId="47242"/>
    <cellStyle name="Note 3 16 5 3" xfId="47243"/>
    <cellStyle name="Note 3 16 5 4" xfId="47244"/>
    <cellStyle name="Note 3 16 5 5" xfId="47245"/>
    <cellStyle name="Note 3 16 5 6" xfId="47246"/>
    <cellStyle name="Note 3 16 5 7" xfId="47240"/>
    <cellStyle name="Note 3 16 6" xfId="3532"/>
    <cellStyle name="Note 3 16 6 2" xfId="47248"/>
    <cellStyle name="Note 3 16 6 2 2" xfId="47249"/>
    <cellStyle name="Note 3 16 6 3" xfId="47250"/>
    <cellStyle name="Note 3 16 6 4" xfId="47251"/>
    <cellStyle name="Note 3 16 6 5" xfId="47252"/>
    <cellStyle name="Note 3 16 6 6" xfId="47253"/>
    <cellStyle name="Note 3 16 6 7" xfId="47247"/>
    <cellStyle name="Note 3 16 7" xfId="5136"/>
    <cellStyle name="Note 3 16 7 2" xfId="47255"/>
    <cellStyle name="Note 3 16 7 2 2" xfId="47256"/>
    <cellStyle name="Note 3 16 7 3" xfId="47257"/>
    <cellStyle name="Note 3 16 7 4" xfId="47258"/>
    <cellStyle name="Note 3 16 7 5" xfId="47259"/>
    <cellStyle name="Note 3 16 7 6" xfId="47260"/>
    <cellStyle name="Note 3 16 7 7" xfId="47254"/>
    <cellStyle name="Note 3 16 8" xfId="6728"/>
    <cellStyle name="Note 3 16 8 2" xfId="47262"/>
    <cellStyle name="Note 3 16 8 2 2" xfId="47263"/>
    <cellStyle name="Note 3 16 8 3" xfId="47264"/>
    <cellStyle name="Note 3 16 8 4" xfId="47265"/>
    <cellStyle name="Note 3 16 8 5" xfId="47266"/>
    <cellStyle name="Note 3 16 8 6" xfId="47267"/>
    <cellStyle name="Note 3 16 8 7" xfId="47261"/>
    <cellStyle name="Note 3 16 9" xfId="8300"/>
    <cellStyle name="Note 3 16 9 2" xfId="47269"/>
    <cellStyle name="Note 3 16 9 2 2" xfId="47270"/>
    <cellStyle name="Note 3 16 9 3" xfId="47271"/>
    <cellStyle name="Note 3 16 9 4" xfId="47272"/>
    <cellStyle name="Note 3 16 9 5" xfId="47273"/>
    <cellStyle name="Note 3 16 9 6" xfId="47274"/>
    <cellStyle name="Note 3 16 9 7" xfId="47268"/>
    <cellStyle name="Note 3 17" xfId="450"/>
    <cellStyle name="Note 3 17 10" xfId="9818"/>
    <cellStyle name="Note 3 17 10 2" xfId="47276"/>
    <cellStyle name="Note 3 17 10 2 2" xfId="47277"/>
    <cellStyle name="Note 3 17 10 3" xfId="47278"/>
    <cellStyle name="Note 3 17 10 4" xfId="47279"/>
    <cellStyle name="Note 3 17 10 5" xfId="47280"/>
    <cellStyle name="Note 3 17 10 6" xfId="47281"/>
    <cellStyle name="Note 3 17 10 7" xfId="47275"/>
    <cellStyle name="Note 3 17 11" xfId="11592"/>
    <cellStyle name="Note 3 17 11 2" xfId="47283"/>
    <cellStyle name="Note 3 17 11 2 2" xfId="47284"/>
    <cellStyle name="Note 3 17 11 3" xfId="47285"/>
    <cellStyle name="Note 3 17 11 4" xfId="47286"/>
    <cellStyle name="Note 3 17 11 5" xfId="47287"/>
    <cellStyle name="Note 3 17 11 6" xfId="47288"/>
    <cellStyle name="Note 3 17 11 7" xfId="47282"/>
    <cellStyle name="Note 3 17 12" xfId="13294"/>
    <cellStyle name="Note 3 17 12 2" xfId="47290"/>
    <cellStyle name="Note 3 17 12 2 2" xfId="47291"/>
    <cellStyle name="Note 3 17 12 3" xfId="47292"/>
    <cellStyle name="Note 3 17 12 4" xfId="47293"/>
    <cellStyle name="Note 3 17 12 5" xfId="47294"/>
    <cellStyle name="Note 3 17 12 6" xfId="47289"/>
    <cellStyle name="Note 3 17 13" xfId="14906"/>
    <cellStyle name="Note 3 17 13 2" xfId="47296"/>
    <cellStyle name="Note 3 17 13 3" xfId="47295"/>
    <cellStyle name="Note 3 17 14" xfId="16517"/>
    <cellStyle name="Note 3 17 14 2" xfId="47298"/>
    <cellStyle name="Note 3 17 14 3" xfId="47297"/>
    <cellStyle name="Note 3 17 15" xfId="18122"/>
    <cellStyle name="Note 3 17 15 2" xfId="47299"/>
    <cellStyle name="Note 3 17 16" xfId="19726"/>
    <cellStyle name="Note 3 17 16 2" xfId="47300"/>
    <cellStyle name="Note 3 17 17" xfId="21318"/>
    <cellStyle name="Note 3 17 17 2" xfId="47301"/>
    <cellStyle name="Note 3 17 18" xfId="22900"/>
    <cellStyle name="Note 3 17 18 2" xfId="47302"/>
    <cellStyle name="Note 3 17 19" xfId="24415"/>
    <cellStyle name="Note 3 17 2" xfId="1040"/>
    <cellStyle name="Note 3 17 2 10" xfId="15876"/>
    <cellStyle name="Note 3 17 2 11" xfId="17481"/>
    <cellStyle name="Note 3 17 2 12" xfId="19084"/>
    <cellStyle name="Note 3 17 2 13" xfId="20676"/>
    <cellStyle name="Note 3 17 2 14" xfId="22253"/>
    <cellStyle name="Note 3 17 2 15" xfId="23774"/>
    <cellStyle name="Note 3 17 2 16" xfId="25247"/>
    <cellStyle name="Note 3 17 2 2" xfId="2835"/>
    <cellStyle name="Note 3 17 2 2 2" xfId="47304"/>
    <cellStyle name="Note 3 17 2 2 3" xfId="47303"/>
    <cellStyle name="Note 3 17 2 3" xfId="4498"/>
    <cellStyle name="Note 3 17 2 3 2" xfId="47305"/>
    <cellStyle name="Note 3 17 2 4" xfId="6090"/>
    <cellStyle name="Note 3 17 2 4 2" xfId="47306"/>
    <cellStyle name="Note 3 17 2 5" xfId="7662"/>
    <cellStyle name="Note 3 17 2 5 2" xfId="47307"/>
    <cellStyle name="Note 3 17 2 6" xfId="9177"/>
    <cellStyle name="Note 3 17 2 6 2" xfId="47308"/>
    <cellStyle name="Note 3 17 2 7" xfId="10650"/>
    <cellStyle name="Note 3 17 2 8" xfId="12563"/>
    <cellStyle name="Note 3 17 2 9" xfId="14264"/>
    <cellStyle name="Note 3 17 3" xfId="1448"/>
    <cellStyle name="Note 3 17 3 10" xfId="16248"/>
    <cellStyle name="Note 3 17 3 11" xfId="17853"/>
    <cellStyle name="Note 3 17 3 12" xfId="19456"/>
    <cellStyle name="Note 3 17 3 13" xfId="21048"/>
    <cellStyle name="Note 3 17 3 14" xfId="22625"/>
    <cellStyle name="Note 3 17 3 15" xfId="24146"/>
    <cellStyle name="Note 3 17 3 16" xfId="25619"/>
    <cellStyle name="Note 3 17 3 2" xfId="3207"/>
    <cellStyle name="Note 3 17 3 2 2" xfId="47310"/>
    <cellStyle name="Note 3 17 3 2 3" xfId="47309"/>
    <cellStyle name="Note 3 17 3 3" xfId="4870"/>
    <cellStyle name="Note 3 17 3 3 2" xfId="47311"/>
    <cellStyle name="Note 3 17 3 4" xfId="6462"/>
    <cellStyle name="Note 3 17 3 4 2" xfId="47312"/>
    <cellStyle name="Note 3 17 3 5" xfId="8034"/>
    <cellStyle name="Note 3 17 3 5 2" xfId="47313"/>
    <cellStyle name="Note 3 17 3 6" xfId="9549"/>
    <cellStyle name="Note 3 17 3 6 2" xfId="47314"/>
    <cellStyle name="Note 3 17 3 7" xfId="11022"/>
    <cellStyle name="Note 3 17 3 8" xfId="12935"/>
    <cellStyle name="Note 3 17 3 9" xfId="14636"/>
    <cellStyle name="Note 3 17 4" xfId="2382"/>
    <cellStyle name="Note 3 17 4 10" xfId="17029"/>
    <cellStyle name="Note 3 17 4 11" xfId="18633"/>
    <cellStyle name="Note 3 17 4 12" xfId="20231"/>
    <cellStyle name="Note 3 17 4 13" xfId="21809"/>
    <cellStyle name="Note 3 17 4 14" xfId="23345"/>
    <cellStyle name="Note 3 17 4 15" xfId="24819"/>
    <cellStyle name="Note 3 17 4 2" xfId="4046"/>
    <cellStyle name="Note 3 17 4 2 2" xfId="47316"/>
    <cellStyle name="Note 3 17 4 2 3" xfId="47315"/>
    <cellStyle name="Note 3 17 4 3" xfId="5641"/>
    <cellStyle name="Note 3 17 4 3 2" xfId="47317"/>
    <cellStyle name="Note 3 17 4 4" xfId="7220"/>
    <cellStyle name="Note 3 17 4 4 2" xfId="47318"/>
    <cellStyle name="Note 3 17 4 5" xfId="8748"/>
    <cellStyle name="Note 3 17 4 5 2" xfId="47319"/>
    <cellStyle name="Note 3 17 4 6" xfId="10222"/>
    <cellStyle name="Note 3 17 4 6 2" xfId="47320"/>
    <cellStyle name="Note 3 17 4 7" xfId="12110"/>
    <cellStyle name="Note 3 17 4 8" xfId="13811"/>
    <cellStyle name="Note 3 17 4 9" xfId="15424"/>
    <cellStyle name="Note 3 17 5" xfId="1865"/>
    <cellStyle name="Note 3 17 5 2" xfId="47322"/>
    <cellStyle name="Note 3 17 5 2 2" xfId="47323"/>
    <cellStyle name="Note 3 17 5 3" xfId="47324"/>
    <cellStyle name="Note 3 17 5 4" xfId="47325"/>
    <cellStyle name="Note 3 17 5 5" xfId="47326"/>
    <cellStyle name="Note 3 17 5 6" xfId="47327"/>
    <cellStyle name="Note 3 17 5 7" xfId="47321"/>
    <cellStyle name="Note 3 17 6" xfId="3535"/>
    <cellStyle name="Note 3 17 6 2" xfId="47329"/>
    <cellStyle name="Note 3 17 6 2 2" xfId="47330"/>
    <cellStyle name="Note 3 17 6 3" xfId="47331"/>
    <cellStyle name="Note 3 17 6 4" xfId="47332"/>
    <cellStyle name="Note 3 17 6 5" xfId="47333"/>
    <cellStyle name="Note 3 17 6 6" xfId="47334"/>
    <cellStyle name="Note 3 17 6 7" xfId="47328"/>
    <cellStyle name="Note 3 17 7" xfId="5139"/>
    <cellStyle name="Note 3 17 7 2" xfId="47336"/>
    <cellStyle name="Note 3 17 7 2 2" xfId="47337"/>
    <cellStyle name="Note 3 17 7 3" xfId="47338"/>
    <cellStyle name="Note 3 17 7 4" xfId="47339"/>
    <cellStyle name="Note 3 17 7 5" xfId="47340"/>
    <cellStyle name="Note 3 17 7 6" xfId="47341"/>
    <cellStyle name="Note 3 17 7 7" xfId="47335"/>
    <cellStyle name="Note 3 17 8" xfId="6731"/>
    <cellStyle name="Note 3 17 8 2" xfId="47343"/>
    <cellStyle name="Note 3 17 8 2 2" xfId="47344"/>
    <cellStyle name="Note 3 17 8 3" xfId="47345"/>
    <cellStyle name="Note 3 17 8 4" xfId="47346"/>
    <cellStyle name="Note 3 17 8 5" xfId="47347"/>
    <cellStyle name="Note 3 17 8 6" xfId="47348"/>
    <cellStyle name="Note 3 17 8 7" xfId="47342"/>
    <cellStyle name="Note 3 17 9" xfId="8303"/>
    <cellStyle name="Note 3 17 9 2" xfId="47350"/>
    <cellStyle name="Note 3 17 9 2 2" xfId="47351"/>
    <cellStyle name="Note 3 17 9 3" xfId="47352"/>
    <cellStyle name="Note 3 17 9 4" xfId="47353"/>
    <cellStyle name="Note 3 17 9 5" xfId="47354"/>
    <cellStyle name="Note 3 17 9 6" xfId="47355"/>
    <cellStyle name="Note 3 17 9 7" xfId="47349"/>
    <cellStyle name="Note 3 18" xfId="411"/>
    <cellStyle name="Note 3 18 10" xfId="6969"/>
    <cellStyle name="Note 3 18 10 2" xfId="47357"/>
    <cellStyle name="Note 3 18 10 2 2" xfId="47358"/>
    <cellStyle name="Note 3 18 10 3" xfId="47359"/>
    <cellStyle name="Note 3 18 10 4" xfId="47360"/>
    <cellStyle name="Note 3 18 10 5" xfId="47361"/>
    <cellStyle name="Note 3 18 10 6" xfId="47362"/>
    <cellStyle name="Note 3 18 10 7" xfId="47356"/>
    <cellStyle name="Note 3 18 11" xfId="11553"/>
    <cellStyle name="Note 3 18 11 2" xfId="47364"/>
    <cellStyle name="Note 3 18 11 2 2" xfId="47365"/>
    <cellStyle name="Note 3 18 11 3" xfId="47366"/>
    <cellStyle name="Note 3 18 11 4" xfId="47367"/>
    <cellStyle name="Note 3 18 11 5" xfId="47368"/>
    <cellStyle name="Note 3 18 11 6" xfId="47369"/>
    <cellStyle name="Note 3 18 11 7" xfId="47363"/>
    <cellStyle name="Note 3 18 12" xfId="13255"/>
    <cellStyle name="Note 3 18 12 2" xfId="47371"/>
    <cellStyle name="Note 3 18 12 2 2" xfId="47372"/>
    <cellStyle name="Note 3 18 12 3" xfId="47373"/>
    <cellStyle name="Note 3 18 12 4" xfId="47374"/>
    <cellStyle name="Note 3 18 12 5" xfId="47375"/>
    <cellStyle name="Note 3 18 12 6" xfId="47370"/>
    <cellStyle name="Note 3 18 13" xfId="11346"/>
    <cellStyle name="Note 3 18 13 2" xfId="47377"/>
    <cellStyle name="Note 3 18 13 3" xfId="47376"/>
    <cellStyle name="Note 3 18 14" xfId="13192"/>
    <cellStyle name="Note 3 18 14 2" xfId="47379"/>
    <cellStyle name="Note 3 18 14 3" xfId="47378"/>
    <cellStyle name="Note 3 18 15" xfId="15154"/>
    <cellStyle name="Note 3 18 15 2" xfId="47380"/>
    <cellStyle name="Note 3 18 16" xfId="17123"/>
    <cellStyle name="Note 3 18 16 2" xfId="47381"/>
    <cellStyle name="Note 3 18 17" xfId="18215"/>
    <cellStyle name="Note 3 18 17 2" xfId="47382"/>
    <cellStyle name="Note 3 18 18" xfId="20034"/>
    <cellStyle name="Note 3 18 18 2" xfId="47383"/>
    <cellStyle name="Note 3 18 19" xfId="20461"/>
    <cellStyle name="Note 3 18 2" xfId="1001"/>
    <cellStyle name="Note 3 18 2 10" xfId="15837"/>
    <cellStyle name="Note 3 18 2 11" xfId="17442"/>
    <cellStyle name="Note 3 18 2 12" xfId="19045"/>
    <cellStyle name="Note 3 18 2 13" xfId="20637"/>
    <cellStyle name="Note 3 18 2 14" xfId="22214"/>
    <cellStyle name="Note 3 18 2 15" xfId="23735"/>
    <cellStyle name="Note 3 18 2 16" xfId="25208"/>
    <cellStyle name="Note 3 18 2 2" xfId="2796"/>
    <cellStyle name="Note 3 18 2 2 2" xfId="47385"/>
    <cellStyle name="Note 3 18 2 2 3" xfId="47384"/>
    <cellStyle name="Note 3 18 2 3" xfId="4459"/>
    <cellStyle name="Note 3 18 2 3 2" xfId="47386"/>
    <cellStyle name="Note 3 18 2 4" xfId="6051"/>
    <cellStyle name="Note 3 18 2 4 2" xfId="47387"/>
    <cellStyle name="Note 3 18 2 5" xfId="7623"/>
    <cellStyle name="Note 3 18 2 5 2" xfId="47388"/>
    <cellStyle name="Note 3 18 2 6" xfId="9138"/>
    <cellStyle name="Note 3 18 2 6 2" xfId="47389"/>
    <cellStyle name="Note 3 18 2 7" xfId="10611"/>
    <cellStyle name="Note 3 18 2 8" xfId="12524"/>
    <cellStyle name="Note 3 18 2 9" xfId="14225"/>
    <cellStyle name="Note 3 18 3" xfId="1409"/>
    <cellStyle name="Note 3 18 3 10" xfId="16209"/>
    <cellStyle name="Note 3 18 3 11" xfId="17814"/>
    <cellStyle name="Note 3 18 3 12" xfId="19417"/>
    <cellStyle name="Note 3 18 3 13" xfId="21009"/>
    <cellStyle name="Note 3 18 3 14" xfId="22586"/>
    <cellStyle name="Note 3 18 3 15" xfId="24107"/>
    <cellStyle name="Note 3 18 3 16" xfId="25580"/>
    <cellStyle name="Note 3 18 3 2" xfId="3168"/>
    <cellStyle name="Note 3 18 3 2 2" xfId="47391"/>
    <cellStyle name="Note 3 18 3 2 3" xfId="47390"/>
    <cellStyle name="Note 3 18 3 3" xfId="4831"/>
    <cellStyle name="Note 3 18 3 3 2" xfId="47392"/>
    <cellStyle name="Note 3 18 3 4" xfId="6423"/>
    <cellStyle name="Note 3 18 3 4 2" xfId="47393"/>
    <cellStyle name="Note 3 18 3 5" xfId="7995"/>
    <cellStyle name="Note 3 18 3 5 2" xfId="47394"/>
    <cellStyle name="Note 3 18 3 6" xfId="9510"/>
    <cellStyle name="Note 3 18 3 6 2" xfId="47395"/>
    <cellStyle name="Note 3 18 3 7" xfId="10983"/>
    <cellStyle name="Note 3 18 3 8" xfId="12896"/>
    <cellStyle name="Note 3 18 3 9" xfId="14597"/>
    <cellStyle name="Note 3 18 4" xfId="2343"/>
    <cellStyle name="Note 3 18 4 10" xfId="16990"/>
    <cellStyle name="Note 3 18 4 11" xfId="18594"/>
    <cellStyle name="Note 3 18 4 12" xfId="20192"/>
    <cellStyle name="Note 3 18 4 13" xfId="21770"/>
    <cellStyle name="Note 3 18 4 14" xfId="23306"/>
    <cellStyle name="Note 3 18 4 15" xfId="24780"/>
    <cellStyle name="Note 3 18 4 2" xfId="4007"/>
    <cellStyle name="Note 3 18 4 2 2" xfId="47397"/>
    <cellStyle name="Note 3 18 4 2 3" xfId="47396"/>
    <cellStyle name="Note 3 18 4 3" xfId="5602"/>
    <cellStyle name="Note 3 18 4 3 2" xfId="47398"/>
    <cellStyle name="Note 3 18 4 4" xfId="7181"/>
    <cellStyle name="Note 3 18 4 4 2" xfId="47399"/>
    <cellStyle name="Note 3 18 4 5" xfId="8709"/>
    <cellStyle name="Note 3 18 4 5 2" xfId="47400"/>
    <cellStyle name="Note 3 18 4 6" xfId="10183"/>
    <cellStyle name="Note 3 18 4 6 2" xfId="47401"/>
    <cellStyle name="Note 3 18 4 7" xfId="12071"/>
    <cellStyle name="Note 3 18 4 8" xfId="13772"/>
    <cellStyle name="Note 3 18 4 9" xfId="15385"/>
    <cellStyle name="Note 3 18 5" xfId="1826"/>
    <cellStyle name="Note 3 18 5 2" xfId="47403"/>
    <cellStyle name="Note 3 18 5 2 2" xfId="47404"/>
    <cellStyle name="Note 3 18 5 3" xfId="47405"/>
    <cellStyle name="Note 3 18 5 4" xfId="47406"/>
    <cellStyle name="Note 3 18 5 5" xfId="47407"/>
    <cellStyle name="Note 3 18 5 6" xfId="47408"/>
    <cellStyle name="Note 3 18 5 7" xfId="47402"/>
    <cellStyle name="Note 3 18 6" xfId="3496"/>
    <cellStyle name="Note 3 18 6 2" xfId="47410"/>
    <cellStyle name="Note 3 18 6 2 2" xfId="47411"/>
    <cellStyle name="Note 3 18 6 3" xfId="47412"/>
    <cellStyle name="Note 3 18 6 4" xfId="47413"/>
    <cellStyle name="Note 3 18 6 5" xfId="47414"/>
    <cellStyle name="Note 3 18 6 6" xfId="47415"/>
    <cellStyle name="Note 3 18 6 7" xfId="47409"/>
    <cellStyle name="Note 3 18 7" xfId="2176"/>
    <cellStyle name="Note 3 18 7 2" xfId="47417"/>
    <cellStyle name="Note 3 18 7 2 2" xfId="47418"/>
    <cellStyle name="Note 3 18 7 3" xfId="47419"/>
    <cellStyle name="Note 3 18 7 4" xfId="47420"/>
    <cellStyle name="Note 3 18 7 5" xfId="47421"/>
    <cellStyle name="Note 3 18 7 6" xfId="47422"/>
    <cellStyle name="Note 3 18 7 7" xfId="47416"/>
    <cellStyle name="Note 3 18 8" xfId="3782"/>
    <cellStyle name="Note 3 18 8 2" xfId="47424"/>
    <cellStyle name="Note 3 18 8 2 2" xfId="47425"/>
    <cellStyle name="Note 3 18 8 3" xfId="47426"/>
    <cellStyle name="Note 3 18 8 4" xfId="47427"/>
    <cellStyle name="Note 3 18 8 5" xfId="47428"/>
    <cellStyle name="Note 3 18 8 6" xfId="47429"/>
    <cellStyle name="Note 3 18 8 7" xfId="47423"/>
    <cellStyle name="Note 3 18 9" xfId="5383"/>
    <cellStyle name="Note 3 18 9 2" xfId="47431"/>
    <cellStyle name="Note 3 18 9 2 2" xfId="47432"/>
    <cellStyle name="Note 3 18 9 3" xfId="47433"/>
    <cellStyle name="Note 3 18 9 4" xfId="47434"/>
    <cellStyle name="Note 3 18 9 5" xfId="47435"/>
    <cellStyle name="Note 3 18 9 6" xfId="47436"/>
    <cellStyle name="Note 3 18 9 7" xfId="47430"/>
    <cellStyle name="Note 3 19" xfId="425"/>
    <cellStyle name="Note 3 19 10" xfId="9793"/>
    <cellStyle name="Note 3 19 10 2" xfId="47438"/>
    <cellStyle name="Note 3 19 10 2 2" xfId="47439"/>
    <cellStyle name="Note 3 19 10 3" xfId="47440"/>
    <cellStyle name="Note 3 19 10 4" xfId="47441"/>
    <cellStyle name="Note 3 19 10 5" xfId="47442"/>
    <cellStyle name="Note 3 19 10 6" xfId="47443"/>
    <cellStyle name="Note 3 19 10 7" xfId="47437"/>
    <cellStyle name="Note 3 19 11" xfId="11567"/>
    <cellStyle name="Note 3 19 11 2" xfId="47445"/>
    <cellStyle name="Note 3 19 11 2 2" xfId="47446"/>
    <cellStyle name="Note 3 19 11 3" xfId="47447"/>
    <cellStyle name="Note 3 19 11 4" xfId="47448"/>
    <cellStyle name="Note 3 19 11 5" xfId="47449"/>
    <cellStyle name="Note 3 19 11 6" xfId="47450"/>
    <cellStyle name="Note 3 19 11 7" xfId="47444"/>
    <cellStyle name="Note 3 19 12" xfId="13269"/>
    <cellStyle name="Note 3 19 12 2" xfId="47452"/>
    <cellStyle name="Note 3 19 12 2 2" xfId="47453"/>
    <cellStyle name="Note 3 19 12 3" xfId="47454"/>
    <cellStyle name="Note 3 19 12 4" xfId="47455"/>
    <cellStyle name="Note 3 19 12 5" xfId="47456"/>
    <cellStyle name="Note 3 19 12 6" xfId="47451"/>
    <cellStyle name="Note 3 19 13" xfId="14881"/>
    <cellStyle name="Note 3 19 13 2" xfId="47458"/>
    <cellStyle name="Note 3 19 13 3" xfId="47457"/>
    <cellStyle name="Note 3 19 14" xfId="16492"/>
    <cellStyle name="Note 3 19 14 2" xfId="47460"/>
    <cellStyle name="Note 3 19 14 3" xfId="47459"/>
    <cellStyle name="Note 3 19 15" xfId="18097"/>
    <cellStyle name="Note 3 19 15 2" xfId="47461"/>
    <cellStyle name="Note 3 19 16" xfId="19701"/>
    <cellStyle name="Note 3 19 16 2" xfId="47462"/>
    <cellStyle name="Note 3 19 17" xfId="21293"/>
    <cellStyle name="Note 3 19 17 2" xfId="47463"/>
    <cellStyle name="Note 3 19 18" xfId="22875"/>
    <cellStyle name="Note 3 19 18 2" xfId="47464"/>
    <cellStyle name="Note 3 19 19" xfId="24390"/>
    <cellStyle name="Note 3 19 2" xfId="1015"/>
    <cellStyle name="Note 3 19 2 10" xfId="15851"/>
    <cellStyle name="Note 3 19 2 11" xfId="17456"/>
    <cellStyle name="Note 3 19 2 12" xfId="19059"/>
    <cellStyle name="Note 3 19 2 13" xfId="20651"/>
    <cellStyle name="Note 3 19 2 14" xfId="22228"/>
    <cellStyle name="Note 3 19 2 15" xfId="23749"/>
    <cellStyle name="Note 3 19 2 16" xfId="25222"/>
    <cellStyle name="Note 3 19 2 2" xfId="2810"/>
    <cellStyle name="Note 3 19 2 2 2" xfId="47466"/>
    <cellStyle name="Note 3 19 2 2 3" xfId="47465"/>
    <cellStyle name="Note 3 19 2 3" xfId="4473"/>
    <cellStyle name="Note 3 19 2 3 2" xfId="47467"/>
    <cellStyle name="Note 3 19 2 4" xfId="6065"/>
    <cellStyle name="Note 3 19 2 4 2" xfId="47468"/>
    <cellStyle name="Note 3 19 2 5" xfId="7637"/>
    <cellStyle name="Note 3 19 2 5 2" xfId="47469"/>
    <cellStyle name="Note 3 19 2 6" xfId="9152"/>
    <cellStyle name="Note 3 19 2 6 2" xfId="47470"/>
    <cellStyle name="Note 3 19 2 7" xfId="10625"/>
    <cellStyle name="Note 3 19 2 8" xfId="12538"/>
    <cellStyle name="Note 3 19 2 9" xfId="14239"/>
    <cellStyle name="Note 3 19 3" xfId="1423"/>
    <cellStyle name="Note 3 19 3 10" xfId="16223"/>
    <cellStyle name="Note 3 19 3 11" xfId="17828"/>
    <cellStyle name="Note 3 19 3 12" xfId="19431"/>
    <cellStyle name="Note 3 19 3 13" xfId="21023"/>
    <cellStyle name="Note 3 19 3 14" xfId="22600"/>
    <cellStyle name="Note 3 19 3 15" xfId="24121"/>
    <cellStyle name="Note 3 19 3 16" xfId="25594"/>
    <cellStyle name="Note 3 19 3 2" xfId="3182"/>
    <cellStyle name="Note 3 19 3 2 2" xfId="47472"/>
    <cellStyle name="Note 3 19 3 2 3" xfId="47471"/>
    <cellStyle name="Note 3 19 3 3" xfId="4845"/>
    <cellStyle name="Note 3 19 3 3 2" xfId="47473"/>
    <cellStyle name="Note 3 19 3 4" xfId="6437"/>
    <cellStyle name="Note 3 19 3 4 2" xfId="47474"/>
    <cellStyle name="Note 3 19 3 5" xfId="8009"/>
    <cellStyle name="Note 3 19 3 5 2" xfId="47475"/>
    <cellStyle name="Note 3 19 3 6" xfId="9524"/>
    <cellStyle name="Note 3 19 3 6 2" xfId="47476"/>
    <cellStyle name="Note 3 19 3 7" xfId="10997"/>
    <cellStyle name="Note 3 19 3 8" xfId="12910"/>
    <cellStyle name="Note 3 19 3 9" xfId="14611"/>
    <cellStyle name="Note 3 19 4" xfId="2357"/>
    <cellStyle name="Note 3 19 4 10" xfId="17004"/>
    <cellStyle name="Note 3 19 4 11" xfId="18608"/>
    <cellStyle name="Note 3 19 4 12" xfId="20206"/>
    <cellStyle name="Note 3 19 4 13" xfId="21784"/>
    <cellStyle name="Note 3 19 4 14" xfId="23320"/>
    <cellStyle name="Note 3 19 4 15" xfId="24794"/>
    <cellStyle name="Note 3 19 4 2" xfId="4021"/>
    <cellStyle name="Note 3 19 4 2 2" xfId="47478"/>
    <cellStyle name="Note 3 19 4 2 3" xfId="47477"/>
    <cellStyle name="Note 3 19 4 3" xfId="5616"/>
    <cellStyle name="Note 3 19 4 3 2" xfId="47479"/>
    <cellStyle name="Note 3 19 4 4" xfId="7195"/>
    <cellStyle name="Note 3 19 4 4 2" xfId="47480"/>
    <cellStyle name="Note 3 19 4 5" xfId="8723"/>
    <cellStyle name="Note 3 19 4 5 2" xfId="47481"/>
    <cellStyle name="Note 3 19 4 6" xfId="10197"/>
    <cellStyle name="Note 3 19 4 6 2" xfId="47482"/>
    <cellStyle name="Note 3 19 4 7" xfId="12085"/>
    <cellStyle name="Note 3 19 4 8" xfId="13786"/>
    <cellStyle name="Note 3 19 4 9" xfId="15399"/>
    <cellStyle name="Note 3 19 5" xfId="1840"/>
    <cellStyle name="Note 3 19 5 2" xfId="47484"/>
    <cellStyle name="Note 3 19 5 2 2" xfId="47485"/>
    <cellStyle name="Note 3 19 5 3" xfId="47486"/>
    <cellStyle name="Note 3 19 5 4" xfId="47487"/>
    <cellStyle name="Note 3 19 5 5" xfId="47488"/>
    <cellStyle name="Note 3 19 5 6" xfId="47489"/>
    <cellStyle name="Note 3 19 5 7" xfId="47483"/>
    <cellStyle name="Note 3 19 6" xfId="3510"/>
    <cellStyle name="Note 3 19 6 2" xfId="47491"/>
    <cellStyle name="Note 3 19 6 2 2" xfId="47492"/>
    <cellStyle name="Note 3 19 6 3" xfId="47493"/>
    <cellStyle name="Note 3 19 6 4" xfId="47494"/>
    <cellStyle name="Note 3 19 6 5" xfId="47495"/>
    <cellStyle name="Note 3 19 6 6" xfId="47496"/>
    <cellStyle name="Note 3 19 6 7" xfId="47490"/>
    <cellStyle name="Note 3 19 7" xfId="5114"/>
    <cellStyle name="Note 3 19 7 2" xfId="47498"/>
    <cellStyle name="Note 3 19 7 2 2" xfId="47499"/>
    <cellStyle name="Note 3 19 7 3" xfId="47500"/>
    <cellStyle name="Note 3 19 7 4" xfId="47501"/>
    <cellStyle name="Note 3 19 7 5" xfId="47502"/>
    <cellStyle name="Note 3 19 7 6" xfId="47503"/>
    <cellStyle name="Note 3 19 7 7" xfId="47497"/>
    <cellStyle name="Note 3 19 8" xfId="6706"/>
    <cellStyle name="Note 3 19 8 2" xfId="47505"/>
    <cellStyle name="Note 3 19 8 2 2" xfId="47506"/>
    <cellStyle name="Note 3 19 8 3" xfId="47507"/>
    <cellStyle name="Note 3 19 8 4" xfId="47508"/>
    <cellStyle name="Note 3 19 8 5" xfId="47509"/>
    <cellStyle name="Note 3 19 8 6" xfId="47510"/>
    <cellStyle name="Note 3 19 8 7" xfId="47504"/>
    <cellStyle name="Note 3 19 9" xfId="8278"/>
    <cellStyle name="Note 3 19 9 2" xfId="47512"/>
    <cellStyle name="Note 3 19 9 2 2" xfId="47513"/>
    <cellStyle name="Note 3 19 9 3" xfId="47514"/>
    <cellStyle name="Note 3 19 9 4" xfId="47515"/>
    <cellStyle name="Note 3 19 9 5" xfId="47516"/>
    <cellStyle name="Note 3 19 9 6" xfId="47517"/>
    <cellStyle name="Note 3 19 9 7" xfId="47511"/>
    <cellStyle name="Note 3 2" xfId="377"/>
    <cellStyle name="Note 3 2 10" xfId="732"/>
    <cellStyle name="Note 3 2 10 2" xfId="47519"/>
    <cellStyle name="Note 3 2 10 2 2" xfId="47520"/>
    <cellStyle name="Note 3 2 10 3" xfId="47521"/>
    <cellStyle name="Note 3 2 10 4" xfId="47522"/>
    <cellStyle name="Note 3 2 10 5" xfId="47523"/>
    <cellStyle name="Note 3 2 10 6" xfId="47524"/>
    <cellStyle name="Note 3 2 10 7" xfId="47518"/>
    <cellStyle name="Note 3 2 11" xfId="11519"/>
    <cellStyle name="Note 3 2 11 2" xfId="47526"/>
    <cellStyle name="Note 3 2 11 2 2" xfId="47527"/>
    <cellStyle name="Note 3 2 11 3" xfId="47528"/>
    <cellStyle name="Note 3 2 11 4" xfId="47529"/>
    <cellStyle name="Note 3 2 11 5" xfId="47530"/>
    <cellStyle name="Note 3 2 11 6" xfId="47531"/>
    <cellStyle name="Note 3 2 11 7" xfId="47525"/>
    <cellStyle name="Note 3 2 12" xfId="13221"/>
    <cellStyle name="Note 3 2 12 2" xfId="47533"/>
    <cellStyle name="Note 3 2 12 2 2" xfId="47534"/>
    <cellStyle name="Note 3 2 12 3" xfId="47535"/>
    <cellStyle name="Note 3 2 12 4" xfId="47536"/>
    <cellStyle name="Note 3 2 12 5" xfId="47537"/>
    <cellStyle name="Note 3 2 12 6" xfId="47532"/>
    <cellStyle name="Note 3 2 13" xfId="13582"/>
    <cellStyle name="Note 3 2 13 2" xfId="47539"/>
    <cellStyle name="Note 3 2 13 3" xfId="47538"/>
    <cellStyle name="Note 3 2 14" xfId="12341"/>
    <cellStyle name="Note 3 2 14 2" xfId="47541"/>
    <cellStyle name="Note 3 2 14 3" xfId="47540"/>
    <cellStyle name="Note 3 2 15" xfId="11320"/>
    <cellStyle name="Note 3 2 15 2" xfId="47542"/>
    <cellStyle name="Note 3 2 16" xfId="18407"/>
    <cellStyle name="Note 3 2 16 2" xfId="47543"/>
    <cellStyle name="Note 3 2 17" xfId="20009"/>
    <cellStyle name="Note 3 2 17 2" xfId="47544"/>
    <cellStyle name="Note 3 2 18" xfId="20037"/>
    <cellStyle name="Note 3 2 18 2" xfId="47545"/>
    <cellStyle name="Note 3 2 19" xfId="18844"/>
    <cellStyle name="Note 3 2 2" xfId="967"/>
    <cellStyle name="Note 3 2 2 10" xfId="15807"/>
    <cellStyle name="Note 3 2 2 11" xfId="17412"/>
    <cellStyle name="Note 3 2 2 12" xfId="19015"/>
    <cellStyle name="Note 3 2 2 13" xfId="20607"/>
    <cellStyle name="Note 3 2 2 14" xfId="22184"/>
    <cellStyle name="Note 3 2 2 15" xfId="23705"/>
    <cellStyle name="Note 3 2 2 16" xfId="25178"/>
    <cellStyle name="Note 3 2 2 17" xfId="26031"/>
    <cellStyle name="Note 3 2 2 2" xfId="2766"/>
    <cellStyle name="Note 3 2 2 2 2" xfId="47546"/>
    <cellStyle name="Note 3 2 2 2 3" xfId="26142"/>
    <cellStyle name="Note 3 2 2 3" xfId="4429"/>
    <cellStyle name="Note 3 2 2 3 2" xfId="47547"/>
    <cellStyle name="Note 3 2 2 4" xfId="6021"/>
    <cellStyle name="Note 3 2 2 4 2" xfId="47548"/>
    <cellStyle name="Note 3 2 2 5" xfId="7593"/>
    <cellStyle name="Note 3 2 2 5 2" xfId="47549"/>
    <cellStyle name="Note 3 2 2 6" xfId="9108"/>
    <cellStyle name="Note 3 2 2 6 2" xfId="47550"/>
    <cellStyle name="Note 3 2 2 7" xfId="10581"/>
    <cellStyle name="Note 3 2 2 8" xfId="12494"/>
    <cellStyle name="Note 3 2 2 9" xfId="14195"/>
    <cellStyle name="Note 3 2 20" xfId="25901"/>
    <cellStyle name="Note 3 2 3" xfId="1375"/>
    <cellStyle name="Note 3 2 3 10" xfId="16179"/>
    <cellStyle name="Note 3 2 3 11" xfId="17784"/>
    <cellStyle name="Note 3 2 3 12" xfId="19387"/>
    <cellStyle name="Note 3 2 3 13" xfId="20979"/>
    <cellStyle name="Note 3 2 3 14" xfId="22556"/>
    <cellStyle name="Note 3 2 3 15" xfId="24077"/>
    <cellStyle name="Note 3 2 3 16" xfId="25550"/>
    <cellStyle name="Note 3 2 3 17" xfId="26111"/>
    <cellStyle name="Note 3 2 3 2" xfId="3138"/>
    <cellStyle name="Note 3 2 3 2 2" xfId="47552"/>
    <cellStyle name="Note 3 2 3 2 3" xfId="47551"/>
    <cellStyle name="Note 3 2 3 3" xfId="4801"/>
    <cellStyle name="Note 3 2 3 3 2" xfId="47553"/>
    <cellStyle name="Note 3 2 3 4" xfId="6393"/>
    <cellStyle name="Note 3 2 3 4 2" xfId="47554"/>
    <cellStyle name="Note 3 2 3 5" xfId="7965"/>
    <cellStyle name="Note 3 2 3 5 2" xfId="47555"/>
    <cellStyle name="Note 3 2 3 6" xfId="9480"/>
    <cellStyle name="Note 3 2 3 6 2" xfId="47556"/>
    <cellStyle name="Note 3 2 3 7" xfId="10953"/>
    <cellStyle name="Note 3 2 3 8" xfId="12866"/>
    <cellStyle name="Note 3 2 3 9" xfId="14567"/>
    <cellStyle name="Note 3 2 4" xfId="2309"/>
    <cellStyle name="Note 3 2 4 10" xfId="16956"/>
    <cellStyle name="Note 3 2 4 11" xfId="18560"/>
    <cellStyle name="Note 3 2 4 12" xfId="20158"/>
    <cellStyle name="Note 3 2 4 13" xfId="21738"/>
    <cellStyle name="Note 3 2 4 14" xfId="23275"/>
    <cellStyle name="Note 3 2 4 15" xfId="24750"/>
    <cellStyle name="Note 3 2 4 2" xfId="3973"/>
    <cellStyle name="Note 3 2 4 2 2" xfId="47558"/>
    <cellStyle name="Note 3 2 4 2 3" xfId="47557"/>
    <cellStyle name="Note 3 2 4 3" xfId="5568"/>
    <cellStyle name="Note 3 2 4 3 2" xfId="47559"/>
    <cellStyle name="Note 3 2 4 4" xfId="7148"/>
    <cellStyle name="Note 3 2 4 4 2" xfId="47560"/>
    <cellStyle name="Note 3 2 4 5" xfId="8678"/>
    <cellStyle name="Note 3 2 4 5 2" xfId="47561"/>
    <cellStyle name="Note 3 2 4 6" xfId="10153"/>
    <cellStyle name="Note 3 2 4 6 2" xfId="47562"/>
    <cellStyle name="Note 3 2 4 7" xfId="12037"/>
    <cellStyle name="Note 3 2 4 8" xfId="13738"/>
    <cellStyle name="Note 3 2 4 9" xfId="15351"/>
    <cellStyle name="Note 3 2 5" xfId="1792"/>
    <cellStyle name="Note 3 2 5 2" xfId="47564"/>
    <cellStyle name="Note 3 2 5 2 2" xfId="47565"/>
    <cellStyle name="Note 3 2 5 3" xfId="47566"/>
    <cellStyle name="Note 3 2 5 4" xfId="47567"/>
    <cellStyle name="Note 3 2 5 5" xfId="47568"/>
    <cellStyle name="Note 3 2 5 6" xfId="47569"/>
    <cellStyle name="Note 3 2 5 7" xfId="47563"/>
    <cellStyle name="Note 3 2 6" xfId="3462"/>
    <cellStyle name="Note 3 2 6 2" xfId="47571"/>
    <cellStyle name="Note 3 2 6 2 2" xfId="47572"/>
    <cellStyle name="Note 3 2 6 3" xfId="47573"/>
    <cellStyle name="Note 3 2 6 4" xfId="47574"/>
    <cellStyle name="Note 3 2 6 5" xfId="47575"/>
    <cellStyle name="Note 3 2 6 6" xfId="47576"/>
    <cellStyle name="Note 3 2 6 7" xfId="47570"/>
    <cellStyle name="Note 3 2 7" xfId="1534"/>
    <cellStyle name="Note 3 2 7 2" xfId="47578"/>
    <cellStyle name="Note 3 2 7 2 2" xfId="47579"/>
    <cellStyle name="Note 3 2 7 3" xfId="47580"/>
    <cellStyle name="Note 3 2 7 4" xfId="47581"/>
    <cellStyle name="Note 3 2 7 5" xfId="47582"/>
    <cellStyle name="Note 3 2 7 6" xfId="47583"/>
    <cellStyle name="Note 3 2 7 7" xfId="47577"/>
    <cellStyle name="Note 3 2 8" xfId="1343"/>
    <cellStyle name="Note 3 2 8 2" xfId="47585"/>
    <cellStyle name="Note 3 2 8 2 2" xfId="47586"/>
    <cellStyle name="Note 3 2 8 3" xfId="47587"/>
    <cellStyle name="Note 3 2 8 4" xfId="47588"/>
    <cellStyle name="Note 3 2 8 5" xfId="47589"/>
    <cellStyle name="Note 3 2 8 6" xfId="47590"/>
    <cellStyle name="Note 3 2 8 7" xfId="47584"/>
    <cellStyle name="Note 3 2 9" xfId="3470"/>
    <cellStyle name="Note 3 2 9 2" xfId="47592"/>
    <cellStyle name="Note 3 2 9 2 2" xfId="47593"/>
    <cellStyle name="Note 3 2 9 3" xfId="47594"/>
    <cellStyle name="Note 3 2 9 4" xfId="47595"/>
    <cellStyle name="Note 3 2 9 5" xfId="47596"/>
    <cellStyle name="Note 3 2 9 6" xfId="47597"/>
    <cellStyle name="Note 3 2 9 7" xfId="47591"/>
    <cellStyle name="Note 3 20" xfId="474"/>
    <cellStyle name="Note 3 20 10" xfId="9842"/>
    <cellStyle name="Note 3 20 10 2" xfId="47599"/>
    <cellStyle name="Note 3 20 10 2 2" xfId="47600"/>
    <cellStyle name="Note 3 20 10 3" xfId="47601"/>
    <cellStyle name="Note 3 20 10 4" xfId="47602"/>
    <cellStyle name="Note 3 20 10 5" xfId="47603"/>
    <cellStyle name="Note 3 20 10 6" xfId="47604"/>
    <cellStyle name="Note 3 20 10 7" xfId="47598"/>
    <cellStyle name="Note 3 20 11" xfId="11616"/>
    <cellStyle name="Note 3 20 11 2" xfId="47606"/>
    <cellStyle name="Note 3 20 11 2 2" xfId="47607"/>
    <cellStyle name="Note 3 20 11 3" xfId="47608"/>
    <cellStyle name="Note 3 20 11 4" xfId="47609"/>
    <cellStyle name="Note 3 20 11 5" xfId="47610"/>
    <cellStyle name="Note 3 20 11 6" xfId="47611"/>
    <cellStyle name="Note 3 20 11 7" xfId="47605"/>
    <cellStyle name="Note 3 20 12" xfId="13318"/>
    <cellStyle name="Note 3 20 12 2" xfId="47613"/>
    <cellStyle name="Note 3 20 12 2 2" xfId="47614"/>
    <cellStyle name="Note 3 20 12 3" xfId="47615"/>
    <cellStyle name="Note 3 20 12 4" xfId="47616"/>
    <cellStyle name="Note 3 20 12 5" xfId="47617"/>
    <cellStyle name="Note 3 20 12 6" xfId="47612"/>
    <cellStyle name="Note 3 20 13" xfId="14930"/>
    <cellStyle name="Note 3 20 13 2" xfId="47619"/>
    <cellStyle name="Note 3 20 13 3" xfId="47618"/>
    <cellStyle name="Note 3 20 14" xfId="16541"/>
    <cellStyle name="Note 3 20 14 2" xfId="47621"/>
    <cellStyle name="Note 3 20 14 3" xfId="47620"/>
    <cellStyle name="Note 3 20 15" xfId="18146"/>
    <cellStyle name="Note 3 20 15 2" xfId="47622"/>
    <cellStyle name="Note 3 20 16" xfId="19750"/>
    <cellStyle name="Note 3 20 16 2" xfId="47623"/>
    <cellStyle name="Note 3 20 17" xfId="21342"/>
    <cellStyle name="Note 3 20 17 2" xfId="47624"/>
    <cellStyle name="Note 3 20 18" xfId="22924"/>
    <cellStyle name="Note 3 20 18 2" xfId="47625"/>
    <cellStyle name="Note 3 20 19" xfId="24439"/>
    <cellStyle name="Note 3 20 2" xfId="1064"/>
    <cellStyle name="Note 3 20 2 10" xfId="15900"/>
    <cellStyle name="Note 3 20 2 11" xfId="17505"/>
    <cellStyle name="Note 3 20 2 12" xfId="19108"/>
    <cellStyle name="Note 3 20 2 13" xfId="20700"/>
    <cellStyle name="Note 3 20 2 14" xfId="22277"/>
    <cellStyle name="Note 3 20 2 15" xfId="23798"/>
    <cellStyle name="Note 3 20 2 16" xfId="25271"/>
    <cellStyle name="Note 3 20 2 2" xfId="2859"/>
    <cellStyle name="Note 3 20 2 2 2" xfId="47627"/>
    <cellStyle name="Note 3 20 2 2 3" xfId="47626"/>
    <cellStyle name="Note 3 20 2 3" xfId="4522"/>
    <cellStyle name="Note 3 20 2 3 2" xfId="47628"/>
    <cellStyle name="Note 3 20 2 4" xfId="6114"/>
    <cellStyle name="Note 3 20 2 4 2" xfId="47629"/>
    <cellStyle name="Note 3 20 2 5" xfId="7686"/>
    <cellStyle name="Note 3 20 2 5 2" xfId="47630"/>
    <cellStyle name="Note 3 20 2 6" xfId="9201"/>
    <cellStyle name="Note 3 20 2 6 2" xfId="47631"/>
    <cellStyle name="Note 3 20 2 7" xfId="10674"/>
    <cellStyle name="Note 3 20 2 8" xfId="12587"/>
    <cellStyle name="Note 3 20 2 9" xfId="14288"/>
    <cellStyle name="Note 3 20 3" xfId="1472"/>
    <cellStyle name="Note 3 20 3 10" xfId="16272"/>
    <cellStyle name="Note 3 20 3 11" xfId="17877"/>
    <cellStyle name="Note 3 20 3 12" xfId="19480"/>
    <cellStyle name="Note 3 20 3 13" xfId="21072"/>
    <cellStyle name="Note 3 20 3 14" xfId="22649"/>
    <cellStyle name="Note 3 20 3 15" xfId="24170"/>
    <cellStyle name="Note 3 20 3 16" xfId="25643"/>
    <cellStyle name="Note 3 20 3 2" xfId="3231"/>
    <cellStyle name="Note 3 20 3 2 2" xfId="47633"/>
    <cellStyle name="Note 3 20 3 2 3" xfId="47632"/>
    <cellStyle name="Note 3 20 3 3" xfId="4894"/>
    <cellStyle name="Note 3 20 3 3 2" xfId="47634"/>
    <cellStyle name="Note 3 20 3 4" xfId="6486"/>
    <cellStyle name="Note 3 20 3 4 2" xfId="47635"/>
    <cellStyle name="Note 3 20 3 5" xfId="8058"/>
    <cellStyle name="Note 3 20 3 5 2" xfId="47636"/>
    <cellStyle name="Note 3 20 3 6" xfId="9573"/>
    <cellStyle name="Note 3 20 3 6 2" xfId="47637"/>
    <cellStyle name="Note 3 20 3 7" xfId="11046"/>
    <cellStyle name="Note 3 20 3 8" xfId="12959"/>
    <cellStyle name="Note 3 20 3 9" xfId="14660"/>
    <cellStyle name="Note 3 20 4" xfId="2406"/>
    <cellStyle name="Note 3 20 4 10" xfId="17053"/>
    <cellStyle name="Note 3 20 4 11" xfId="18657"/>
    <cellStyle name="Note 3 20 4 12" xfId="20255"/>
    <cellStyle name="Note 3 20 4 13" xfId="21833"/>
    <cellStyle name="Note 3 20 4 14" xfId="23369"/>
    <cellStyle name="Note 3 20 4 15" xfId="24843"/>
    <cellStyle name="Note 3 20 4 2" xfId="4070"/>
    <cellStyle name="Note 3 20 4 2 2" xfId="47639"/>
    <cellStyle name="Note 3 20 4 2 3" xfId="47638"/>
    <cellStyle name="Note 3 20 4 3" xfId="5665"/>
    <cellStyle name="Note 3 20 4 3 2" xfId="47640"/>
    <cellStyle name="Note 3 20 4 4" xfId="7244"/>
    <cellStyle name="Note 3 20 4 4 2" xfId="47641"/>
    <cellStyle name="Note 3 20 4 5" xfId="8772"/>
    <cellStyle name="Note 3 20 4 5 2" xfId="47642"/>
    <cellStyle name="Note 3 20 4 6" xfId="10246"/>
    <cellStyle name="Note 3 20 4 6 2" xfId="47643"/>
    <cellStyle name="Note 3 20 4 7" xfId="12134"/>
    <cellStyle name="Note 3 20 4 8" xfId="13835"/>
    <cellStyle name="Note 3 20 4 9" xfId="15448"/>
    <cellStyle name="Note 3 20 5" xfId="1889"/>
    <cellStyle name="Note 3 20 5 2" xfId="47645"/>
    <cellStyle name="Note 3 20 5 2 2" xfId="47646"/>
    <cellStyle name="Note 3 20 5 3" xfId="47647"/>
    <cellStyle name="Note 3 20 5 4" xfId="47648"/>
    <cellStyle name="Note 3 20 5 5" xfId="47649"/>
    <cellStyle name="Note 3 20 5 6" xfId="47650"/>
    <cellStyle name="Note 3 20 5 7" xfId="47644"/>
    <cellStyle name="Note 3 20 6" xfId="3559"/>
    <cellStyle name="Note 3 20 6 2" xfId="47652"/>
    <cellStyle name="Note 3 20 6 2 2" xfId="47653"/>
    <cellStyle name="Note 3 20 6 3" xfId="47654"/>
    <cellStyle name="Note 3 20 6 4" xfId="47655"/>
    <cellStyle name="Note 3 20 6 5" xfId="47656"/>
    <cellStyle name="Note 3 20 6 6" xfId="47657"/>
    <cellStyle name="Note 3 20 6 7" xfId="47651"/>
    <cellStyle name="Note 3 20 7" xfId="5163"/>
    <cellStyle name="Note 3 20 7 2" xfId="47659"/>
    <cellStyle name="Note 3 20 7 2 2" xfId="47660"/>
    <cellStyle name="Note 3 20 7 3" xfId="47661"/>
    <cellStyle name="Note 3 20 7 4" xfId="47662"/>
    <cellStyle name="Note 3 20 7 5" xfId="47663"/>
    <cellStyle name="Note 3 20 7 6" xfId="47664"/>
    <cellStyle name="Note 3 20 7 7" xfId="47658"/>
    <cellStyle name="Note 3 20 8" xfId="6755"/>
    <cellStyle name="Note 3 20 8 2" xfId="47666"/>
    <cellStyle name="Note 3 20 8 2 2" xfId="47667"/>
    <cellStyle name="Note 3 20 8 3" xfId="47668"/>
    <cellStyle name="Note 3 20 8 4" xfId="47669"/>
    <cellStyle name="Note 3 20 8 5" xfId="47670"/>
    <cellStyle name="Note 3 20 8 6" xfId="47671"/>
    <cellStyle name="Note 3 20 8 7" xfId="47665"/>
    <cellStyle name="Note 3 20 9" xfId="8327"/>
    <cellStyle name="Note 3 20 9 2" xfId="47673"/>
    <cellStyle name="Note 3 20 9 2 2" xfId="47674"/>
    <cellStyle name="Note 3 20 9 3" xfId="47675"/>
    <cellStyle name="Note 3 20 9 4" xfId="47676"/>
    <cellStyle name="Note 3 20 9 5" xfId="47677"/>
    <cellStyle name="Note 3 20 9 6" xfId="47678"/>
    <cellStyle name="Note 3 20 9 7" xfId="47672"/>
    <cellStyle name="Note 3 21" xfId="282"/>
    <cellStyle name="Note 3 21 10" xfId="7307"/>
    <cellStyle name="Note 3 21 10 2" xfId="47680"/>
    <cellStyle name="Note 3 21 10 2 2" xfId="47681"/>
    <cellStyle name="Note 3 21 10 3" xfId="47682"/>
    <cellStyle name="Note 3 21 10 4" xfId="47683"/>
    <cellStyle name="Note 3 21 10 5" xfId="47684"/>
    <cellStyle name="Note 3 21 10 6" xfId="47685"/>
    <cellStyle name="Note 3 21 10 7" xfId="47679"/>
    <cellStyle name="Note 3 21 11" xfId="11424"/>
    <cellStyle name="Note 3 21 11 2" xfId="47687"/>
    <cellStyle name="Note 3 21 11 2 2" xfId="47688"/>
    <cellStyle name="Note 3 21 11 3" xfId="47689"/>
    <cellStyle name="Note 3 21 11 4" xfId="47690"/>
    <cellStyle name="Note 3 21 11 5" xfId="47691"/>
    <cellStyle name="Note 3 21 11 6" xfId="47692"/>
    <cellStyle name="Note 3 21 11 7" xfId="47686"/>
    <cellStyle name="Note 3 21 12" xfId="11316"/>
    <cellStyle name="Note 3 21 12 2" xfId="47694"/>
    <cellStyle name="Note 3 21 12 2 2" xfId="47695"/>
    <cellStyle name="Note 3 21 12 3" xfId="47696"/>
    <cellStyle name="Note 3 21 12 4" xfId="47697"/>
    <cellStyle name="Note 3 21 12 5" xfId="47698"/>
    <cellStyle name="Note 3 21 12 6" xfId="47693"/>
    <cellStyle name="Note 3 21 13" xfId="13603"/>
    <cellStyle name="Note 3 21 13 2" xfId="47700"/>
    <cellStyle name="Note 3 21 13 3" xfId="47699"/>
    <cellStyle name="Note 3 21 14" xfId="13382"/>
    <cellStyle name="Note 3 21 14 2" xfId="47702"/>
    <cellStyle name="Note 3 21 14 3" xfId="47701"/>
    <cellStyle name="Note 3 21 15" xfId="15511"/>
    <cellStyle name="Note 3 21 15 2" xfId="47703"/>
    <cellStyle name="Note 3 21 16" xfId="18428"/>
    <cellStyle name="Note 3 21 16 2" xfId="47704"/>
    <cellStyle name="Note 3 21 17" xfId="20028"/>
    <cellStyle name="Note 3 21 17 2" xfId="47705"/>
    <cellStyle name="Note 3 21 18" xfId="18391"/>
    <cellStyle name="Note 3 21 18 2" xfId="47706"/>
    <cellStyle name="Note 3 21 19" xfId="21537"/>
    <cellStyle name="Note 3 21 2" xfId="873"/>
    <cellStyle name="Note 3 21 2 10" xfId="15720"/>
    <cellStyle name="Note 3 21 2 11" xfId="17325"/>
    <cellStyle name="Note 3 21 2 12" xfId="18928"/>
    <cellStyle name="Note 3 21 2 13" xfId="20520"/>
    <cellStyle name="Note 3 21 2 14" xfId="22097"/>
    <cellStyle name="Note 3 21 2 15" xfId="23618"/>
    <cellStyle name="Note 3 21 2 16" xfId="25091"/>
    <cellStyle name="Note 3 21 2 2" xfId="2679"/>
    <cellStyle name="Note 3 21 2 2 2" xfId="47708"/>
    <cellStyle name="Note 3 21 2 2 3" xfId="47707"/>
    <cellStyle name="Note 3 21 2 3" xfId="4342"/>
    <cellStyle name="Note 3 21 2 3 2" xfId="47709"/>
    <cellStyle name="Note 3 21 2 4" xfId="5934"/>
    <cellStyle name="Note 3 21 2 4 2" xfId="47710"/>
    <cellStyle name="Note 3 21 2 5" xfId="7506"/>
    <cellStyle name="Note 3 21 2 5 2" xfId="47711"/>
    <cellStyle name="Note 3 21 2 6" xfId="9021"/>
    <cellStyle name="Note 3 21 2 6 2" xfId="47712"/>
    <cellStyle name="Note 3 21 2 7" xfId="10494"/>
    <cellStyle name="Note 3 21 2 8" xfId="12407"/>
    <cellStyle name="Note 3 21 2 9" xfId="14108"/>
    <cellStyle name="Note 3 21 3" xfId="721"/>
    <cellStyle name="Note 3 21 3 10" xfId="15675"/>
    <cellStyle name="Note 3 21 3 11" xfId="17280"/>
    <cellStyle name="Note 3 21 3 12" xfId="18883"/>
    <cellStyle name="Note 3 21 3 13" xfId="20475"/>
    <cellStyle name="Note 3 21 3 14" xfId="22052"/>
    <cellStyle name="Note 3 21 3 15" xfId="23574"/>
    <cellStyle name="Note 3 21 3 16" xfId="25047"/>
    <cellStyle name="Note 3 21 3 2" xfId="2634"/>
    <cellStyle name="Note 3 21 3 2 2" xfId="47714"/>
    <cellStyle name="Note 3 21 3 2 3" xfId="47713"/>
    <cellStyle name="Note 3 21 3 3" xfId="4297"/>
    <cellStyle name="Note 3 21 3 3 2" xfId="47715"/>
    <cellStyle name="Note 3 21 3 4" xfId="5889"/>
    <cellStyle name="Note 3 21 3 4 2" xfId="47716"/>
    <cellStyle name="Note 3 21 3 5" xfId="7461"/>
    <cellStyle name="Note 3 21 3 5 2" xfId="47717"/>
    <cellStyle name="Note 3 21 3 6" xfId="8977"/>
    <cellStyle name="Note 3 21 3 6 2" xfId="47718"/>
    <cellStyle name="Note 3 21 3 7" xfId="10450"/>
    <cellStyle name="Note 3 21 3 8" xfId="12362"/>
    <cellStyle name="Note 3 21 3 9" xfId="14063"/>
    <cellStyle name="Note 3 21 4" xfId="2218"/>
    <cellStyle name="Note 3 21 4 10" xfId="16866"/>
    <cellStyle name="Note 3 21 4 11" xfId="18471"/>
    <cellStyle name="Note 3 21 4 12" xfId="20067"/>
    <cellStyle name="Note 3 21 4 13" xfId="21649"/>
    <cellStyle name="Note 3 21 4 14" xfId="23190"/>
    <cellStyle name="Note 3 21 4 15" xfId="24667"/>
    <cellStyle name="Note 3 21 4 2" xfId="3883"/>
    <cellStyle name="Note 3 21 4 2 2" xfId="47720"/>
    <cellStyle name="Note 3 21 4 2 3" xfId="47719"/>
    <cellStyle name="Note 3 21 4 3" xfId="5479"/>
    <cellStyle name="Note 3 21 4 3 2" xfId="47721"/>
    <cellStyle name="Note 3 21 4 4" xfId="7060"/>
    <cellStyle name="Note 3 21 4 4 2" xfId="47722"/>
    <cellStyle name="Note 3 21 4 5" xfId="8593"/>
    <cellStyle name="Note 3 21 4 5 2" xfId="47723"/>
    <cellStyle name="Note 3 21 4 6" xfId="10070"/>
    <cellStyle name="Note 3 21 4 6 2" xfId="47724"/>
    <cellStyle name="Note 3 21 4 7" xfId="11946"/>
    <cellStyle name="Note 3 21 4 8" xfId="13647"/>
    <cellStyle name="Note 3 21 4 9" xfId="15260"/>
    <cellStyle name="Note 3 21 5" xfId="856"/>
    <cellStyle name="Note 3 21 5 2" xfId="47726"/>
    <cellStyle name="Note 3 21 5 2 2" xfId="47727"/>
    <cellStyle name="Note 3 21 5 3" xfId="47728"/>
    <cellStyle name="Note 3 21 5 4" xfId="47729"/>
    <cellStyle name="Note 3 21 5 5" xfId="47730"/>
    <cellStyle name="Note 3 21 5 6" xfId="47731"/>
    <cellStyle name="Note 3 21 5 7" xfId="47725"/>
    <cellStyle name="Note 3 21 6" xfId="843"/>
    <cellStyle name="Note 3 21 6 2" xfId="47733"/>
    <cellStyle name="Note 3 21 6 2 2" xfId="47734"/>
    <cellStyle name="Note 3 21 6 3" xfId="47735"/>
    <cellStyle name="Note 3 21 6 4" xfId="47736"/>
    <cellStyle name="Note 3 21 6 5" xfId="47737"/>
    <cellStyle name="Note 3 21 6 6" xfId="47738"/>
    <cellStyle name="Note 3 21 6 7" xfId="47732"/>
    <cellStyle name="Note 3 21 7" xfId="1764"/>
    <cellStyle name="Note 3 21 7 2" xfId="47740"/>
    <cellStyle name="Note 3 21 7 2 2" xfId="47741"/>
    <cellStyle name="Note 3 21 7 3" xfId="47742"/>
    <cellStyle name="Note 3 21 7 4" xfId="47743"/>
    <cellStyle name="Note 3 21 7 5" xfId="47744"/>
    <cellStyle name="Note 3 21 7 6" xfId="47745"/>
    <cellStyle name="Note 3 21 7 7" xfId="47739"/>
    <cellStyle name="Note 3 21 8" xfId="4133"/>
    <cellStyle name="Note 3 21 8 2" xfId="47747"/>
    <cellStyle name="Note 3 21 8 2 2" xfId="47748"/>
    <cellStyle name="Note 3 21 8 3" xfId="47749"/>
    <cellStyle name="Note 3 21 8 4" xfId="47750"/>
    <cellStyle name="Note 3 21 8 5" xfId="47751"/>
    <cellStyle name="Note 3 21 8 6" xfId="47752"/>
    <cellStyle name="Note 3 21 8 7" xfId="47746"/>
    <cellStyle name="Note 3 21 9" xfId="5728"/>
    <cellStyle name="Note 3 21 9 2" xfId="47754"/>
    <cellStyle name="Note 3 21 9 2 2" xfId="47755"/>
    <cellStyle name="Note 3 21 9 3" xfId="47756"/>
    <cellStyle name="Note 3 21 9 4" xfId="47757"/>
    <cellStyle name="Note 3 21 9 5" xfId="47758"/>
    <cellStyle name="Note 3 21 9 6" xfId="47759"/>
    <cellStyle name="Note 3 21 9 7" xfId="47753"/>
    <cellStyle name="Note 3 22" xfId="454"/>
    <cellStyle name="Note 3 22 10" xfId="9822"/>
    <cellStyle name="Note 3 22 10 2" xfId="47761"/>
    <cellStyle name="Note 3 22 10 2 2" xfId="47762"/>
    <cellStyle name="Note 3 22 10 3" xfId="47763"/>
    <cellStyle name="Note 3 22 10 4" xfId="47764"/>
    <cellStyle name="Note 3 22 10 5" xfId="47765"/>
    <cellStyle name="Note 3 22 10 6" xfId="47766"/>
    <cellStyle name="Note 3 22 10 7" xfId="47760"/>
    <cellStyle name="Note 3 22 11" xfId="11596"/>
    <cellStyle name="Note 3 22 11 2" xfId="47768"/>
    <cellStyle name="Note 3 22 11 2 2" xfId="47769"/>
    <cellStyle name="Note 3 22 11 3" xfId="47770"/>
    <cellStyle name="Note 3 22 11 4" xfId="47771"/>
    <cellStyle name="Note 3 22 11 5" xfId="47772"/>
    <cellStyle name="Note 3 22 11 6" xfId="47773"/>
    <cellStyle name="Note 3 22 11 7" xfId="47767"/>
    <cellStyle name="Note 3 22 12" xfId="13298"/>
    <cellStyle name="Note 3 22 12 2" xfId="47775"/>
    <cellStyle name="Note 3 22 12 2 2" xfId="47776"/>
    <cellStyle name="Note 3 22 12 3" xfId="47777"/>
    <cellStyle name="Note 3 22 12 4" xfId="47778"/>
    <cellStyle name="Note 3 22 12 5" xfId="47779"/>
    <cellStyle name="Note 3 22 12 6" xfId="47774"/>
    <cellStyle name="Note 3 22 13" xfId="14910"/>
    <cellStyle name="Note 3 22 13 2" xfId="47781"/>
    <cellStyle name="Note 3 22 13 3" xfId="47780"/>
    <cellStyle name="Note 3 22 14" xfId="16521"/>
    <cellStyle name="Note 3 22 14 2" xfId="47783"/>
    <cellStyle name="Note 3 22 14 3" xfId="47782"/>
    <cellStyle name="Note 3 22 15" xfId="18126"/>
    <cellStyle name="Note 3 22 15 2" xfId="47784"/>
    <cellStyle name="Note 3 22 16" xfId="19730"/>
    <cellStyle name="Note 3 22 16 2" xfId="47785"/>
    <cellStyle name="Note 3 22 17" xfId="21322"/>
    <cellStyle name="Note 3 22 17 2" xfId="47786"/>
    <cellStyle name="Note 3 22 18" xfId="22904"/>
    <cellStyle name="Note 3 22 18 2" xfId="47787"/>
    <cellStyle name="Note 3 22 19" xfId="24419"/>
    <cellStyle name="Note 3 22 2" xfId="1044"/>
    <cellStyle name="Note 3 22 2 10" xfId="15880"/>
    <cellStyle name="Note 3 22 2 11" xfId="17485"/>
    <cellStyle name="Note 3 22 2 12" xfId="19088"/>
    <cellStyle name="Note 3 22 2 13" xfId="20680"/>
    <cellStyle name="Note 3 22 2 14" xfId="22257"/>
    <cellStyle name="Note 3 22 2 15" xfId="23778"/>
    <cellStyle name="Note 3 22 2 16" xfId="25251"/>
    <cellStyle name="Note 3 22 2 2" xfId="2839"/>
    <cellStyle name="Note 3 22 2 2 2" xfId="47789"/>
    <cellStyle name="Note 3 22 2 2 3" xfId="47788"/>
    <cellStyle name="Note 3 22 2 3" xfId="4502"/>
    <cellStyle name="Note 3 22 2 3 2" xfId="47790"/>
    <cellStyle name="Note 3 22 2 4" xfId="6094"/>
    <cellStyle name="Note 3 22 2 4 2" xfId="47791"/>
    <cellStyle name="Note 3 22 2 5" xfId="7666"/>
    <cellStyle name="Note 3 22 2 5 2" xfId="47792"/>
    <cellStyle name="Note 3 22 2 6" xfId="9181"/>
    <cellStyle name="Note 3 22 2 6 2" xfId="47793"/>
    <cellStyle name="Note 3 22 2 7" xfId="10654"/>
    <cellStyle name="Note 3 22 2 8" xfId="12567"/>
    <cellStyle name="Note 3 22 2 9" xfId="14268"/>
    <cellStyle name="Note 3 22 3" xfId="1452"/>
    <cellStyle name="Note 3 22 3 10" xfId="16252"/>
    <cellStyle name="Note 3 22 3 11" xfId="17857"/>
    <cellStyle name="Note 3 22 3 12" xfId="19460"/>
    <cellStyle name="Note 3 22 3 13" xfId="21052"/>
    <cellStyle name="Note 3 22 3 14" xfId="22629"/>
    <cellStyle name="Note 3 22 3 15" xfId="24150"/>
    <cellStyle name="Note 3 22 3 16" xfId="25623"/>
    <cellStyle name="Note 3 22 3 2" xfId="3211"/>
    <cellStyle name="Note 3 22 3 2 2" xfId="47795"/>
    <cellStyle name="Note 3 22 3 2 3" xfId="47794"/>
    <cellStyle name="Note 3 22 3 3" xfId="4874"/>
    <cellStyle name="Note 3 22 3 3 2" xfId="47796"/>
    <cellStyle name="Note 3 22 3 4" xfId="6466"/>
    <cellStyle name="Note 3 22 3 4 2" xfId="47797"/>
    <cellStyle name="Note 3 22 3 5" xfId="8038"/>
    <cellStyle name="Note 3 22 3 5 2" xfId="47798"/>
    <cellStyle name="Note 3 22 3 6" xfId="9553"/>
    <cellStyle name="Note 3 22 3 6 2" xfId="47799"/>
    <cellStyle name="Note 3 22 3 7" xfId="11026"/>
    <cellStyle name="Note 3 22 3 8" xfId="12939"/>
    <cellStyle name="Note 3 22 3 9" xfId="14640"/>
    <cellStyle name="Note 3 22 4" xfId="2386"/>
    <cellStyle name="Note 3 22 4 10" xfId="17033"/>
    <cellStyle name="Note 3 22 4 11" xfId="18637"/>
    <cellStyle name="Note 3 22 4 12" xfId="20235"/>
    <cellStyle name="Note 3 22 4 13" xfId="21813"/>
    <cellStyle name="Note 3 22 4 14" xfId="23349"/>
    <cellStyle name="Note 3 22 4 15" xfId="24823"/>
    <cellStyle name="Note 3 22 4 2" xfId="4050"/>
    <cellStyle name="Note 3 22 4 2 2" xfId="47801"/>
    <cellStyle name="Note 3 22 4 2 3" xfId="47800"/>
    <cellStyle name="Note 3 22 4 3" xfId="5645"/>
    <cellStyle name="Note 3 22 4 3 2" xfId="47802"/>
    <cellStyle name="Note 3 22 4 4" xfId="7224"/>
    <cellStyle name="Note 3 22 4 4 2" xfId="47803"/>
    <cellStyle name="Note 3 22 4 5" xfId="8752"/>
    <cellStyle name="Note 3 22 4 5 2" xfId="47804"/>
    <cellStyle name="Note 3 22 4 6" xfId="10226"/>
    <cellStyle name="Note 3 22 4 6 2" xfId="47805"/>
    <cellStyle name="Note 3 22 4 7" xfId="12114"/>
    <cellStyle name="Note 3 22 4 8" xfId="13815"/>
    <cellStyle name="Note 3 22 4 9" xfId="15428"/>
    <cellStyle name="Note 3 22 5" xfId="1869"/>
    <cellStyle name="Note 3 22 5 2" xfId="47807"/>
    <cellStyle name="Note 3 22 5 2 2" xfId="47808"/>
    <cellStyle name="Note 3 22 5 3" xfId="47809"/>
    <cellStyle name="Note 3 22 5 4" xfId="47810"/>
    <cellStyle name="Note 3 22 5 5" xfId="47811"/>
    <cellStyle name="Note 3 22 5 6" xfId="47812"/>
    <cellStyle name="Note 3 22 5 7" xfId="47806"/>
    <cellStyle name="Note 3 22 6" xfId="3539"/>
    <cellStyle name="Note 3 22 6 2" xfId="47814"/>
    <cellStyle name="Note 3 22 6 2 2" xfId="47815"/>
    <cellStyle name="Note 3 22 6 3" xfId="47816"/>
    <cellStyle name="Note 3 22 6 4" xfId="47817"/>
    <cellStyle name="Note 3 22 6 5" xfId="47818"/>
    <cellStyle name="Note 3 22 6 6" xfId="47819"/>
    <cellStyle name="Note 3 22 6 7" xfId="47813"/>
    <cellStyle name="Note 3 22 7" xfId="5143"/>
    <cellStyle name="Note 3 22 7 2" xfId="47821"/>
    <cellStyle name="Note 3 22 7 2 2" xfId="47822"/>
    <cellStyle name="Note 3 22 7 3" xfId="47823"/>
    <cellStyle name="Note 3 22 7 4" xfId="47824"/>
    <cellStyle name="Note 3 22 7 5" xfId="47825"/>
    <cellStyle name="Note 3 22 7 6" xfId="47826"/>
    <cellStyle name="Note 3 22 7 7" xfId="47820"/>
    <cellStyle name="Note 3 22 8" xfId="6735"/>
    <cellStyle name="Note 3 22 8 2" xfId="47828"/>
    <cellStyle name="Note 3 22 8 2 2" xfId="47829"/>
    <cellStyle name="Note 3 22 8 3" xfId="47830"/>
    <cellStyle name="Note 3 22 8 4" xfId="47831"/>
    <cellStyle name="Note 3 22 8 5" xfId="47832"/>
    <cellStyle name="Note 3 22 8 6" xfId="47833"/>
    <cellStyle name="Note 3 22 8 7" xfId="47827"/>
    <cellStyle name="Note 3 22 9" xfId="8307"/>
    <cellStyle name="Note 3 22 9 2" xfId="47835"/>
    <cellStyle name="Note 3 22 9 2 2" xfId="47836"/>
    <cellStyle name="Note 3 22 9 3" xfId="47837"/>
    <cellStyle name="Note 3 22 9 4" xfId="47838"/>
    <cellStyle name="Note 3 22 9 5" xfId="47839"/>
    <cellStyle name="Note 3 22 9 6" xfId="47840"/>
    <cellStyle name="Note 3 22 9 7" xfId="47834"/>
    <cellStyle name="Note 3 23" xfId="446"/>
    <cellStyle name="Note 3 23 10" xfId="9814"/>
    <cellStyle name="Note 3 23 10 2" xfId="47842"/>
    <cellStyle name="Note 3 23 10 2 2" xfId="47843"/>
    <cellStyle name="Note 3 23 10 3" xfId="47844"/>
    <cellStyle name="Note 3 23 10 4" xfId="47845"/>
    <cellStyle name="Note 3 23 10 5" xfId="47846"/>
    <cellStyle name="Note 3 23 10 6" xfId="47847"/>
    <cellStyle name="Note 3 23 10 7" xfId="47841"/>
    <cellStyle name="Note 3 23 11" xfId="11588"/>
    <cellStyle name="Note 3 23 11 2" xfId="47849"/>
    <cellStyle name="Note 3 23 11 2 2" xfId="47850"/>
    <cellStyle name="Note 3 23 11 3" xfId="47851"/>
    <cellStyle name="Note 3 23 11 4" xfId="47852"/>
    <cellStyle name="Note 3 23 11 5" xfId="47853"/>
    <cellStyle name="Note 3 23 11 6" xfId="47854"/>
    <cellStyle name="Note 3 23 11 7" xfId="47848"/>
    <cellStyle name="Note 3 23 12" xfId="13290"/>
    <cellStyle name="Note 3 23 12 2" xfId="47856"/>
    <cellStyle name="Note 3 23 12 2 2" xfId="47857"/>
    <cellStyle name="Note 3 23 12 3" xfId="47858"/>
    <cellStyle name="Note 3 23 12 4" xfId="47859"/>
    <cellStyle name="Note 3 23 12 5" xfId="47860"/>
    <cellStyle name="Note 3 23 12 6" xfId="47855"/>
    <cellStyle name="Note 3 23 13" xfId="14902"/>
    <cellStyle name="Note 3 23 13 2" xfId="47862"/>
    <cellStyle name="Note 3 23 13 3" xfId="47861"/>
    <cellStyle name="Note 3 23 14" xfId="16513"/>
    <cellStyle name="Note 3 23 14 2" xfId="47864"/>
    <cellStyle name="Note 3 23 14 3" xfId="47863"/>
    <cellStyle name="Note 3 23 15" xfId="18118"/>
    <cellStyle name="Note 3 23 15 2" xfId="47865"/>
    <cellStyle name="Note 3 23 16" xfId="19722"/>
    <cellStyle name="Note 3 23 16 2" xfId="47866"/>
    <cellStyle name="Note 3 23 17" xfId="21314"/>
    <cellStyle name="Note 3 23 17 2" xfId="47867"/>
    <cellStyle name="Note 3 23 18" xfId="22896"/>
    <cellStyle name="Note 3 23 18 2" xfId="47868"/>
    <cellStyle name="Note 3 23 19" xfId="24411"/>
    <cellStyle name="Note 3 23 2" xfId="1036"/>
    <cellStyle name="Note 3 23 2 10" xfId="15872"/>
    <cellStyle name="Note 3 23 2 11" xfId="17477"/>
    <cellStyle name="Note 3 23 2 12" xfId="19080"/>
    <cellStyle name="Note 3 23 2 13" xfId="20672"/>
    <cellStyle name="Note 3 23 2 14" xfId="22249"/>
    <cellStyle name="Note 3 23 2 15" xfId="23770"/>
    <cellStyle name="Note 3 23 2 16" xfId="25243"/>
    <cellStyle name="Note 3 23 2 2" xfId="2831"/>
    <cellStyle name="Note 3 23 2 2 2" xfId="47870"/>
    <cellStyle name="Note 3 23 2 2 3" xfId="47869"/>
    <cellStyle name="Note 3 23 2 3" xfId="4494"/>
    <cellStyle name="Note 3 23 2 3 2" xfId="47871"/>
    <cellStyle name="Note 3 23 2 4" xfId="6086"/>
    <cellStyle name="Note 3 23 2 4 2" xfId="47872"/>
    <cellStyle name="Note 3 23 2 5" xfId="7658"/>
    <cellStyle name="Note 3 23 2 5 2" xfId="47873"/>
    <cellStyle name="Note 3 23 2 6" xfId="9173"/>
    <cellStyle name="Note 3 23 2 6 2" xfId="47874"/>
    <cellStyle name="Note 3 23 2 7" xfId="10646"/>
    <cellStyle name="Note 3 23 2 8" xfId="12559"/>
    <cellStyle name="Note 3 23 2 9" xfId="14260"/>
    <cellStyle name="Note 3 23 3" xfId="1444"/>
    <cellStyle name="Note 3 23 3 10" xfId="16244"/>
    <cellStyle name="Note 3 23 3 11" xfId="17849"/>
    <cellStyle name="Note 3 23 3 12" xfId="19452"/>
    <cellStyle name="Note 3 23 3 13" xfId="21044"/>
    <cellStyle name="Note 3 23 3 14" xfId="22621"/>
    <cellStyle name="Note 3 23 3 15" xfId="24142"/>
    <cellStyle name="Note 3 23 3 16" xfId="25615"/>
    <cellStyle name="Note 3 23 3 2" xfId="3203"/>
    <cellStyle name="Note 3 23 3 2 2" xfId="47876"/>
    <cellStyle name="Note 3 23 3 2 3" xfId="47875"/>
    <cellStyle name="Note 3 23 3 3" xfId="4866"/>
    <cellStyle name="Note 3 23 3 3 2" xfId="47877"/>
    <cellStyle name="Note 3 23 3 4" xfId="6458"/>
    <cellStyle name="Note 3 23 3 4 2" xfId="47878"/>
    <cellStyle name="Note 3 23 3 5" xfId="8030"/>
    <cellStyle name="Note 3 23 3 5 2" xfId="47879"/>
    <cellStyle name="Note 3 23 3 6" xfId="9545"/>
    <cellStyle name="Note 3 23 3 6 2" xfId="47880"/>
    <cellStyle name="Note 3 23 3 7" xfId="11018"/>
    <cellStyle name="Note 3 23 3 8" xfId="12931"/>
    <cellStyle name="Note 3 23 3 9" xfId="14632"/>
    <cellStyle name="Note 3 23 4" xfId="2378"/>
    <cellStyle name="Note 3 23 4 10" xfId="17025"/>
    <cellStyle name="Note 3 23 4 11" xfId="18629"/>
    <cellStyle name="Note 3 23 4 12" xfId="20227"/>
    <cellStyle name="Note 3 23 4 13" xfId="21805"/>
    <cellStyle name="Note 3 23 4 14" xfId="23341"/>
    <cellStyle name="Note 3 23 4 15" xfId="24815"/>
    <cellStyle name="Note 3 23 4 2" xfId="4042"/>
    <cellStyle name="Note 3 23 4 2 2" xfId="47882"/>
    <cellStyle name="Note 3 23 4 2 3" xfId="47881"/>
    <cellStyle name="Note 3 23 4 3" xfId="5637"/>
    <cellStyle name="Note 3 23 4 3 2" xfId="47883"/>
    <cellStyle name="Note 3 23 4 4" xfId="7216"/>
    <cellStyle name="Note 3 23 4 4 2" xfId="47884"/>
    <cellStyle name="Note 3 23 4 5" xfId="8744"/>
    <cellStyle name="Note 3 23 4 5 2" xfId="47885"/>
    <cellStyle name="Note 3 23 4 6" xfId="10218"/>
    <cellStyle name="Note 3 23 4 6 2" xfId="47886"/>
    <cellStyle name="Note 3 23 4 7" xfId="12106"/>
    <cellStyle name="Note 3 23 4 8" xfId="13807"/>
    <cellStyle name="Note 3 23 4 9" xfId="15420"/>
    <cellStyle name="Note 3 23 5" xfId="1861"/>
    <cellStyle name="Note 3 23 5 2" xfId="47888"/>
    <cellStyle name="Note 3 23 5 2 2" xfId="47889"/>
    <cellStyle name="Note 3 23 5 3" xfId="47890"/>
    <cellStyle name="Note 3 23 5 4" xfId="47891"/>
    <cellStyle name="Note 3 23 5 5" xfId="47892"/>
    <cellStyle name="Note 3 23 5 6" xfId="47893"/>
    <cellStyle name="Note 3 23 5 7" xfId="47887"/>
    <cellStyle name="Note 3 23 6" xfId="3531"/>
    <cellStyle name="Note 3 23 6 2" xfId="47895"/>
    <cellStyle name="Note 3 23 6 2 2" xfId="47896"/>
    <cellStyle name="Note 3 23 6 3" xfId="47897"/>
    <cellStyle name="Note 3 23 6 4" xfId="47898"/>
    <cellStyle name="Note 3 23 6 5" xfId="47899"/>
    <cellStyle name="Note 3 23 6 6" xfId="47900"/>
    <cellStyle name="Note 3 23 6 7" xfId="47894"/>
    <cellStyle name="Note 3 23 7" xfId="5135"/>
    <cellStyle name="Note 3 23 7 2" xfId="47902"/>
    <cellStyle name="Note 3 23 7 2 2" xfId="47903"/>
    <cellStyle name="Note 3 23 7 3" xfId="47904"/>
    <cellStyle name="Note 3 23 7 4" xfId="47905"/>
    <cellStyle name="Note 3 23 7 5" xfId="47906"/>
    <cellStyle name="Note 3 23 7 6" xfId="47907"/>
    <cellStyle name="Note 3 23 7 7" xfId="47901"/>
    <cellStyle name="Note 3 23 8" xfId="6727"/>
    <cellStyle name="Note 3 23 8 2" xfId="47909"/>
    <cellStyle name="Note 3 23 8 2 2" xfId="47910"/>
    <cellStyle name="Note 3 23 8 3" xfId="47911"/>
    <cellStyle name="Note 3 23 8 4" xfId="47912"/>
    <cellStyle name="Note 3 23 8 5" xfId="47913"/>
    <cellStyle name="Note 3 23 8 6" xfId="47914"/>
    <cellStyle name="Note 3 23 8 7" xfId="47908"/>
    <cellStyle name="Note 3 23 9" xfId="8299"/>
    <cellStyle name="Note 3 23 9 2" xfId="47916"/>
    <cellStyle name="Note 3 23 9 2 2" xfId="47917"/>
    <cellStyle name="Note 3 23 9 3" xfId="47918"/>
    <cellStyle name="Note 3 23 9 4" xfId="47919"/>
    <cellStyle name="Note 3 23 9 5" xfId="47920"/>
    <cellStyle name="Note 3 23 9 6" xfId="47921"/>
    <cellStyle name="Note 3 23 9 7" xfId="47915"/>
    <cellStyle name="Note 3 24" xfId="569"/>
    <cellStyle name="Note 3 24 10" xfId="9931"/>
    <cellStyle name="Note 3 24 10 2" xfId="47923"/>
    <cellStyle name="Note 3 24 10 2 2" xfId="47924"/>
    <cellStyle name="Note 3 24 10 3" xfId="47925"/>
    <cellStyle name="Note 3 24 10 4" xfId="47926"/>
    <cellStyle name="Note 3 24 10 5" xfId="47927"/>
    <cellStyle name="Note 3 24 10 6" xfId="47928"/>
    <cellStyle name="Note 3 24 10 7" xfId="47922"/>
    <cellStyle name="Note 3 24 11" xfId="11711"/>
    <cellStyle name="Note 3 24 11 2" xfId="47930"/>
    <cellStyle name="Note 3 24 11 2 2" xfId="47931"/>
    <cellStyle name="Note 3 24 11 3" xfId="47932"/>
    <cellStyle name="Note 3 24 11 4" xfId="47933"/>
    <cellStyle name="Note 3 24 11 5" xfId="47934"/>
    <cellStyle name="Note 3 24 11 6" xfId="47935"/>
    <cellStyle name="Note 3 24 11 7" xfId="47929"/>
    <cellStyle name="Note 3 24 12" xfId="13413"/>
    <cellStyle name="Note 3 24 12 2" xfId="47937"/>
    <cellStyle name="Note 3 24 12 2 2" xfId="47938"/>
    <cellStyle name="Note 3 24 12 3" xfId="47939"/>
    <cellStyle name="Note 3 24 12 4" xfId="47940"/>
    <cellStyle name="Note 3 24 12 5" xfId="47941"/>
    <cellStyle name="Note 3 24 12 6" xfId="47936"/>
    <cellStyle name="Note 3 24 13" xfId="15025"/>
    <cellStyle name="Note 3 24 13 2" xfId="47943"/>
    <cellStyle name="Note 3 24 13 3" xfId="47942"/>
    <cellStyle name="Note 3 24 14" xfId="16636"/>
    <cellStyle name="Note 3 24 14 2" xfId="47945"/>
    <cellStyle name="Note 3 24 14 3" xfId="47944"/>
    <cellStyle name="Note 3 24 15" xfId="18240"/>
    <cellStyle name="Note 3 24 15 2" xfId="47946"/>
    <cellStyle name="Note 3 24 16" xfId="19843"/>
    <cellStyle name="Note 3 24 16 2" xfId="47947"/>
    <cellStyle name="Note 3 24 17" xfId="21436"/>
    <cellStyle name="Note 3 24 17 2" xfId="47948"/>
    <cellStyle name="Note 3 24 18" xfId="23013"/>
    <cellStyle name="Note 3 24 18 2" xfId="47949"/>
    <cellStyle name="Note 3 24 19" xfId="24528"/>
    <cellStyle name="Note 3 24 2" xfId="1159"/>
    <cellStyle name="Note 3 24 2 10" xfId="15989"/>
    <cellStyle name="Note 3 24 2 11" xfId="17594"/>
    <cellStyle name="Note 3 24 2 12" xfId="19197"/>
    <cellStyle name="Note 3 24 2 13" xfId="20789"/>
    <cellStyle name="Note 3 24 2 14" xfId="22366"/>
    <cellStyle name="Note 3 24 2 15" xfId="23887"/>
    <cellStyle name="Note 3 24 2 16" xfId="25360"/>
    <cellStyle name="Note 3 24 2 2" xfId="2948"/>
    <cellStyle name="Note 3 24 2 2 2" xfId="47951"/>
    <cellStyle name="Note 3 24 2 2 3" xfId="47950"/>
    <cellStyle name="Note 3 24 2 3" xfId="4611"/>
    <cellStyle name="Note 3 24 2 3 2" xfId="47952"/>
    <cellStyle name="Note 3 24 2 4" xfId="6203"/>
    <cellStyle name="Note 3 24 2 4 2" xfId="47953"/>
    <cellStyle name="Note 3 24 2 5" xfId="7775"/>
    <cellStyle name="Note 3 24 2 5 2" xfId="47954"/>
    <cellStyle name="Note 3 24 2 6" xfId="9290"/>
    <cellStyle name="Note 3 24 2 6 2" xfId="47955"/>
    <cellStyle name="Note 3 24 2 7" xfId="10763"/>
    <cellStyle name="Note 3 24 2 8" xfId="12676"/>
    <cellStyle name="Note 3 24 2 9" xfId="14377"/>
    <cellStyle name="Note 3 24 3" xfId="1567"/>
    <cellStyle name="Note 3 24 3 10" xfId="16361"/>
    <cellStyle name="Note 3 24 3 11" xfId="17966"/>
    <cellStyle name="Note 3 24 3 12" xfId="19569"/>
    <cellStyle name="Note 3 24 3 13" xfId="21161"/>
    <cellStyle name="Note 3 24 3 14" xfId="22738"/>
    <cellStyle name="Note 3 24 3 15" xfId="24259"/>
    <cellStyle name="Note 3 24 3 16" xfId="25732"/>
    <cellStyle name="Note 3 24 3 2" xfId="3320"/>
    <cellStyle name="Note 3 24 3 2 2" xfId="47957"/>
    <cellStyle name="Note 3 24 3 2 3" xfId="47956"/>
    <cellStyle name="Note 3 24 3 3" xfId="4983"/>
    <cellStyle name="Note 3 24 3 3 2" xfId="47958"/>
    <cellStyle name="Note 3 24 3 4" xfId="6575"/>
    <cellStyle name="Note 3 24 3 4 2" xfId="47959"/>
    <cellStyle name="Note 3 24 3 5" xfId="8147"/>
    <cellStyle name="Note 3 24 3 5 2" xfId="47960"/>
    <cellStyle name="Note 3 24 3 6" xfId="9662"/>
    <cellStyle name="Note 3 24 3 6 2" xfId="47961"/>
    <cellStyle name="Note 3 24 3 7" xfId="11135"/>
    <cellStyle name="Note 3 24 3 8" xfId="13048"/>
    <cellStyle name="Note 3 24 3 9" xfId="14749"/>
    <cellStyle name="Note 3 24 4" xfId="2501"/>
    <cellStyle name="Note 3 24 4 10" xfId="17148"/>
    <cellStyle name="Note 3 24 4 11" xfId="18752"/>
    <cellStyle name="Note 3 24 4 12" xfId="20349"/>
    <cellStyle name="Note 3 24 4 13" xfId="21926"/>
    <cellStyle name="Note 3 24 4 14" xfId="23459"/>
    <cellStyle name="Note 3 24 4 15" xfId="24932"/>
    <cellStyle name="Note 3 24 4 2" xfId="4164"/>
    <cellStyle name="Note 3 24 4 2 2" xfId="47963"/>
    <cellStyle name="Note 3 24 4 2 3" xfId="47962"/>
    <cellStyle name="Note 3 24 4 3" xfId="5759"/>
    <cellStyle name="Note 3 24 4 3 2" xfId="47964"/>
    <cellStyle name="Note 3 24 4 4" xfId="7337"/>
    <cellStyle name="Note 3 24 4 4 2" xfId="47965"/>
    <cellStyle name="Note 3 24 4 5" xfId="8862"/>
    <cellStyle name="Note 3 24 4 5 2" xfId="47966"/>
    <cellStyle name="Note 3 24 4 6" xfId="10335"/>
    <cellStyle name="Note 3 24 4 6 2" xfId="47967"/>
    <cellStyle name="Note 3 24 4 7" xfId="12229"/>
    <cellStyle name="Note 3 24 4 8" xfId="13930"/>
    <cellStyle name="Note 3 24 4 9" xfId="15542"/>
    <cellStyle name="Note 3 24 5" xfId="1984"/>
    <cellStyle name="Note 3 24 5 2" xfId="47969"/>
    <cellStyle name="Note 3 24 5 2 2" xfId="47970"/>
    <cellStyle name="Note 3 24 5 3" xfId="47971"/>
    <cellStyle name="Note 3 24 5 4" xfId="47972"/>
    <cellStyle name="Note 3 24 5 5" xfId="47973"/>
    <cellStyle name="Note 3 24 5 6" xfId="47974"/>
    <cellStyle name="Note 3 24 5 7" xfId="47968"/>
    <cellStyle name="Note 3 24 6" xfId="3653"/>
    <cellStyle name="Note 3 24 6 2" xfId="47976"/>
    <cellStyle name="Note 3 24 6 2 2" xfId="47977"/>
    <cellStyle name="Note 3 24 6 3" xfId="47978"/>
    <cellStyle name="Note 3 24 6 4" xfId="47979"/>
    <cellStyle name="Note 3 24 6 5" xfId="47980"/>
    <cellStyle name="Note 3 24 6 6" xfId="47981"/>
    <cellStyle name="Note 3 24 6 7" xfId="47975"/>
    <cellStyle name="Note 3 24 7" xfId="5256"/>
    <cellStyle name="Note 3 24 7 2" xfId="47983"/>
    <cellStyle name="Note 3 24 7 2 2" xfId="47984"/>
    <cellStyle name="Note 3 24 7 3" xfId="47985"/>
    <cellStyle name="Note 3 24 7 4" xfId="47986"/>
    <cellStyle name="Note 3 24 7 5" xfId="47987"/>
    <cellStyle name="Note 3 24 7 6" xfId="47988"/>
    <cellStyle name="Note 3 24 7 7" xfId="47982"/>
    <cellStyle name="Note 3 24 8" xfId="6847"/>
    <cellStyle name="Note 3 24 8 2" xfId="47990"/>
    <cellStyle name="Note 3 24 8 2 2" xfId="47991"/>
    <cellStyle name="Note 3 24 8 3" xfId="47992"/>
    <cellStyle name="Note 3 24 8 4" xfId="47993"/>
    <cellStyle name="Note 3 24 8 5" xfId="47994"/>
    <cellStyle name="Note 3 24 8 6" xfId="47995"/>
    <cellStyle name="Note 3 24 8 7" xfId="47989"/>
    <cellStyle name="Note 3 24 9" xfId="8416"/>
    <cellStyle name="Note 3 24 9 2" xfId="47997"/>
    <cellStyle name="Note 3 24 9 2 2" xfId="47998"/>
    <cellStyle name="Note 3 24 9 3" xfId="47999"/>
    <cellStyle name="Note 3 24 9 4" xfId="48000"/>
    <cellStyle name="Note 3 24 9 5" xfId="48001"/>
    <cellStyle name="Note 3 24 9 6" xfId="48002"/>
    <cellStyle name="Note 3 24 9 7" xfId="47996"/>
    <cellStyle name="Note 3 25" xfId="582"/>
    <cellStyle name="Note 3 25 10" xfId="9941"/>
    <cellStyle name="Note 3 25 10 2" xfId="48004"/>
    <cellStyle name="Note 3 25 10 2 2" xfId="48005"/>
    <cellStyle name="Note 3 25 10 3" xfId="48006"/>
    <cellStyle name="Note 3 25 10 4" xfId="48007"/>
    <cellStyle name="Note 3 25 10 5" xfId="48008"/>
    <cellStyle name="Note 3 25 10 6" xfId="48009"/>
    <cellStyle name="Note 3 25 10 7" xfId="48003"/>
    <cellStyle name="Note 3 25 11" xfId="11724"/>
    <cellStyle name="Note 3 25 11 2" xfId="48011"/>
    <cellStyle name="Note 3 25 11 2 2" xfId="48012"/>
    <cellStyle name="Note 3 25 11 3" xfId="48013"/>
    <cellStyle name="Note 3 25 11 4" xfId="48014"/>
    <cellStyle name="Note 3 25 11 5" xfId="48015"/>
    <cellStyle name="Note 3 25 11 6" xfId="48016"/>
    <cellStyle name="Note 3 25 11 7" xfId="48010"/>
    <cellStyle name="Note 3 25 12" xfId="13426"/>
    <cellStyle name="Note 3 25 12 2" xfId="48018"/>
    <cellStyle name="Note 3 25 12 2 2" xfId="48019"/>
    <cellStyle name="Note 3 25 12 3" xfId="48020"/>
    <cellStyle name="Note 3 25 12 4" xfId="48021"/>
    <cellStyle name="Note 3 25 12 5" xfId="48022"/>
    <cellStyle name="Note 3 25 12 6" xfId="48017"/>
    <cellStyle name="Note 3 25 13" xfId="15038"/>
    <cellStyle name="Note 3 25 13 2" xfId="48024"/>
    <cellStyle name="Note 3 25 13 3" xfId="48023"/>
    <cellStyle name="Note 3 25 14" xfId="16649"/>
    <cellStyle name="Note 3 25 14 2" xfId="48026"/>
    <cellStyle name="Note 3 25 14 3" xfId="48025"/>
    <cellStyle name="Note 3 25 15" xfId="18251"/>
    <cellStyle name="Note 3 25 15 2" xfId="48027"/>
    <cellStyle name="Note 3 25 16" xfId="19854"/>
    <cellStyle name="Note 3 25 16 2" xfId="48028"/>
    <cellStyle name="Note 3 25 17" xfId="21448"/>
    <cellStyle name="Note 3 25 17 2" xfId="48029"/>
    <cellStyle name="Note 3 25 18" xfId="23024"/>
    <cellStyle name="Note 3 25 18 2" xfId="48030"/>
    <cellStyle name="Note 3 25 19" xfId="24538"/>
    <cellStyle name="Note 3 25 2" xfId="1172"/>
    <cellStyle name="Note 3 25 2 10" xfId="15999"/>
    <cellStyle name="Note 3 25 2 11" xfId="17604"/>
    <cellStyle name="Note 3 25 2 12" xfId="19207"/>
    <cellStyle name="Note 3 25 2 13" xfId="20799"/>
    <cellStyle name="Note 3 25 2 14" xfId="22376"/>
    <cellStyle name="Note 3 25 2 15" xfId="23897"/>
    <cellStyle name="Note 3 25 2 16" xfId="25370"/>
    <cellStyle name="Note 3 25 2 2" xfId="2958"/>
    <cellStyle name="Note 3 25 2 2 2" xfId="48032"/>
    <cellStyle name="Note 3 25 2 2 3" xfId="48031"/>
    <cellStyle name="Note 3 25 2 3" xfId="4621"/>
    <cellStyle name="Note 3 25 2 3 2" xfId="48033"/>
    <cellStyle name="Note 3 25 2 4" xfId="6213"/>
    <cellStyle name="Note 3 25 2 4 2" xfId="48034"/>
    <cellStyle name="Note 3 25 2 5" xfId="7785"/>
    <cellStyle name="Note 3 25 2 5 2" xfId="48035"/>
    <cellStyle name="Note 3 25 2 6" xfId="9300"/>
    <cellStyle name="Note 3 25 2 6 2" xfId="48036"/>
    <cellStyle name="Note 3 25 2 7" xfId="10773"/>
    <cellStyle name="Note 3 25 2 8" xfId="12686"/>
    <cellStyle name="Note 3 25 2 9" xfId="14387"/>
    <cellStyle name="Note 3 25 3" xfId="1580"/>
    <cellStyle name="Note 3 25 3 10" xfId="16371"/>
    <cellStyle name="Note 3 25 3 11" xfId="17976"/>
    <cellStyle name="Note 3 25 3 12" xfId="19579"/>
    <cellStyle name="Note 3 25 3 13" xfId="21171"/>
    <cellStyle name="Note 3 25 3 14" xfId="22748"/>
    <cellStyle name="Note 3 25 3 15" xfId="24269"/>
    <cellStyle name="Note 3 25 3 16" xfId="25742"/>
    <cellStyle name="Note 3 25 3 2" xfId="3330"/>
    <cellStyle name="Note 3 25 3 2 2" xfId="48038"/>
    <cellStyle name="Note 3 25 3 2 3" xfId="48037"/>
    <cellStyle name="Note 3 25 3 3" xfId="4993"/>
    <cellStyle name="Note 3 25 3 3 2" xfId="48039"/>
    <cellStyle name="Note 3 25 3 4" xfId="6585"/>
    <cellStyle name="Note 3 25 3 4 2" xfId="48040"/>
    <cellStyle name="Note 3 25 3 5" xfId="8157"/>
    <cellStyle name="Note 3 25 3 5 2" xfId="48041"/>
    <cellStyle name="Note 3 25 3 6" xfId="9672"/>
    <cellStyle name="Note 3 25 3 6 2" xfId="48042"/>
    <cellStyle name="Note 3 25 3 7" xfId="11145"/>
    <cellStyle name="Note 3 25 3 8" xfId="13058"/>
    <cellStyle name="Note 3 25 3 9" xfId="14759"/>
    <cellStyle name="Note 3 25 4" xfId="2514"/>
    <cellStyle name="Note 3 25 4 10" xfId="17161"/>
    <cellStyle name="Note 3 25 4 11" xfId="18764"/>
    <cellStyle name="Note 3 25 4 12" xfId="20361"/>
    <cellStyle name="Note 3 25 4 13" xfId="21937"/>
    <cellStyle name="Note 3 25 4 14" xfId="23469"/>
    <cellStyle name="Note 3 25 4 15" xfId="24942"/>
    <cellStyle name="Note 3 25 4 2" xfId="4177"/>
    <cellStyle name="Note 3 25 4 2 2" xfId="48044"/>
    <cellStyle name="Note 3 25 4 2 3" xfId="48043"/>
    <cellStyle name="Note 3 25 4 3" xfId="5771"/>
    <cellStyle name="Note 3 25 4 3 2" xfId="48045"/>
    <cellStyle name="Note 3 25 4 4" xfId="7347"/>
    <cellStyle name="Note 3 25 4 4 2" xfId="48046"/>
    <cellStyle name="Note 3 25 4 5" xfId="8872"/>
    <cellStyle name="Note 3 25 4 5 2" xfId="48047"/>
    <cellStyle name="Note 3 25 4 6" xfId="10345"/>
    <cellStyle name="Note 3 25 4 6 2" xfId="48048"/>
    <cellStyle name="Note 3 25 4 7" xfId="12242"/>
    <cellStyle name="Note 3 25 4 8" xfId="13943"/>
    <cellStyle name="Note 3 25 4 9" xfId="15555"/>
    <cellStyle name="Note 3 25 5" xfId="1997"/>
    <cellStyle name="Note 3 25 5 2" xfId="48050"/>
    <cellStyle name="Note 3 25 5 2 2" xfId="48051"/>
    <cellStyle name="Note 3 25 5 3" xfId="48052"/>
    <cellStyle name="Note 3 25 5 4" xfId="48053"/>
    <cellStyle name="Note 3 25 5 5" xfId="48054"/>
    <cellStyle name="Note 3 25 5 6" xfId="48055"/>
    <cellStyle name="Note 3 25 5 7" xfId="48049"/>
    <cellStyle name="Note 3 25 6" xfId="3666"/>
    <cellStyle name="Note 3 25 6 2" xfId="48057"/>
    <cellStyle name="Note 3 25 6 2 2" xfId="48058"/>
    <cellStyle name="Note 3 25 6 3" xfId="48059"/>
    <cellStyle name="Note 3 25 6 4" xfId="48060"/>
    <cellStyle name="Note 3 25 6 5" xfId="48061"/>
    <cellStyle name="Note 3 25 6 6" xfId="48062"/>
    <cellStyle name="Note 3 25 6 7" xfId="48056"/>
    <cellStyle name="Note 3 25 7" xfId="5269"/>
    <cellStyle name="Note 3 25 7 2" xfId="48064"/>
    <cellStyle name="Note 3 25 7 2 2" xfId="48065"/>
    <cellStyle name="Note 3 25 7 3" xfId="48066"/>
    <cellStyle name="Note 3 25 7 4" xfId="48067"/>
    <cellStyle name="Note 3 25 7 5" xfId="48068"/>
    <cellStyle name="Note 3 25 7 6" xfId="48069"/>
    <cellStyle name="Note 3 25 7 7" xfId="48063"/>
    <cellStyle name="Note 3 25 8" xfId="6858"/>
    <cellStyle name="Note 3 25 8 2" xfId="48071"/>
    <cellStyle name="Note 3 25 8 2 2" xfId="48072"/>
    <cellStyle name="Note 3 25 8 3" xfId="48073"/>
    <cellStyle name="Note 3 25 8 4" xfId="48074"/>
    <cellStyle name="Note 3 25 8 5" xfId="48075"/>
    <cellStyle name="Note 3 25 8 6" xfId="48076"/>
    <cellStyle name="Note 3 25 8 7" xfId="48070"/>
    <cellStyle name="Note 3 25 9" xfId="8427"/>
    <cellStyle name="Note 3 25 9 2" xfId="48078"/>
    <cellStyle name="Note 3 25 9 2 2" xfId="48079"/>
    <cellStyle name="Note 3 25 9 3" xfId="48080"/>
    <cellStyle name="Note 3 25 9 4" xfId="48081"/>
    <cellStyle name="Note 3 25 9 5" xfId="48082"/>
    <cellStyle name="Note 3 25 9 6" xfId="48083"/>
    <cellStyle name="Note 3 25 9 7" xfId="48077"/>
    <cellStyle name="Note 3 26" xfId="533"/>
    <cellStyle name="Note 3 26 10" xfId="9901"/>
    <cellStyle name="Note 3 26 10 2" xfId="48085"/>
    <cellStyle name="Note 3 26 10 2 2" xfId="48086"/>
    <cellStyle name="Note 3 26 10 3" xfId="48087"/>
    <cellStyle name="Note 3 26 10 4" xfId="48088"/>
    <cellStyle name="Note 3 26 10 5" xfId="48089"/>
    <cellStyle name="Note 3 26 10 6" xfId="48090"/>
    <cellStyle name="Note 3 26 10 7" xfId="48084"/>
    <cellStyle name="Note 3 26 11" xfId="11675"/>
    <cellStyle name="Note 3 26 11 2" xfId="48092"/>
    <cellStyle name="Note 3 26 11 2 2" xfId="48093"/>
    <cellStyle name="Note 3 26 11 3" xfId="48094"/>
    <cellStyle name="Note 3 26 11 4" xfId="48095"/>
    <cellStyle name="Note 3 26 11 5" xfId="48096"/>
    <cellStyle name="Note 3 26 11 6" xfId="48097"/>
    <cellStyle name="Note 3 26 11 7" xfId="48091"/>
    <cellStyle name="Note 3 26 12" xfId="13377"/>
    <cellStyle name="Note 3 26 12 2" xfId="48099"/>
    <cellStyle name="Note 3 26 12 2 2" xfId="48100"/>
    <cellStyle name="Note 3 26 12 3" xfId="48101"/>
    <cellStyle name="Note 3 26 12 4" xfId="48102"/>
    <cellStyle name="Note 3 26 12 5" xfId="48103"/>
    <cellStyle name="Note 3 26 12 6" xfId="48098"/>
    <cellStyle name="Note 3 26 13" xfId="14989"/>
    <cellStyle name="Note 3 26 13 2" xfId="48105"/>
    <cellStyle name="Note 3 26 13 3" xfId="48104"/>
    <cellStyle name="Note 3 26 14" xfId="16600"/>
    <cellStyle name="Note 3 26 14 2" xfId="48107"/>
    <cellStyle name="Note 3 26 14 3" xfId="48106"/>
    <cellStyle name="Note 3 26 15" xfId="18205"/>
    <cellStyle name="Note 3 26 15 2" xfId="48108"/>
    <cellStyle name="Note 3 26 16" xfId="19809"/>
    <cellStyle name="Note 3 26 16 2" xfId="48109"/>
    <cellStyle name="Note 3 26 17" xfId="21401"/>
    <cellStyle name="Note 3 26 17 2" xfId="48110"/>
    <cellStyle name="Note 3 26 18" xfId="22983"/>
    <cellStyle name="Note 3 26 18 2" xfId="48111"/>
    <cellStyle name="Note 3 26 19" xfId="24498"/>
    <cellStyle name="Note 3 26 2" xfId="1123"/>
    <cellStyle name="Note 3 26 2 10" xfId="15959"/>
    <cellStyle name="Note 3 26 2 11" xfId="17564"/>
    <cellStyle name="Note 3 26 2 12" xfId="19167"/>
    <cellStyle name="Note 3 26 2 13" xfId="20759"/>
    <cellStyle name="Note 3 26 2 14" xfId="22336"/>
    <cellStyle name="Note 3 26 2 15" xfId="23857"/>
    <cellStyle name="Note 3 26 2 16" xfId="25330"/>
    <cellStyle name="Note 3 26 2 2" xfId="2918"/>
    <cellStyle name="Note 3 26 2 2 2" xfId="48113"/>
    <cellStyle name="Note 3 26 2 2 3" xfId="48112"/>
    <cellStyle name="Note 3 26 2 3" xfId="4581"/>
    <cellStyle name="Note 3 26 2 3 2" xfId="48114"/>
    <cellStyle name="Note 3 26 2 4" xfId="6173"/>
    <cellStyle name="Note 3 26 2 4 2" xfId="48115"/>
    <cellStyle name="Note 3 26 2 5" xfId="7745"/>
    <cellStyle name="Note 3 26 2 5 2" xfId="48116"/>
    <cellStyle name="Note 3 26 2 6" xfId="9260"/>
    <cellStyle name="Note 3 26 2 6 2" xfId="48117"/>
    <cellStyle name="Note 3 26 2 7" xfId="10733"/>
    <cellStyle name="Note 3 26 2 8" xfId="12646"/>
    <cellStyle name="Note 3 26 2 9" xfId="14347"/>
    <cellStyle name="Note 3 26 3" xfId="1531"/>
    <cellStyle name="Note 3 26 3 10" xfId="16331"/>
    <cellStyle name="Note 3 26 3 11" xfId="17936"/>
    <cellStyle name="Note 3 26 3 12" xfId="19539"/>
    <cellStyle name="Note 3 26 3 13" xfId="21131"/>
    <cellStyle name="Note 3 26 3 14" xfId="22708"/>
    <cellStyle name="Note 3 26 3 15" xfId="24229"/>
    <cellStyle name="Note 3 26 3 16" xfId="25702"/>
    <cellStyle name="Note 3 26 3 2" xfId="3290"/>
    <cellStyle name="Note 3 26 3 2 2" xfId="48119"/>
    <cellStyle name="Note 3 26 3 2 3" xfId="48118"/>
    <cellStyle name="Note 3 26 3 3" xfId="4953"/>
    <cellStyle name="Note 3 26 3 3 2" xfId="48120"/>
    <cellStyle name="Note 3 26 3 4" xfId="6545"/>
    <cellStyle name="Note 3 26 3 4 2" xfId="48121"/>
    <cellStyle name="Note 3 26 3 5" xfId="8117"/>
    <cellStyle name="Note 3 26 3 5 2" xfId="48122"/>
    <cellStyle name="Note 3 26 3 6" xfId="9632"/>
    <cellStyle name="Note 3 26 3 6 2" xfId="48123"/>
    <cellStyle name="Note 3 26 3 7" xfId="11105"/>
    <cellStyle name="Note 3 26 3 8" xfId="13018"/>
    <cellStyle name="Note 3 26 3 9" xfId="14719"/>
    <cellStyle name="Note 3 26 4" xfId="2465"/>
    <cellStyle name="Note 3 26 4 10" xfId="17112"/>
    <cellStyle name="Note 3 26 4 11" xfId="18716"/>
    <cellStyle name="Note 3 26 4 12" xfId="20314"/>
    <cellStyle name="Note 3 26 4 13" xfId="21892"/>
    <cellStyle name="Note 3 26 4 14" xfId="23428"/>
    <cellStyle name="Note 3 26 4 15" xfId="24902"/>
    <cellStyle name="Note 3 26 4 2" xfId="4129"/>
    <cellStyle name="Note 3 26 4 2 2" xfId="48125"/>
    <cellStyle name="Note 3 26 4 2 3" xfId="48124"/>
    <cellStyle name="Note 3 26 4 3" xfId="5724"/>
    <cellStyle name="Note 3 26 4 3 2" xfId="48126"/>
    <cellStyle name="Note 3 26 4 4" xfId="7303"/>
    <cellStyle name="Note 3 26 4 4 2" xfId="48127"/>
    <cellStyle name="Note 3 26 4 5" xfId="8831"/>
    <cellStyle name="Note 3 26 4 5 2" xfId="48128"/>
    <cellStyle name="Note 3 26 4 6" xfId="10305"/>
    <cellStyle name="Note 3 26 4 6 2" xfId="48129"/>
    <cellStyle name="Note 3 26 4 7" xfId="12193"/>
    <cellStyle name="Note 3 26 4 8" xfId="13894"/>
    <cellStyle name="Note 3 26 4 9" xfId="15507"/>
    <cellStyle name="Note 3 26 5" xfId="1948"/>
    <cellStyle name="Note 3 26 5 2" xfId="48131"/>
    <cellStyle name="Note 3 26 5 2 2" xfId="48132"/>
    <cellStyle name="Note 3 26 5 3" xfId="48133"/>
    <cellStyle name="Note 3 26 5 4" xfId="48134"/>
    <cellStyle name="Note 3 26 5 5" xfId="48135"/>
    <cellStyle name="Note 3 26 5 6" xfId="48136"/>
    <cellStyle name="Note 3 26 5 7" xfId="48130"/>
    <cellStyle name="Note 3 26 6" xfId="3618"/>
    <cellStyle name="Note 3 26 6 2" xfId="48138"/>
    <cellStyle name="Note 3 26 6 2 2" xfId="48139"/>
    <cellStyle name="Note 3 26 6 3" xfId="48140"/>
    <cellStyle name="Note 3 26 6 4" xfId="48141"/>
    <cellStyle name="Note 3 26 6 5" xfId="48142"/>
    <cellStyle name="Note 3 26 6 6" xfId="48143"/>
    <cellStyle name="Note 3 26 6 7" xfId="48137"/>
    <cellStyle name="Note 3 26 7" xfId="5222"/>
    <cellStyle name="Note 3 26 7 2" xfId="48145"/>
    <cellStyle name="Note 3 26 7 2 2" xfId="48146"/>
    <cellStyle name="Note 3 26 7 3" xfId="48147"/>
    <cellStyle name="Note 3 26 7 4" xfId="48148"/>
    <cellStyle name="Note 3 26 7 5" xfId="48149"/>
    <cellStyle name="Note 3 26 7 6" xfId="48150"/>
    <cellStyle name="Note 3 26 7 7" xfId="48144"/>
    <cellStyle name="Note 3 26 8" xfId="6814"/>
    <cellStyle name="Note 3 26 8 2" xfId="48152"/>
    <cellStyle name="Note 3 26 8 2 2" xfId="48153"/>
    <cellStyle name="Note 3 26 8 3" xfId="48154"/>
    <cellStyle name="Note 3 26 8 4" xfId="48155"/>
    <cellStyle name="Note 3 26 8 5" xfId="48156"/>
    <cellStyle name="Note 3 26 8 6" xfId="48157"/>
    <cellStyle name="Note 3 26 8 7" xfId="48151"/>
    <cellStyle name="Note 3 26 9" xfId="8386"/>
    <cellStyle name="Note 3 26 9 2" xfId="48159"/>
    <cellStyle name="Note 3 26 9 2 2" xfId="48160"/>
    <cellStyle name="Note 3 26 9 3" xfId="48161"/>
    <cellStyle name="Note 3 26 9 4" xfId="48162"/>
    <cellStyle name="Note 3 26 9 5" xfId="48163"/>
    <cellStyle name="Note 3 26 9 6" xfId="48164"/>
    <cellStyle name="Note 3 26 9 7" xfId="48158"/>
    <cellStyle name="Note 3 27" xfId="501"/>
    <cellStyle name="Note 3 27 10" xfId="9869"/>
    <cellStyle name="Note 3 27 10 2" xfId="48166"/>
    <cellStyle name="Note 3 27 10 2 2" xfId="48167"/>
    <cellStyle name="Note 3 27 10 3" xfId="48168"/>
    <cellStyle name="Note 3 27 10 4" xfId="48169"/>
    <cellStyle name="Note 3 27 10 5" xfId="48170"/>
    <cellStyle name="Note 3 27 10 6" xfId="48171"/>
    <cellStyle name="Note 3 27 10 7" xfId="48165"/>
    <cellStyle name="Note 3 27 11" xfId="11643"/>
    <cellStyle name="Note 3 27 11 2" xfId="48173"/>
    <cellStyle name="Note 3 27 11 2 2" xfId="48174"/>
    <cellStyle name="Note 3 27 11 3" xfId="48175"/>
    <cellStyle name="Note 3 27 11 4" xfId="48176"/>
    <cellStyle name="Note 3 27 11 5" xfId="48177"/>
    <cellStyle name="Note 3 27 11 6" xfId="48178"/>
    <cellStyle name="Note 3 27 11 7" xfId="48172"/>
    <cellStyle name="Note 3 27 12" xfId="13345"/>
    <cellStyle name="Note 3 27 12 2" xfId="48180"/>
    <cellStyle name="Note 3 27 12 2 2" xfId="48181"/>
    <cellStyle name="Note 3 27 12 3" xfId="48182"/>
    <cellStyle name="Note 3 27 12 4" xfId="48183"/>
    <cellStyle name="Note 3 27 12 5" xfId="48184"/>
    <cellStyle name="Note 3 27 12 6" xfId="48179"/>
    <cellStyle name="Note 3 27 13" xfId="14957"/>
    <cellStyle name="Note 3 27 13 2" xfId="48186"/>
    <cellStyle name="Note 3 27 13 3" xfId="48185"/>
    <cellStyle name="Note 3 27 14" xfId="16568"/>
    <cellStyle name="Note 3 27 14 2" xfId="48188"/>
    <cellStyle name="Note 3 27 14 3" xfId="48187"/>
    <cellStyle name="Note 3 27 15" xfId="18173"/>
    <cellStyle name="Note 3 27 15 2" xfId="48189"/>
    <cellStyle name="Note 3 27 16" xfId="19777"/>
    <cellStyle name="Note 3 27 16 2" xfId="48190"/>
    <cellStyle name="Note 3 27 17" xfId="21369"/>
    <cellStyle name="Note 3 27 17 2" xfId="48191"/>
    <cellStyle name="Note 3 27 18" xfId="22951"/>
    <cellStyle name="Note 3 27 18 2" xfId="48192"/>
    <cellStyle name="Note 3 27 19" xfId="24466"/>
    <cellStyle name="Note 3 27 2" xfId="1091"/>
    <cellStyle name="Note 3 27 2 10" xfId="15927"/>
    <cellStyle name="Note 3 27 2 11" xfId="17532"/>
    <cellStyle name="Note 3 27 2 12" xfId="19135"/>
    <cellStyle name="Note 3 27 2 13" xfId="20727"/>
    <cellStyle name="Note 3 27 2 14" xfId="22304"/>
    <cellStyle name="Note 3 27 2 15" xfId="23825"/>
    <cellStyle name="Note 3 27 2 16" xfId="25298"/>
    <cellStyle name="Note 3 27 2 2" xfId="2886"/>
    <cellStyle name="Note 3 27 2 2 2" xfId="48194"/>
    <cellStyle name="Note 3 27 2 2 3" xfId="48193"/>
    <cellStyle name="Note 3 27 2 3" xfId="4549"/>
    <cellStyle name="Note 3 27 2 3 2" xfId="48195"/>
    <cellStyle name="Note 3 27 2 4" xfId="6141"/>
    <cellStyle name="Note 3 27 2 4 2" xfId="48196"/>
    <cellStyle name="Note 3 27 2 5" xfId="7713"/>
    <cellStyle name="Note 3 27 2 5 2" xfId="48197"/>
    <cellStyle name="Note 3 27 2 6" xfId="9228"/>
    <cellStyle name="Note 3 27 2 6 2" xfId="48198"/>
    <cellStyle name="Note 3 27 2 7" xfId="10701"/>
    <cellStyle name="Note 3 27 2 8" xfId="12614"/>
    <cellStyle name="Note 3 27 2 9" xfId="14315"/>
    <cellStyle name="Note 3 27 3" xfId="1499"/>
    <cellStyle name="Note 3 27 3 10" xfId="16299"/>
    <cellStyle name="Note 3 27 3 11" xfId="17904"/>
    <cellStyle name="Note 3 27 3 12" xfId="19507"/>
    <cellStyle name="Note 3 27 3 13" xfId="21099"/>
    <cellStyle name="Note 3 27 3 14" xfId="22676"/>
    <cellStyle name="Note 3 27 3 15" xfId="24197"/>
    <cellStyle name="Note 3 27 3 16" xfId="25670"/>
    <cellStyle name="Note 3 27 3 2" xfId="3258"/>
    <cellStyle name="Note 3 27 3 2 2" xfId="48200"/>
    <cellStyle name="Note 3 27 3 2 3" xfId="48199"/>
    <cellStyle name="Note 3 27 3 3" xfId="4921"/>
    <cellStyle name="Note 3 27 3 3 2" xfId="48201"/>
    <cellStyle name="Note 3 27 3 4" xfId="6513"/>
    <cellStyle name="Note 3 27 3 4 2" xfId="48202"/>
    <cellStyle name="Note 3 27 3 5" xfId="8085"/>
    <cellStyle name="Note 3 27 3 5 2" xfId="48203"/>
    <cellStyle name="Note 3 27 3 6" xfId="9600"/>
    <cellStyle name="Note 3 27 3 6 2" xfId="48204"/>
    <cellStyle name="Note 3 27 3 7" xfId="11073"/>
    <cellStyle name="Note 3 27 3 8" xfId="12986"/>
    <cellStyle name="Note 3 27 3 9" xfId="14687"/>
    <cellStyle name="Note 3 27 4" xfId="2433"/>
    <cellStyle name="Note 3 27 4 10" xfId="17080"/>
    <cellStyle name="Note 3 27 4 11" xfId="18684"/>
    <cellStyle name="Note 3 27 4 12" xfId="20282"/>
    <cellStyle name="Note 3 27 4 13" xfId="21860"/>
    <cellStyle name="Note 3 27 4 14" xfId="23396"/>
    <cellStyle name="Note 3 27 4 15" xfId="24870"/>
    <cellStyle name="Note 3 27 4 2" xfId="4097"/>
    <cellStyle name="Note 3 27 4 2 2" xfId="48206"/>
    <cellStyle name="Note 3 27 4 2 3" xfId="48205"/>
    <cellStyle name="Note 3 27 4 3" xfId="5692"/>
    <cellStyle name="Note 3 27 4 3 2" xfId="48207"/>
    <cellStyle name="Note 3 27 4 4" xfId="7271"/>
    <cellStyle name="Note 3 27 4 4 2" xfId="48208"/>
    <cellStyle name="Note 3 27 4 5" xfId="8799"/>
    <cellStyle name="Note 3 27 4 5 2" xfId="48209"/>
    <cellStyle name="Note 3 27 4 6" xfId="10273"/>
    <cellStyle name="Note 3 27 4 6 2" xfId="48210"/>
    <cellStyle name="Note 3 27 4 7" xfId="12161"/>
    <cellStyle name="Note 3 27 4 8" xfId="13862"/>
    <cellStyle name="Note 3 27 4 9" xfId="15475"/>
    <cellStyle name="Note 3 27 5" xfId="1916"/>
    <cellStyle name="Note 3 27 5 2" xfId="48212"/>
    <cellStyle name="Note 3 27 5 2 2" xfId="48213"/>
    <cellStyle name="Note 3 27 5 3" xfId="48214"/>
    <cellStyle name="Note 3 27 5 4" xfId="48215"/>
    <cellStyle name="Note 3 27 5 5" xfId="48216"/>
    <cellStyle name="Note 3 27 5 6" xfId="48217"/>
    <cellStyle name="Note 3 27 5 7" xfId="48211"/>
    <cellStyle name="Note 3 27 6" xfId="3586"/>
    <cellStyle name="Note 3 27 6 2" xfId="48219"/>
    <cellStyle name="Note 3 27 6 2 2" xfId="48220"/>
    <cellStyle name="Note 3 27 6 3" xfId="48221"/>
    <cellStyle name="Note 3 27 6 4" xfId="48222"/>
    <cellStyle name="Note 3 27 6 5" xfId="48223"/>
    <cellStyle name="Note 3 27 6 6" xfId="48224"/>
    <cellStyle name="Note 3 27 6 7" xfId="48218"/>
    <cellStyle name="Note 3 27 7" xfId="5190"/>
    <cellStyle name="Note 3 27 7 2" xfId="48226"/>
    <cellStyle name="Note 3 27 7 2 2" xfId="48227"/>
    <cellStyle name="Note 3 27 7 3" xfId="48228"/>
    <cellStyle name="Note 3 27 7 4" xfId="48229"/>
    <cellStyle name="Note 3 27 7 5" xfId="48230"/>
    <cellStyle name="Note 3 27 7 6" xfId="48231"/>
    <cellStyle name="Note 3 27 7 7" xfId="48225"/>
    <cellStyle name="Note 3 27 8" xfId="6782"/>
    <cellStyle name="Note 3 27 8 2" xfId="48233"/>
    <cellStyle name="Note 3 27 8 2 2" xfId="48234"/>
    <cellStyle name="Note 3 27 8 3" xfId="48235"/>
    <cellStyle name="Note 3 27 8 4" xfId="48236"/>
    <cellStyle name="Note 3 27 8 5" xfId="48237"/>
    <cellStyle name="Note 3 27 8 6" xfId="48238"/>
    <cellStyle name="Note 3 27 8 7" xfId="48232"/>
    <cellStyle name="Note 3 27 9" xfId="8354"/>
    <cellStyle name="Note 3 27 9 2" xfId="48240"/>
    <cellStyle name="Note 3 27 9 2 2" xfId="48241"/>
    <cellStyle name="Note 3 27 9 3" xfId="48242"/>
    <cellStyle name="Note 3 27 9 4" xfId="48243"/>
    <cellStyle name="Note 3 27 9 5" xfId="48244"/>
    <cellStyle name="Note 3 27 9 6" xfId="48245"/>
    <cellStyle name="Note 3 27 9 7" xfId="48239"/>
    <cellStyle name="Note 3 28" xfId="571"/>
    <cellStyle name="Note 3 28 10" xfId="9933"/>
    <cellStyle name="Note 3 28 10 2" xfId="48247"/>
    <cellStyle name="Note 3 28 10 2 2" xfId="48248"/>
    <cellStyle name="Note 3 28 10 3" xfId="48249"/>
    <cellStyle name="Note 3 28 10 4" xfId="48250"/>
    <cellStyle name="Note 3 28 10 5" xfId="48251"/>
    <cellStyle name="Note 3 28 10 6" xfId="48252"/>
    <cellStyle name="Note 3 28 10 7" xfId="48246"/>
    <cellStyle name="Note 3 28 11" xfId="11713"/>
    <cellStyle name="Note 3 28 11 2" xfId="48254"/>
    <cellStyle name="Note 3 28 11 2 2" xfId="48255"/>
    <cellStyle name="Note 3 28 11 3" xfId="48256"/>
    <cellStyle name="Note 3 28 11 4" xfId="48257"/>
    <cellStyle name="Note 3 28 11 5" xfId="48258"/>
    <cellStyle name="Note 3 28 11 6" xfId="48259"/>
    <cellStyle name="Note 3 28 11 7" xfId="48253"/>
    <cellStyle name="Note 3 28 12" xfId="13415"/>
    <cellStyle name="Note 3 28 12 2" xfId="48261"/>
    <cellStyle name="Note 3 28 12 2 2" xfId="48262"/>
    <cellStyle name="Note 3 28 12 3" xfId="48263"/>
    <cellStyle name="Note 3 28 12 4" xfId="48264"/>
    <cellStyle name="Note 3 28 12 5" xfId="48265"/>
    <cellStyle name="Note 3 28 12 6" xfId="48260"/>
    <cellStyle name="Note 3 28 13" xfId="15027"/>
    <cellStyle name="Note 3 28 13 2" xfId="48267"/>
    <cellStyle name="Note 3 28 13 3" xfId="48266"/>
    <cellStyle name="Note 3 28 14" xfId="16638"/>
    <cellStyle name="Note 3 28 14 2" xfId="48269"/>
    <cellStyle name="Note 3 28 14 3" xfId="48268"/>
    <cellStyle name="Note 3 28 15" xfId="18242"/>
    <cellStyle name="Note 3 28 15 2" xfId="48270"/>
    <cellStyle name="Note 3 28 16" xfId="19845"/>
    <cellStyle name="Note 3 28 16 2" xfId="48271"/>
    <cellStyle name="Note 3 28 17" xfId="21438"/>
    <cellStyle name="Note 3 28 17 2" xfId="48272"/>
    <cellStyle name="Note 3 28 18" xfId="23015"/>
    <cellStyle name="Note 3 28 18 2" xfId="48273"/>
    <cellStyle name="Note 3 28 19" xfId="24530"/>
    <cellStyle name="Note 3 28 2" xfId="1161"/>
    <cellStyle name="Note 3 28 2 10" xfId="15991"/>
    <cellStyle name="Note 3 28 2 11" xfId="17596"/>
    <cellStyle name="Note 3 28 2 12" xfId="19199"/>
    <cellStyle name="Note 3 28 2 13" xfId="20791"/>
    <cellStyle name="Note 3 28 2 14" xfId="22368"/>
    <cellStyle name="Note 3 28 2 15" xfId="23889"/>
    <cellStyle name="Note 3 28 2 16" xfId="25362"/>
    <cellStyle name="Note 3 28 2 2" xfId="2950"/>
    <cellStyle name="Note 3 28 2 2 2" xfId="48275"/>
    <cellStyle name="Note 3 28 2 2 3" xfId="48274"/>
    <cellStyle name="Note 3 28 2 3" xfId="4613"/>
    <cellStyle name="Note 3 28 2 3 2" xfId="48276"/>
    <cellStyle name="Note 3 28 2 4" xfId="6205"/>
    <cellStyle name="Note 3 28 2 4 2" xfId="48277"/>
    <cellStyle name="Note 3 28 2 5" xfId="7777"/>
    <cellStyle name="Note 3 28 2 5 2" xfId="48278"/>
    <cellStyle name="Note 3 28 2 6" xfId="9292"/>
    <cellStyle name="Note 3 28 2 6 2" xfId="48279"/>
    <cellStyle name="Note 3 28 2 7" xfId="10765"/>
    <cellStyle name="Note 3 28 2 8" xfId="12678"/>
    <cellStyle name="Note 3 28 2 9" xfId="14379"/>
    <cellStyle name="Note 3 28 3" xfId="1569"/>
    <cellStyle name="Note 3 28 3 10" xfId="16363"/>
    <cellStyle name="Note 3 28 3 11" xfId="17968"/>
    <cellStyle name="Note 3 28 3 12" xfId="19571"/>
    <cellStyle name="Note 3 28 3 13" xfId="21163"/>
    <cellStyle name="Note 3 28 3 14" xfId="22740"/>
    <cellStyle name="Note 3 28 3 15" xfId="24261"/>
    <cellStyle name="Note 3 28 3 16" xfId="25734"/>
    <cellStyle name="Note 3 28 3 2" xfId="3322"/>
    <cellStyle name="Note 3 28 3 2 2" xfId="48281"/>
    <cellStyle name="Note 3 28 3 2 3" xfId="48280"/>
    <cellStyle name="Note 3 28 3 3" xfId="4985"/>
    <cellStyle name="Note 3 28 3 3 2" xfId="48282"/>
    <cellStyle name="Note 3 28 3 4" xfId="6577"/>
    <cellStyle name="Note 3 28 3 4 2" xfId="48283"/>
    <cellStyle name="Note 3 28 3 5" xfId="8149"/>
    <cellStyle name="Note 3 28 3 5 2" xfId="48284"/>
    <cellStyle name="Note 3 28 3 6" xfId="9664"/>
    <cellStyle name="Note 3 28 3 6 2" xfId="48285"/>
    <cellStyle name="Note 3 28 3 7" xfId="11137"/>
    <cellStyle name="Note 3 28 3 8" xfId="13050"/>
    <cellStyle name="Note 3 28 3 9" xfId="14751"/>
    <cellStyle name="Note 3 28 4" xfId="2503"/>
    <cellStyle name="Note 3 28 4 10" xfId="17150"/>
    <cellStyle name="Note 3 28 4 11" xfId="18754"/>
    <cellStyle name="Note 3 28 4 12" xfId="20351"/>
    <cellStyle name="Note 3 28 4 13" xfId="21928"/>
    <cellStyle name="Note 3 28 4 14" xfId="23461"/>
    <cellStyle name="Note 3 28 4 15" xfId="24934"/>
    <cellStyle name="Note 3 28 4 2" xfId="4166"/>
    <cellStyle name="Note 3 28 4 2 2" xfId="48287"/>
    <cellStyle name="Note 3 28 4 2 3" xfId="48286"/>
    <cellStyle name="Note 3 28 4 3" xfId="5761"/>
    <cellStyle name="Note 3 28 4 3 2" xfId="48288"/>
    <cellStyle name="Note 3 28 4 4" xfId="7339"/>
    <cellStyle name="Note 3 28 4 4 2" xfId="48289"/>
    <cellStyle name="Note 3 28 4 5" xfId="8864"/>
    <cellStyle name="Note 3 28 4 5 2" xfId="48290"/>
    <cellStyle name="Note 3 28 4 6" xfId="10337"/>
    <cellStyle name="Note 3 28 4 6 2" xfId="48291"/>
    <cellStyle name="Note 3 28 4 7" xfId="12231"/>
    <cellStyle name="Note 3 28 4 8" xfId="13932"/>
    <cellStyle name="Note 3 28 4 9" xfId="15544"/>
    <cellStyle name="Note 3 28 5" xfId="1986"/>
    <cellStyle name="Note 3 28 5 2" xfId="48293"/>
    <cellStyle name="Note 3 28 5 2 2" xfId="48294"/>
    <cellStyle name="Note 3 28 5 3" xfId="48295"/>
    <cellStyle name="Note 3 28 5 4" xfId="48296"/>
    <cellStyle name="Note 3 28 5 5" xfId="48297"/>
    <cellStyle name="Note 3 28 5 6" xfId="48298"/>
    <cellStyle name="Note 3 28 5 7" xfId="48292"/>
    <cellStyle name="Note 3 28 6" xfId="3655"/>
    <cellStyle name="Note 3 28 6 2" xfId="48300"/>
    <cellStyle name="Note 3 28 6 2 2" xfId="48301"/>
    <cellStyle name="Note 3 28 6 3" xfId="48302"/>
    <cellStyle name="Note 3 28 6 4" xfId="48303"/>
    <cellStyle name="Note 3 28 6 5" xfId="48304"/>
    <cellStyle name="Note 3 28 6 6" xfId="48305"/>
    <cellStyle name="Note 3 28 6 7" xfId="48299"/>
    <cellStyle name="Note 3 28 7" xfId="5258"/>
    <cellStyle name="Note 3 28 7 2" xfId="48307"/>
    <cellStyle name="Note 3 28 7 2 2" xfId="48308"/>
    <cellStyle name="Note 3 28 7 3" xfId="48309"/>
    <cellStyle name="Note 3 28 7 4" xfId="48310"/>
    <cellStyle name="Note 3 28 7 5" xfId="48311"/>
    <cellStyle name="Note 3 28 7 6" xfId="48312"/>
    <cellStyle name="Note 3 28 7 7" xfId="48306"/>
    <cellStyle name="Note 3 28 8" xfId="6849"/>
    <cellStyle name="Note 3 28 8 2" xfId="48314"/>
    <cellStyle name="Note 3 28 8 2 2" xfId="48315"/>
    <cellStyle name="Note 3 28 8 3" xfId="48316"/>
    <cellStyle name="Note 3 28 8 4" xfId="48317"/>
    <cellStyle name="Note 3 28 8 5" xfId="48318"/>
    <cellStyle name="Note 3 28 8 6" xfId="48319"/>
    <cellStyle name="Note 3 28 8 7" xfId="48313"/>
    <cellStyle name="Note 3 28 9" xfId="8418"/>
    <cellStyle name="Note 3 28 9 2" xfId="48321"/>
    <cellStyle name="Note 3 28 9 2 2" xfId="48322"/>
    <cellStyle name="Note 3 28 9 3" xfId="48323"/>
    <cellStyle name="Note 3 28 9 4" xfId="48324"/>
    <cellStyle name="Note 3 28 9 5" xfId="48325"/>
    <cellStyle name="Note 3 28 9 6" xfId="48326"/>
    <cellStyle name="Note 3 28 9 7" xfId="48320"/>
    <cellStyle name="Note 3 29" xfId="556"/>
    <cellStyle name="Note 3 29 10" xfId="9918"/>
    <cellStyle name="Note 3 29 10 2" xfId="48328"/>
    <cellStyle name="Note 3 29 10 2 2" xfId="48329"/>
    <cellStyle name="Note 3 29 10 3" xfId="48330"/>
    <cellStyle name="Note 3 29 10 4" xfId="48331"/>
    <cellStyle name="Note 3 29 10 5" xfId="48332"/>
    <cellStyle name="Note 3 29 10 6" xfId="48333"/>
    <cellStyle name="Note 3 29 10 7" xfId="48327"/>
    <cellStyle name="Note 3 29 11" xfId="11698"/>
    <cellStyle name="Note 3 29 11 2" xfId="48335"/>
    <cellStyle name="Note 3 29 11 2 2" xfId="48336"/>
    <cellStyle name="Note 3 29 11 3" xfId="48337"/>
    <cellStyle name="Note 3 29 11 4" xfId="48338"/>
    <cellStyle name="Note 3 29 11 5" xfId="48339"/>
    <cellStyle name="Note 3 29 11 6" xfId="48340"/>
    <cellStyle name="Note 3 29 11 7" xfId="48334"/>
    <cellStyle name="Note 3 29 12" xfId="13400"/>
    <cellStyle name="Note 3 29 12 2" xfId="48342"/>
    <cellStyle name="Note 3 29 12 2 2" xfId="48343"/>
    <cellStyle name="Note 3 29 12 3" xfId="48344"/>
    <cellStyle name="Note 3 29 12 4" xfId="48345"/>
    <cellStyle name="Note 3 29 12 5" xfId="48346"/>
    <cellStyle name="Note 3 29 12 6" xfId="48341"/>
    <cellStyle name="Note 3 29 13" xfId="15012"/>
    <cellStyle name="Note 3 29 13 2" xfId="48348"/>
    <cellStyle name="Note 3 29 13 3" xfId="48347"/>
    <cellStyle name="Note 3 29 14" xfId="16623"/>
    <cellStyle name="Note 3 29 14 2" xfId="48350"/>
    <cellStyle name="Note 3 29 14 3" xfId="48349"/>
    <cellStyle name="Note 3 29 15" xfId="18227"/>
    <cellStyle name="Note 3 29 15 2" xfId="48351"/>
    <cellStyle name="Note 3 29 16" xfId="19830"/>
    <cellStyle name="Note 3 29 16 2" xfId="48352"/>
    <cellStyle name="Note 3 29 17" xfId="21423"/>
    <cellStyle name="Note 3 29 17 2" xfId="48353"/>
    <cellStyle name="Note 3 29 18" xfId="23000"/>
    <cellStyle name="Note 3 29 18 2" xfId="48354"/>
    <cellStyle name="Note 3 29 19" xfId="24515"/>
    <cellStyle name="Note 3 29 2" xfId="1146"/>
    <cellStyle name="Note 3 29 2 10" xfId="15976"/>
    <cellStyle name="Note 3 29 2 11" xfId="17581"/>
    <cellStyle name="Note 3 29 2 12" xfId="19184"/>
    <cellStyle name="Note 3 29 2 13" xfId="20776"/>
    <cellStyle name="Note 3 29 2 14" xfId="22353"/>
    <cellStyle name="Note 3 29 2 15" xfId="23874"/>
    <cellStyle name="Note 3 29 2 16" xfId="25347"/>
    <cellStyle name="Note 3 29 2 2" xfId="2935"/>
    <cellStyle name="Note 3 29 2 2 2" xfId="48356"/>
    <cellStyle name="Note 3 29 2 2 3" xfId="48355"/>
    <cellStyle name="Note 3 29 2 3" xfId="4598"/>
    <cellStyle name="Note 3 29 2 3 2" xfId="48357"/>
    <cellStyle name="Note 3 29 2 4" xfId="6190"/>
    <cellStyle name="Note 3 29 2 4 2" xfId="48358"/>
    <cellStyle name="Note 3 29 2 5" xfId="7762"/>
    <cellStyle name="Note 3 29 2 5 2" xfId="48359"/>
    <cellStyle name="Note 3 29 2 6" xfId="9277"/>
    <cellStyle name="Note 3 29 2 6 2" xfId="48360"/>
    <cellStyle name="Note 3 29 2 7" xfId="10750"/>
    <cellStyle name="Note 3 29 2 8" xfId="12663"/>
    <cellStyle name="Note 3 29 2 9" xfId="14364"/>
    <cellStyle name="Note 3 29 3" xfId="1554"/>
    <cellStyle name="Note 3 29 3 10" xfId="16348"/>
    <cellStyle name="Note 3 29 3 11" xfId="17953"/>
    <cellStyle name="Note 3 29 3 12" xfId="19556"/>
    <cellStyle name="Note 3 29 3 13" xfId="21148"/>
    <cellStyle name="Note 3 29 3 14" xfId="22725"/>
    <cellStyle name="Note 3 29 3 15" xfId="24246"/>
    <cellStyle name="Note 3 29 3 16" xfId="25719"/>
    <cellStyle name="Note 3 29 3 2" xfId="3307"/>
    <cellStyle name="Note 3 29 3 2 2" xfId="48362"/>
    <cellStyle name="Note 3 29 3 2 3" xfId="48361"/>
    <cellStyle name="Note 3 29 3 3" xfId="4970"/>
    <cellStyle name="Note 3 29 3 3 2" xfId="48363"/>
    <cellStyle name="Note 3 29 3 4" xfId="6562"/>
    <cellStyle name="Note 3 29 3 4 2" xfId="48364"/>
    <cellStyle name="Note 3 29 3 5" xfId="8134"/>
    <cellStyle name="Note 3 29 3 5 2" xfId="48365"/>
    <cellStyle name="Note 3 29 3 6" xfId="9649"/>
    <cellStyle name="Note 3 29 3 6 2" xfId="48366"/>
    <cellStyle name="Note 3 29 3 7" xfId="11122"/>
    <cellStyle name="Note 3 29 3 8" xfId="13035"/>
    <cellStyle name="Note 3 29 3 9" xfId="14736"/>
    <cellStyle name="Note 3 29 4" xfId="2488"/>
    <cellStyle name="Note 3 29 4 10" xfId="17135"/>
    <cellStyle name="Note 3 29 4 11" xfId="18739"/>
    <cellStyle name="Note 3 29 4 12" xfId="20336"/>
    <cellStyle name="Note 3 29 4 13" xfId="21913"/>
    <cellStyle name="Note 3 29 4 14" xfId="23446"/>
    <cellStyle name="Note 3 29 4 15" xfId="24919"/>
    <cellStyle name="Note 3 29 4 2" xfId="4151"/>
    <cellStyle name="Note 3 29 4 2 2" xfId="48368"/>
    <cellStyle name="Note 3 29 4 2 3" xfId="48367"/>
    <cellStyle name="Note 3 29 4 3" xfId="5746"/>
    <cellStyle name="Note 3 29 4 3 2" xfId="48369"/>
    <cellStyle name="Note 3 29 4 4" xfId="7324"/>
    <cellStyle name="Note 3 29 4 4 2" xfId="48370"/>
    <cellStyle name="Note 3 29 4 5" xfId="8849"/>
    <cellStyle name="Note 3 29 4 5 2" xfId="48371"/>
    <cellStyle name="Note 3 29 4 6" xfId="10322"/>
    <cellStyle name="Note 3 29 4 6 2" xfId="48372"/>
    <cellStyle name="Note 3 29 4 7" xfId="12216"/>
    <cellStyle name="Note 3 29 4 8" xfId="13917"/>
    <cellStyle name="Note 3 29 4 9" xfId="15529"/>
    <cellStyle name="Note 3 29 5" xfId="1971"/>
    <cellStyle name="Note 3 29 5 2" xfId="48374"/>
    <cellStyle name="Note 3 29 5 2 2" xfId="48375"/>
    <cellStyle name="Note 3 29 5 3" xfId="48376"/>
    <cellStyle name="Note 3 29 5 4" xfId="48377"/>
    <cellStyle name="Note 3 29 5 5" xfId="48378"/>
    <cellStyle name="Note 3 29 5 6" xfId="48379"/>
    <cellStyle name="Note 3 29 5 7" xfId="48373"/>
    <cellStyle name="Note 3 29 6" xfId="3640"/>
    <cellStyle name="Note 3 29 6 2" xfId="48381"/>
    <cellStyle name="Note 3 29 6 2 2" xfId="48382"/>
    <cellStyle name="Note 3 29 6 3" xfId="48383"/>
    <cellStyle name="Note 3 29 6 4" xfId="48384"/>
    <cellStyle name="Note 3 29 6 5" xfId="48385"/>
    <cellStyle name="Note 3 29 6 6" xfId="48386"/>
    <cellStyle name="Note 3 29 6 7" xfId="48380"/>
    <cellStyle name="Note 3 29 7" xfId="5243"/>
    <cellStyle name="Note 3 29 7 2" xfId="48388"/>
    <cellStyle name="Note 3 29 7 2 2" xfId="48389"/>
    <cellStyle name="Note 3 29 7 3" xfId="48390"/>
    <cellStyle name="Note 3 29 7 4" xfId="48391"/>
    <cellStyle name="Note 3 29 7 5" xfId="48392"/>
    <cellStyle name="Note 3 29 7 6" xfId="48393"/>
    <cellStyle name="Note 3 29 7 7" xfId="48387"/>
    <cellStyle name="Note 3 29 8" xfId="6834"/>
    <cellStyle name="Note 3 29 8 2" xfId="48395"/>
    <cellStyle name="Note 3 29 8 2 2" xfId="48396"/>
    <cellStyle name="Note 3 29 8 3" xfId="48397"/>
    <cellStyle name="Note 3 29 8 4" xfId="48398"/>
    <cellStyle name="Note 3 29 8 5" xfId="48399"/>
    <cellStyle name="Note 3 29 8 6" xfId="48400"/>
    <cellStyle name="Note 3 29 8 7" xfId="48394"/>
    <cellStyle name="Note 3 29 9" xfId="8403"/>
    <cellStyle name="Note 3 29 9 2" xfId="48402"/>
    <cellStyle name="Note 3 29 9 2 2" xfId="48403"/>
    <cellStyle name="Note 3 29 9 3" xfId="48404"/>
    <cellStyle name="Note 3 29 9 4" xfId="48405"/>
    <cellStyle name="Note 3 29 9 5" xfId="48406"/>
    <cellStyle name="Note 3 29 9 6" xfId="48407"/>
    <cellStyle name="Note 3 29 9 7" xfId="48401"/>
    <cellStyle name="Note 3 3" xfId="395"/>
    <cellStyle name="Note 3 3 10" xfId="5459"/>
    <cellStyle name="Note 3 3 10 2" xfId="48409"/>
    <cellStyle name="Note 3 3 10 2 2" xfId="48410"/>
    <cellStyle name="Note 3 3 10 3" xfId="48411"/>
    <cellStyle name="Note 3 3 10 4" xfId="48412"/>
    <cellStyle name="Note 3 3 10 5" xfId="48413"/>
    <cellStyle name="Note 3 3 10 6" xfId="48414"/>
    <cellStyle name="Note 3 3 10 7" xfId="48408"/>
    <cellStyle name="Note 3 3 11" xfId="11537"/>
    <cellStyle name="Note 3 3 11 2" xfId="48416"/>
    <cellStyle name="Note 3 3 11 2 2" xfId="48417"/>
    <cellStyle name="Note 3 3 11 3" xfId="48418"/>
    <cellStyle name="Note 3 3 11 4" xfId="48419"/>
    <cellStyle name="Note 3 3 11 5" xfId="48420"/>
    <cellStyle name="Note 3 3 11 6" xfId="48421"/>
    <cellStyle name="Note 3 3 11 7" xfId="48415"/>
    <cellStyle name="Note 3 3 12" xfId="13239"/>
    <cellStyle name="Note 3 3 12 2" xfId="48423"/>
    <cellStyle name="Note 3 3 12 2 2" xfId="48424"/>
    <cellStyle name="Note 3 3 12 3" xfId="48425"/>
    <cellStyle name="Note 3 3 12 4" xfId="48426"/>
    <cellStyle name="Note 3 3 12 5" xfId="48427"/>
    <cellStyle name="Note 3 3 12 6" xfId="48422"/>
    <cellStyle name="Note 3 3 13" xfId="11916"/>
    <cellStyle name="Note 3 3 13 2" xfId="48429"/>
    <cellStyle name="Note 3 3 13 3" xfId="48428"/>
    <cellStyle name="Note 3 3 14" xfId="13570"/>
    <cellStyle name="Note 3 3 14 2" xfId="48431"/>
    <cellStyle name="Note 3 3 14 3" xfId="48430"/>
    <cellStyle name="Note 3 3 15" xfId="14024"/>
    <cellStyle name="Note 3 3 15 2" xfId="48432"/>
    <cellStyle name="Note 3 3 16" xfId="15516"/>
    <cellStyle name="Note 3 3 16 2" xfId="48433"/>
    <cellStyle name="Note 3 3 17" xfId="17155"/>
    <cellStyle name="Note 3 3 17 2" xfId="48434"/>
    <cellStyle name="Note 3 3 18" xfId="20036"/>
    <cellStyle name="Note 3 3 18 2" xfId="48435"/>
    <cellStyle name="Note 3 3 19" xfId="20047"/>
    <cellStyle name="Note 3 3 2" xfId="985"/>
    <cellStyle name="Note 3 3 2 10" xfId="15821"/>
    <cellStyle name="Note 3 3 2 11" xfId="17426"/>
    <cellStyle name="Note 3 3 2 12" xfId="19029"/>
    <cellStyle name="Note 3 3 2 13" xfId="20621"/>
    <cellStyle name="Note 3 3 2 14" xfId="22198"/>
    <cellStyle name="Note 3 3 2 15" xfId="23719"/>
    <cellStyle name="Note 3 3 2 16" xfId="25192"/>
    <cellStyle name="Note 3 3 2 17" xfId="26120"/>
    <cellStyle name="Note 3 3 2 2" xfId="2780"/>
    <cellStyle name="Note 3 3 2 2 2" xfId="48437"/>
    <cellStyle name="Note 3 3 2 2 3" xfId="48436"/>
    <cellStyle name="Note 3 3 2 3" xfId="4443"/>
    <cellStyle name="Note 3 3 2 3 2" xfId="48438"/>
    <cellStyle name="Note 3 3 2 4" xfId="6035"/>
    <cellStyle name="Note 3 3 2 4 2" xfId="48439"/>
    <cellStyle name="Note 3 3 2 5" xfId="7607"/>
    <cellStyle name="Note 3 3 2 5 2" xfId="48440"/>
    <cellStyle name="Note 3 3 2 6" xfId="9122"/>
    <cellStyle name="Note 3 3 2 6 2" xfId="48441"/>
    <cellStyle name="Note 3 3 2 7" xfId="10595"/>
    <cellStyle name="Note 3 3 2 8" xfId="12508"/>
    <cellStyle name="Note 3 3 2 9" xfId="14209"/>
    <cellStyle name="Note 3 3 20" xfId="25908"/>
    <cellStyle name="Note 3 3 3" xfId="1393"/>
    <cellStyle name="Note 3 3 3 10" xfId="16193"/>
    <cellStyle name="Note 3 3 3 11" xfId="17798"/>
    <cellStyle name="Note 3 3 3 12" xfId="19401"/>
    <cellStyle name="Note 3 3 3 13" xfId="20993"/>
    <cellStyle name="Note 3 3 3 14" xfId="22570"/>
    <cellStyle name="Note 3 3 3 15" xfId="24091"/>
    <cellStyle name="Note 3 3 3 16" xfId="25564"/>
    <cellStyle name="Note 3 3 3 2" xfId="3152"/>
    <cellStyle name="Note 3 3 3 2 2" xfId="48443"/>
    <cellStyle name="Note 3 3 3 2 3" xfId="48442"/>
    <cellStyle name="Note 3 3 3 3" xfId="4815"/>
    <cellStyle name="Note 3 3 3 3 2" xfId="48444"/>
    <cellStyle name="Note 3 3 3 4" xfId="6407"/>
    <cellStyle name="Note 3 3 3 4 2" xfId="48445"/>
    <cellStyle name="Note 3 3 3 5" xfId="7979"/>
    <cellStyle name="Note 3 3 3 5 2" xfId="48446"/>
    <cellStyle name="Note 3 3 3 6" xfId="9494"/>
    <cellStyle name="Note 3 3 3 6 2" xfId="48447"/>
    <cellStyle name="Note 3 3 3 7" xfId="10967"/>
    <cellStyle name="Note 3 3 3 8" xfId="12880"/>
    <cellStyle name="Note 3 3 3 9" xfId="14581"/>
    <cellStyle name="Note 3 3 4" xfId="2327"/>
    <cellStyle name="Note 3 3 4 10" xfId="16974"/>
    <cellStyle name="Note 3 3 4 11" xfId="18578"/>
    <cellStyle name="Note 3 3 4 12" xfId="20176"/>
    <cellStyle name="Note 3 3 4 13" xfId="21754"/>
    <cellStyle name="Note 3 3 4 14" xfId="23290"/>
    <cellStyle name="Note 3 3 4 15" xfId="24764"/>
    <cellStyle name="Note 3 3 4 2" xfId="3991"/>
    <cellStyle name="Note 3 3 4 2 2" xfId="48449"/>
    <cellStyle name="Note 3 3 4 2 3" xfId="48448"/>
    <cellStyle name="Note 3 3 4 3" xfId="5586"/>
    <cellStyle name="Note 3 3 4 3 2" xfId="48450"/>
    <cellStyle name="Note 3 3 4 4" xfId="7165"/>
    <cellStyle name="Note 3 3 4 4 2" xfId="48451"/>
    <cellStyle name="Note 3 3 4 5" xfId="8693"/>
    <cellStyle name="Note 3 3 4 5 2" xfId="48452"/>
    <cellStyle name="Note 3 3 4 6" xfId="10167"/>
    <cellStyle name="Note 3 3 4 6 2" xfId="48453"/>
    <cellStyle name="Note 3 3 4 7" xfId="12055"/>
    <cellStyle name="Note 3 3 4 8" xfId="13756"/>
    <cellStyle name="Note 3 3 4 9" xfId="15369"/>
    <cellStyle name="Note 3 3 5" xfId="1810"/>
    <cellStyle name="Note 3 3 5 2" xfId="48455"/>
    <cellStyle name="Note 3 3 5 2 2" xfId="48456"/>
    <cellStyle name="Note 3 3 5 3" xfId="48457"/>
    <cellStyle name="Note 3 3 5 4" xfId="48458"/>
    <cellStyle name="Note 3 3 5 5" xfId="48459"/>
    <cellStyle name="Note 3 3 5 6" xfId="48460"/>
    <cellStyle name="Note 3 3 5 7" xfId="48454"/>
    <cellStyle name="Note 3 3 6" xfId="3480"/>
    <cellStyle name="Note 3 3 6 2" xfId="48462"/>
    <cellStyle name="Note 3 3 6 2 2" xfId="48463"/>
    <cellStyle name="Note 3 3 6 3" xfId="48464"/>
    <cellStyle name="Note 3 3 6 4" xfId="48465"/>
    <cellStyle name="Note 3 3 6 5" xfId="48466"/>
    <cellStyle name="Note 3 3 6 6" xfId="48467"/>
    <cellStyle name="Note 3 3 6 7" xfId="48461"/>
    <cellStyle name="Note 3 3 7" xfId="799"/>
    <cellStyle name="Note 3 3 7 2" xfId="48469"/>
    <cellStyle name="Note 3 3 7 2 2" xfId="48470"/>
    <cellStyle name="Note 3 3 7 3" xfId="48471"/>
    <cellStyle name="Note 3 3 7 4" xfId="48472"/>
    <cellStyle name="Note 3 3 7 5" xfId="48473"/>
    <cellStyle name="Note 3 3 7 6" xfId="48474"/>
    <cellStyle name="Note 3 3 7 7" xfId="48468"/>
    <cellStyle name="Note 3 3 8" xfId="1950"/>
    <cellStyle name="Note 3 3 8 2" xfId="48476"/>
    <cellStyle name="Note 3 3 8 2 2" xfId="48477"/>
    <cellStyle name="Note 3 3 8 3" xfId="48478"/>
    <cellStyle name="Note 3 3 8 4" xfId="48479"/>
    <cellStyle name="Note 3 3 8 5" xfId="48480"/>
    <cellStyle name="Note 3 3 8 6" xfId="48481"/>
    <cellStyle name="Note 3 3 8 7" xfId="48475"/>
    <cellStyle name="Note 3 3 9" xfId="3861"/>
    <cellStyle name="Note 3 3 9 2" xfId="48483"/>
    <cellStyle name="Note 3 3 9 2 2" xfId="48484"/>
    <cellStyle name="Note 3 3 9 3" xfId="48485"/>
    <cellStyle name="Note 3 3 9 4" xfId="48486"/>
    <cellStyle name="Note 3 3 9 5" xfId="48487"/>
    <cellStyle name="Note 3 3 9 6" xfId="48488"/>
    <cellStyle name="Note 3 3 9 7" xfId="48482"/>
    <cellStyle name="Note 3 30" xfId="483"/>
    <cellStyle name="Note 3 30 10" xfId="9851"/>
    <cellStyle name="Note 3 30 10 2" xfId="48490"/>
    <cellStyle name="Note 3 30 10 2 2" xfId="48491"/>
    <cellStyle name="Note 3 30 10 3" xfId="48492"/>
    <cellStyle name="Note 3 30 10 4" xfId="48493"/>
    <cellStyle name="Note 3 30 10 5" xfId="48494"/>
    <cellStyle name="Note 3 30 10 6" xfId="48495"/>
    <cellStyle name="Note 3 30 10 7" xfId="48489"/>
    <cellStyle name="Note 3 30 11" xfId="11625"/>
    <cellStyle name="Note 3 30 11 2" xfId="48497"/>
    <cellStyle name="Note 3 30 11 2 2" xfId="48498"/>
    <cellStyle name="Note 3 30 11 3" xfId="48499"/>
    <cellStyle name="Note 3 30 11 4" xfId="48500"/>
    <cellStyle name="Note 3 30 11 5" xfId="48501"/>
    <cellStyle name="Note 3 30 11 6" xfId="48502"/>
    <cellStyle name="Note 3 30 11 7" xfId="48496"/>
    <cellStyle name="Note 3 30 12" xfId="13327"/>
    <cellStyle name="Note 3 30 12 2" xfId="48504"/>
    <cellStyle name="Note 3 30 12 2 2" xfId="48505"/>
    <cellStyle name="Note 3 30 12 3" xfId="48506"/>
    <cellStyle name="Note 3 30 12 4" xfId="48507"/>
    <cellStyle name="Note 3 30 12 5" xfId="48508"/>
    <cellStyle name="Note 3 30 12 6" xfId="48503"/>
    <cellStyle name="Note 3 30 13" xfId="14939"/>
    <cellStyle name="Note 3 30 13 2" xfId="48510"/>
    <cellStyle name="Note 3 30 13 3" xfId="48509"/>
    <cellStyle name="Note 3 30 14" xfId="16550"/>
    <cellStyle name="Note 3 30 14 2" xfId="48512"/>
    <cellStyle name="Note 3 30 14 3" xfId="48511"/>
    <cellStyle name="Note 3 30 15" xfId="18155"/>
    <cellStyle name="Note 3 30 15 2" xfId="48513"/>
    <cellStyle name="Note 3 30 16" xfId="19759"/>
    <cellStyle name="Note 3 30 16 2" xfId="48514"/>
    <cellStyle name="Note 3 30 17" xfId="21351"/>
    <cellStyle name="Note 3 30 17 2" xfId="48515"/>
    <cellStyle name="Note 3 30 18" xfId="22933"/>
    <cellStyle name="Note 3 30 18 2" xfId="48516"/>
    <cellStyle name="Note 3 30 19" xfId="24448"/>
    <cellStyle name="Note 3 30 2" xfId="1073"/>
    <cellStyle name="Note 3 30 2 10" xfId="15909"/>
    <cellStyle name="Note 3 30 2 11" xfId="17514"/>
    <cellStyle name="Note 3 30 2 12" xfId="19117"/>
    <cellStyle name="Note 3 30 2 13" xfId="20709"/>
    <cellStyle name="Note 3 30 2 14" xfId="22286"/>
    <cellStyle name="Note 3 30 2 15" xfId="23807"/>
    <cellStyle name="Note 3 30 2 16" xfId="25280"/>
    <cellStyle name="Note 3 30 2 2" xfId="2868"/>
    <cellStyle name="Note 3 30 2 2 2" xfId="48518"/>
    <cellStyle name="Note 3 30 2 2 3" xfId="48517"/>
    <cellStyle name="Note 3 30 2 3" xfId="4531"/>
    <cellStyle name="Note 3 30 2 3 2" xfId="48519"/>
    <cellStyle name="Note 3 30 2 4" xfId="6123"/>
    <cellStyle name="Note 3 30 2 4 2" xfId="48520"/>
    <cellStyle name="Note 3 30 2 5" xfId="7695"/>
    <cellStyle name="Note 3 30 2 5 2" xfId="48521"/>
    <cellStyle name="Note 3 30 2 6" xfId="9210"/>
    <cellStyle name="Note 3 30 2 6 2" xfId="48522"/>
    <cellStyle name="Note 3 30 2 7" xfId="10683"/>
    <cellStyle name="Note 3 30 2 8" xfId="12596"/>
    <cellStyle name="Note 3 30 2 9" xfId="14297"/>
    <cellStyle name="Note 3 30 3" xfId="1481"/>
    <cellStyle name="Note 3 30 3 10" xfId="16281"/>
    <cellStyle name="Note 3 30 3 11" xfId="17886"/>
    <cellStyle name="Note 3 30 3 12" xfId="19489"/>
    <cellStyle name="Note 3 30 3 13" xfId="21081"/>
    <cellStyle name="Note 3 30 3 14" xfId="22658"/>
    <cellStyle name="Note 3 30 3 15" xfId="24179"/>
    <cellStyle name="Note 3 30 3 16" xfId="25652"/>
    <cellStyle name="Note 3 30 3 2" xfId="3240"/>
    <cellStyle name="Note 3 30 3 2 2" xfId="48524"/>
    <cellStyle name="Note 3 30 3 2 3" xfId="48523"/>
    <cellStyle name="Note 3 30 3 3" xfId="4903"/>
    <cellStyle name="Note 3 30 3 3 2" xfId="48525"/>
    <cellStyle name="Note 3 30 3 4" xfId="6495"/>
    <cellStyle name="Note 3 30 3 4 2" xfId="48526"/>
    <cellStyle name="Note 3 30 3 5" xfId="8067"/>
    <cellStyle name="Note 3 30 3 5 2" xfId="48527"/>
    <cellStyle name="Note 3 30 3 6" xfId="9582"/>
    <cellStyle name="Note 3 30 3 6 2" xfId="48528"/>
    <cellStyle name="Note 3 30 3 7" xfId="11055"/>
    <cellStyle name="Note 3 30 3 8" xfId="12968"/>
    <cellStyle name="Note 3 30 3 9" xfId="14669"/>
    <cellStyle name="Note 3 30 4" xfId="2415"/>
    <cellStyle name="Note 3 30 4 10" xfId="17062"/>
    <cellStyle name="Note 3 30 4 11" xfId="18666"/>
    <cellStyle name="Note 3 30 4 12" xfId="20264"/>
    <cellStyle name="Note 3 30 4 13" xfId="21842"/>
    <cellStyle name="Note 3 30 4 14" xfId="23378"/>
    <cellStyle name="Note 3 30 4 15" xfId="24852"/>
    <cellStyle name="Note 3 30 4 2" xfId="4079"/>
    <cellStyle name="Note 3 30 4 2 2" xfId="48530"/>
    <cellStyle name="Note 3 30 4 2 3" xfId="48529"/>
    <cellStyle name="Note 3 30 4 3" xfId="5674"/>
    <cellStyle name="Note 3 30 4 3 2" xfId="48531"/>
    <cellStyle name="Note 3 30 4 4" xfId="7253"/>
    <cellStyle name="Note 3 30 4 4 2" xfId="48532"/>
    <cellStyle name="Note 3 30 4 5" xfId="8781"/>
    <cellStyle name="Note 3 30 4 5 2" xfId="48533"/>
    <cellStyle name="Note 3 30 4 6" xfId="10255"/>
    <cellStyle name="Note 3 30 4 6 2" xfId="48534"/>
    <cellStyle name="Note 3 30 4 7" xfId="12143"/>
    <cellStyle name="Note 3 30 4 8" xfId="13844"/>
    <cellStyle name="Note 3 30 4 9" xfId="15457"/>
    <cellStyle name="Note 3 30 5" xfId="1898"/>
    <cellStyle name="Note 3 30 5 2" xfId="48536"/>
    <cellStyle name="Note 3 30 5 2 2" xfId="48537"/>
    <cellStyle name="Note 3 30 5 3" xfId="48538"/>
    <cellStyle name="Note 3 30 5 4" xfId="48539"/>
    <cellStyle name="Note 3 30 5 5" xfId="48540"/>
    <cellStyle name="Note 3 30 5 6" xfId="48541"/>
    <cellStyle name="Note 3 30 5 7" xfId="48535"/>
    <cellStyle name="Note 3 30 6" xfId="3568"/>
    <cellStyle name="Note 3 30 6 2" xfId="48543"/>
    <cellStyle name="Note 3 30 6 2 2" xfId="48544"/>
    <cellStyle name="Note 3 30 6 3" xfId="48545"/>
    <cellStyle name="Note 3 30 6 4" xfId="48546"/>
    <cellStyle name="Note 3 30 6 5" xfId="48547"/>
    <cellStyle name="Note 3 30 6 6" xfId="48548"/>
    <cellStyle name="Note 3 30 6 7" xfId="48542"/>
    <cellStyle name="Note 3 30 7" xfId="5172"/>
    <cellStyle name="Note 3 30 7 2" xfId="48550"/>
    <cellStyle name="Note 3 30 7 2 2" xfId="48551"/>
    <cellStyle name="Note 3 30 7 3" xfId="48552"/>
    <cellStyle name="Note 3 30 7 4" xfId="48553"/>
    <cellStyle name="Note 3 30 7 5" xfId="48554"/>
    <cellStyle name="Note 3 30 7 6" xfId="48555"/>
    <cellStyle name="Note 3 30 7 7" xfId="48549"/>
    <cellStyle name="Note 3 30 8" xfId="6764"/>
    <cellStyle name="Note 3 30 8 2" xfId="48557"/>
    <cellStyle name="Note 3 30 8 2 2" xfId="48558"/>
    <cellStyle name="Note 3 30 8 3" xfId="48559"/>
    <cellStyle name="Note 3 30 8 4" xfId="48560"/>
    <cellStyle name="Note 3 30 8 5" xfId="48561"/>
    <cellStyle name="Note 3 30 8 6" xfId="48562"/>
    <cellStyle name="Note 3 30 8 7" xfId="48556"/>
    <cellStyle name="Note 3 30 9" xfId="8336"/>
    <cellStyle name="Note 3 30 9 2" xfId="48564"/>
    <cellStyle name="Note 3 30 9 2 2" xfId="48565"/>
    <cellStyle name="Note 3 30 9 3" xfId="48566"/>
    <cellStyle name="Note 3 30 9 4" xfId="48567"/>
    <cellStyle name="Note 3 30 9 5" xfId="48568"/>
    <cellStyle name="Note 3 30 9 6" xfId="48569"/>
    <cellStyle name="Note 3 30 9 7" xfId="48563"/>
    <cellStyle name="Note 3 31" xfId="564"/>
    <cellStyle name="Note 3 31 10" xfId="9926"/>
    <cellStyle name="Note 3 31 10 2" xfId="48571"/>
    <cellStyle name="Note 3 31 10 2 2" xfId="48572"/>
    <cellStyle name="Note 3 31 10 3" xfId="48573"/>
    <cellStyle name="Note 3 31 10 4" xfId="48574"/>
    <cellStyle name="Note 3 31 10 5" xfId="48575"/>
    <cellStyle name="Note 3 31 10 6" xfId="48576"/>
    <cellStyle name="Note 3 31 10 7" xfId="48570"/>
    <cellStyle name="Note 3 31 11" xfId="11706"/>
    <cellStyle name="Note 3 31 11 2" xfId="48578"/>
    <cellStyle name="Note 3 31 11 2 2" xfId="48579"/>
    <cellStyle name="Note 3 31 11 3" xfId="48580"/>
    <cellStyle name="Note 3 31 11 4" xfId="48581"/>
    <cellStyle name="Note 3 31 11 5" xfId="48582"/>
    <cellStyle name="Note 3 31 11 6" xfId="48583"/>
    <cellStyle name="Note 3 31 11 7" xfId="48577"/>
    <cellStyle name="Note 3 31 12" xfId="13408"/>
    <cellStyle name="Note 3 31 12 2" xfId="48585"/>
    <cellStyle name="Note 3 31 12 2 2" xfId="48586"/>
    <cellStyle name="Note 3 31 12 3" xfId="48587"/>
    <cellStyle name="Note 3 31 12 4" xfId="48588"/>
    <cellStyle name="Note 3 31 12 5" xfId="48589"/>
    <cellStyle name="Note 3 31 12 6" xfId="48584"/>
    <cellStyle name="Note 3 31 13" xfId="15020"/>
    <cellStyle name="Note 3 31 13 2" xfId="48591"/>
    <cellStyle name="Note 3 31 13 3" xfId="48590"/>
    <cellStyle name="Note 3 31 14" xfId="16631"/>
    <cellStyle name="Note 3 31 14 2" xfId="48593"/>
    <cellStyle name="Note 3 31 14 3" xfId="48592"/>
    <cellStyle name="Note 3 31 15" xfId="18235"/>
    <cellStyle name="Note 3 31 15 2" xfId="48594"/>
    <cellStyle name="Note 3 31 16" xfId="19838"/>
    <cellStyle name="Note 3 31 16 2" xfId="48595"/>
    <cellStyle name="Note 3 31 17" xfId="21431"/>
    <cellStyle name="Note 3 31 17 2" xfId="48596"/>
    <cellStyle name="Note 3 31 18" xfId="23008"/>
    <cellStyle name="Note 3 31 18 2" xfId="48597"/>
    <cellStyle name="Note 3 31 19" xfId="24523"/>
    <cellStyle name="Note 3 31 2" xfId="1154"/>
    <cellStyle name="Note 3 31 2 10" xfId="15984"/>
    <cellStyle name="Note 3 31 2 11" xfId="17589"/>
    <cellStyle name="Note 3 31 2 12" xfId="19192"/>
    <cellStyle name="Note 3 31 2 13" xfId="20784"/>
    <cellStyle name="Note 3 31 2 14" xfId="22361"/>
    <cellStyle name="Note 3 31 2 15" xfId="23882"/>
    <cellStyle name="Note 3 31 2 16" xfId="25355"/>
    <cellStyle name="Note 3 31 2 2" xfId="2943"/>
    <cellStyle name="Note 3 31 2 2 2" xfId="48599"/>
    <cellStyle name="Note 3 31 2 2 3" xfId="48598"/>
    <cellStyle name="Note 3 31 2 3" xfId="4606"/>
    <cellStyle name="Note 3 31 2 3 2" xfId="48600"/>
    <cellStyle name="Note 3 31 2 4" xfId="6198"/>
    <cellStyle name="Note 3 31 2 4 2" xfId="48601"/>
    <cellStyle name="Note 3 31 2 5" xfId="7770"/>
    <cellStyle name="Note 3 31 2 5 2" xfId="48602"/>
    <cellStyle name="Note 3 31 2 6" xfId="9285"/>
    <cellStyle name="Note 3 31 2 6 2" xfId="48603"/>
    <cellStyle name="Note 3 31 2 7" xfId="10758"/>
    <cellStyle name="Note 3 31 2 8" xfId="12671"/>
    <cellStyle name="Note 3 31 2 9" xfId="14372"/>
    <cellStyle name="Note 3 31 3" xfId="1562"/>
    <cellStyle name="Note 3 31 3 10" xfId="16356"/>
    <cellStyle name="Note 3 31 3 11" xfId="17961"/>
    <cellStyle name="Note 3 31 3 12" xfId="19564"/>
    <cellStyle name="Note 3 31 3 13" xfId="21156"/>
    <cellStyle name="Note 3 31 3 14" xfId="22733"/>
    <cellStyle name="Note 3 31 3 15" xfId="24254"/>
    <cellStyle name="Note 3 31 3 16" xfId="25727"/>
    <cellStyle name="Note 3 31 3 2" xfId="3315"/>
    <cellStyle name="Note 3 31 3 2 2" xfId="48605"/>
    <cellStyle name="Note 3 31 3 2 3" xfId="48604"/>
    <cellStyle name="Note 3 31 3 3" xfId="4978"/>
    <cellStyle name="Note 3 31 3 3 2" xfId="48606"/>
    <cellStyle name="Note 3 31 3 4" xfId="6570"/>
    <cellStyle name="Note 3 31 3 4 2" xfId="48607"/>
    <cellStyle name="Note 3 31 3 5" xfId="8142"/>
    <cellStyle name="Note 3 31 3 5 2" xfId="48608"/>
    <cellStyle name="Note 3 31 3 6" xfId="9657"/>
    <cellStyle name="Note 3 31 3 6 2" xfId="48609"/>
    <cellStyle name="Note 3 31 3 7" xfId="11130"/>
    <cellStyle name="Note 3 31 3 8" xfId="13043"/>
    <cellStyle name="Note 3 31 3 9" xfId="14744"/>
    <cellStyle name="Note 3 31 4" xfId="2496"/>
    <cellStyle name="Note 3 31 4 10" xfId="17143"/>
    <cellStyle name="Note 3 31 4 11" xfId="18747"/>
    <cellStyle name="Note 3 31 4 12" xfId="20344"/>
    <cellStyle name="Note 3 31 4 13" xfId="21921"/>
    <cellStyle name="Note 3 31 4 14" xfId="23454"/>
    <cellStyle name="Note 3 31 4 15" xfId="24927"/>
    <cellStyle name="Note 3 31 4 2" xfId="4159"/>
    <cellStyle name="Note 3 31 4 2 2" xfId="48611"/>
    <cellStyle name="Note 3 31 4 2 3" xfId="48610"/>
    <cellStyle name="Note 3 31 4 3" xfId="5754"/>
    <cellStyle name="Note 3 31 4 3 2" xfId="48612"/>
    <cellStyle name="Note 3 31 4 4" xfId="7332"/>
    <cellStyle name="Note 3 31 4 4 2" xfId="48613"/>
    <cellStyle name="Note 3 31 4 5" xfId="8857"/>
    <cellStyle name="Note 3 31 4 5 2" xfId="48614"/>
    <cellStyle name="Note 3 31 4 6" xfId="10330"/>
    <cellStyle name="Note 3 31 4 6 2" xfId="48615"/>
    <cellStyle name="Note 3 31 4 7" xfId="12224"/>
    <cellStyle name="Note 3 31 4 8" xfId="13925"/>
    <cellStyle name="Note 3 31 4 9" xfId="15537"/>
    <cellStyle name="Note 3 31 5" xfId="1979"/>
    <cellStyle name="Note 3 31 5 2" xfId="48617"/>
    <cellStyle name="Note 3 31 5 2 2" xfId="48618"/>
    <cellStyle name="Note 3 31 5 3" xfId="48619"/>
    <cellStyle name="Note 3 31 5 4" xfId="48620"/>
    <cellStyle name="Note 3 31 5 5" xfId="48621"/>
    <cellStyle name="Note 3 31 5 6" xfId="48622"/>
    <cellStyle name="Note 3 31 5 7" xfId="48616"/>
    <cellStyle name="Note 3 31 6" xfId="3648"/>
    <cellStyle name="Note 3 31 6 2" xfId="48624"/>
    <cellStyle name="Note 3 31 6 2 2" xfId="48625"/>
    <cellStyle name="Note 3 31 6 3" xfId="48626"/>
    <cellStyle name="Note 3 31 6 4" xfId="48627"/>
    <cellStyle name="Note 3 31 6 5" xfId="48628"/>
    <cellStyle name="Note 3 31 6 6" xfId="48629"/>
    <cellStyle name="Note 3 31 6 7" xfId="48623"/>
    <cellStyle name="Note 3 31 7" xfId="5251"/>
    <cellStyle name="Note 3 31 7 2" xfId="48631"/>
    <cellStyle name="Note 3 31 7 2 2" xfId="48632"/>
    <cellStyle name="Note 3 31 7 3" xfId="48633"/>
    <cellStyle name="Note 3 31 7 4" xfId="48634"/>
    <cellStyle name="Note 3 31 7 5" xfId="48635"/>
    <cellStyle name="Note 3 31 7 6" xfId="48636"/>
    <cellStyle name="Note 3 31 7 7" xfId="48630"/>
    <cellStyle name="Note 3 31 8" xfId="6842"/>
    <cellStyle name="Note 3 31 8 2" xfId="48638"/>
    <cellStyle name="Note 3 31 8 2 2" xfId="48639"/>
    <cellStyle name="Note 3 31 8 3" xfId="48640"/>
    <cellStyle name="Note 3 31 8 4" xfId="48641"/>
    <cellStyle name="Note 3 31 8 5" xfId="48642"/>
    <cellStyle name="Note 3 31 8 6" xfId="48643"/>
    <cellStyle name="Note 3 31 8 7" xfId="48637"/>
    <cellStyle name="Note 3 31 9" xfId="8411"/>
    <cellStyle name="Note 3 31 9 2" xfId="48645"/>
    <cellStyle name="Note 3 31 9 2 2" xfId="48646"/>
    <cellStyle name="Note 3 31 9 3" xfId="48647"/>
    <cellStyle name="Note 3 31 9 4" xfId="48648"/>
    <cellStyle name="Note 3 31 9 5" xfId="48649"/>
    <cellStyle name="Note 3 31 9 6" xfId="48650"/>
    <cellStyle name="Note 3 31 9 7" xfId="48644"/>
    <cellStyle name="Note 3 32" xfId="548"/>
    <cellStyle name="Note 3 32 10" xfId="9910"/>
    <cellStyle name="Note 3 32 10 2" xfId="48652"/>
    <cellStyle name="Note 3 32 10 2 2" xfId="48653"/>
    <cellStyle name="Note 3 32 10 3" xfId="48654"/>
    <cellStyle name="Note 3 32 10 4" xfId="48655"/>
    <cellStyle name="Note 3 32 10 5" xfId="48656"/>
    <cellStyle name="Note 3 32 10 6" xfId="48657"/>
    <cellStyle name="Note 3 32 10 7" xfId="48651"/>
    <cellStyle name="Note 3 32 11" xfId="11690"/>
    <cellStyle name="Note 3 32 11 2" xfId="48659"/>
    <cellStyle name="Note 3 32 11 2 2" xfId="48660"/>
    <cellStyle name="Note 3 32 11 3" xfId="48661"/>
    <cellStyle name="Note 3 32 11 4" xfId="48662"/>
    <cellStyle name="Note 3 32 11 5" xfId="48663"/>
    <cellStyle name="Note 3 32 11 6" xfId="48664"/>
    <cellStyle name="Note 3 32 11 7" xfId="48658"/>
    <cellStyle name="Note 3 32 12" xfId="13392"/>
    <cellStyle name="Note 3 32 12 2" xfId="48666"/>
    <cellStyle name="Note 3 32 12 2 2" xfId="48667"/>
    <cellStyle name="Note 3 32 12 3" xfId="48668"/>
    <cellStyle name="Note 3 32 12 4" xfId="48669"/>
    <cellStyle name="Note 3 32 12 5" xfId="48670"/>
    <cellStyle name="Note 3 32 12 6" xfId="48665"/>
    <cellStyle name="Note 3 32 13" xfId="15004"/>
    <cellStyle name="Note 3 32 13 2" xfId="48672"/>
    <cellStyle name="Note 3 32 13 3" xfId="48671"/>
    <cellStyle name="Note 3 32 14" xfId="16615"/>
    <cellStyle name="Note 3 32 14 2" xfId="48674"/>
    <cellStyle name="Note 3 32 14 3" xfId="48673"/>
    <cellStyle name="Note 3 32 15" xfId="18219"/>
    <cellStyle name="Note 3 32 15 2" xfId="48675"/>
    <cellStyle name="Note 3 32 16" xfId="19822"/>
    <cellStyle name="Note 3 32 16 2" xfId="48676"/>
    <cellStyle name="Note 3 32 17" xfId="21415"/>
    <cellStyle name="Note 3 32 17 2" xfId="48677"/>
    <cellStyle name="Note 3 32 18" xfId="22992"/>
    <cellStyle name="Note 3 32 18 2" xfId="48678"/>
    <cellStyle name="Note 3 32 19" xfId="24507"/>
    <cellStyle name="Note 3 32 2" xfId="1138"/>
    <cellStyle name="Note 3 32 2 10" xfId="15968"/>
    <cellStyle name="Note 3 32 2 11" xfId="17573"/>
    <cellStyle name="Note 3 32 2 12" xfId="19176"/>
    <cellStyle name="Note 3 32 2 13" xfId="20768"/>
    <cellStyle name="Note 3 32 2 14" xfId="22345"/>
    <cellStyle name="Note 3 32 2 15" xfId="23866"/>
    <cellStyle name="Note 3 32 2 16" xfId="25339"/>
    <cellStyle name="Note 3 32 2 2" xfId="2927"/>
    <cellStyle name="Note 3 32 2 2 2" xfId="48680"/>
    <cellStyle name="Note 3 32 2 2 3" xfId="48679"/>
    <cellStyle name="Note 3 32 2 3" xfId="4590"/>
    <cellStyle name="Note 3 32 2 3 2" xfId="48681"/>
    <cellStyle name="Note 3 32 2 4" xfId="6182"/>
    <cellStyle name="Note 3 32 2 4 2" xfId="48682"/>
    <cellStyle name="Note 3 32 2 5" xfId="7754"/>
    <cellStyle name="Note 3 32 2 5 2" xfId="48683"/>
    <cellStyle name="Note 3 32 2 6" xfId="9269"/>
    <cellStyle name="Note 3 32 2 6 2" xfId="48684"/>
    <cellStyle name="Note 3 32 2 7" xfId="10742"/>
    <cellStyle name="Note 3 32 2 8" xfId="12655"/>
    <cellStyle name="Note 3 32 2 9" xfId="14356"/>
    <cellStyle name="Note 3 32 3" xfId="1546"/>
    <cellStyle name="Note 3 32 3 10" xfId="16340"/>
    <cellStyle name="Note 3 32 3 11" xfId="17945"/>
    <cellStyle name="Note 3 32 3 12" xfId="19548"/>
    <cellStyle name="Note 3 32 3 13" xfId="21140"/>
    <cellStyle name="Note 3 32 3 14" xfId="22717"/>
    <cellStyle name="Note 3 32 3 15" xfId="24238"/>
    <cellStyle name="Note 3 32 3 16" xfId="25711"/>
    <cellStyle name="Note 3 32 3 2" xfId="3299"/>
    <cellStyle name="Note 3 32 3 2 2" xfId="48686"/>
    <cellStyle name="Note 3 32 3 2 3" xfId="48685"/>
    <cellStyle name="Note 3 32 3 3" xfId="4962"/>
    <cellStyle name="Note 3 32 3 3 2" xfId="48687"/>
    <cellStyle name="Note 3 32 3 4" xfId="6554"/>
    <cellStyle name="Note 3 32 3 4 2" xfId="48688"/>
    <cellStyle name="Note 3 32 3 5" xfId="8126"/>
    <cellStyle name="Note 3 32 3 5 2" xfId="48689"/>
    <cellStyle name="Note 3 32 3 6" xfId="9641"/>
    <cellStyle name="Note 3 32 3 6 2" xfId="48690"/>
    <cellStyle name="Note 3 32 3 7" xfId="11114"/>
    <cellStyle name="Note 3 32 3 8" xfId="13027"/>
    <cellStyle name="Note 3 32 3 9" xfId="14728"/>
    <cellStyle name="Note 3 32 4" xfId="2480"/>
    <cellStyle name="Note 3 32 4 10" xfId="17127"/>
    <cellStyle name="Note 3 32 4 11" xfId="18731"/>
    <cellStyle name="Note 3 32 4 12" xfId="20328"/>
    <cellStyle name="Note 3 32 4 13" xfId="21905"/>
    <cellStyle name="Note 3 32 4 14" xfId="23438"/>
    <cellStyle name="Note 3 32 4 15" xfId="24911"/>
    <cellStyle name="Note 3 32 4 2" xfId="4143"/>
    <cellStyle name="Note 3 32 4 2 2" xfId="48692"/>
    <cellStyle name="Note 3 32 4 2 3" xfId="48691"/>
    <cellStyle name="Note 3 32 4 3" xfId="5738"/>
    <cellStyle name="Note 3 32 4 3 2" xfId="48693"/>
    <cellStyle name="Note 3 32 4 4" xfId="7316"/>
    <cellStyle name="Note 3 32 4 4 2" xfId="48694"/>
    <cellStyle name="Note 3 32 4 5" xfId="8841"/>
    <cellStyle name="Note 3 32 4 5 2" xfId="48695"/>
    <cellStyle name="Note 3 32 4 6" xfId="10314"/>
    <cellStyle name="Note 3 32 4 6 2" xfId="48696"/>
    <cellStyle name="Note 3 32 4 7" xfId="12208"/>
    <cellStyle name="Note 3 32 4 8" xfId="13909"/>
    <cellStyle name="Note 3 32 4 9" xfId="15521"/>
    <cellStyle name="Note 3 32 5" xfId="1963"/>
    <cellStyle name="Note 3 32 5 2" xfId="48698"/>
    <cellStyle name="Note 3 32 5 2 2" xfId="48699"/>
    <cellStyle name="Note 3 32 5 3" xfId="48700"/>
    <cellStyle name="Note 3 32 5 4" xfId="48701"/>
    <cellStyle name="Note 3 32 5 5" xfId="48702"/>
    <cellStyle name="Note 3 32 5 6" xfId="48703"/>
    <cellStyle name="Note 3 32 5 7" xfId="48697"/>
    <cellStyle name="Note 3 32 6" xfId="3632"/>
    <cellStyle name="Note 3 32 6 2" xfId="48705"/>
    <cellStyle name="Note 3 32 6 2 2" xfId="48706"/>
    <cellStyle name="Note 3 32 6 3" xfId="48707"/>
    <cellStyle name="Note 3 32 6 4" xfId="48708"/>
    <cellStyle name="Note 3 32 6 5" xfId="48709"/>
    <cellStyle name="Note 3 32 6 6" xfId="48710"/>
    <cellStyle name="Note 3 32 6 7" xfId="48704"/>
    <cellStyle name="Note 3 32 7" xfId="5235"/>
    <cellStyle name="Note 3 32 7 2" xfId="48712"/>
    <cellStyle name="Note 3 32 7 2 2" xfId="48713"/>
    <cellStyle name="Note 3 32 7 3" xfId="48714"/>
    <cellStyle name="Note 3 32 7 4" xfId="48715"/>
    <cellStyle name="Note 3 32 7 5" xfId="48716"/>
    <cellStyle name="Note 3 32 7 6" xfId="48717"/>
    <cellStyle name="Note 3 32 7 7" xfId="48711"/>
    <cellStyle name="Note 3 32 8" xfId="6826"/>
    <cellStyle name="Note 3 32 8 2" xfId="48719"/>
    <cellStyle name="Note 3 32 8 2 2" xfId="48720"/>
    <cellStyle name="Note 3 32 8 3" xfId="48721"/>
    <cellStyle name="Note 3 32 8 4" xfId="48722"/>
    <cellStyle name="Note 3 32 8 5" xfId="48723"/>
    <cellStyle name="Note 3 32 8 6" xfId="48724"/>
    <cellStyle name="Note 3 32 8 7" xfId="48718"/>
    <cellStyle name="Note 3 32 9" xfId="8395"/>
    <cellStyle name="Note 3 32 9 2" xfId="48726"/>
    <cellStyle name="Note 3 32 9 2 2" xfId="48727"/>
    <cellStyle name="Note 3 32 9 3" xfId="48728"/>
    <cellStyle name="Note 3 32 9 4" xfId="48729"/>
    <cellStyle name="Note 3 32 9 5" xfId="48730"/>
    <cellStyle name="Note 3 32 9 6" xfId="48731"/>
    <cellStyle name="Note 3 32 9 7" xfId="48725"/>
    <cellStyle name="Note 3 33" xfId="578"/>
    <cellStyle name="Note 3 33 10" xfId="9937"/>
    <cellStyle name="Note 3 33 10 2" xfId="48733"/>
    <cellStyle name="Note 3 33 10 2 2" xfId="48734"/>
    <cellStyle name="Note 3 33 10 3" xfId="48735"/>
    <cellStyle name="Note 3 33 10 4" xfId="48736"/>
    <cellStyle name="Note 3 33 10 5" xfId="48737"/>
    <cellStyle name="Note 3 33 10 6" xfId="48738"/>
    <cellStyle name="Note 3 33 10 7" xfId="48732"/>
    <cellStyle name="Note 3 33 11" xfId="11720"/>
    <cellStyle name="Note 3 33 11 2" xfId="48740"/>
    <cellStyle name="Note 3 33 11 2 2" xfId="48741"/>
    <cellStyle name="Note 3 33 11 3" xfId="48742"/>
    <cellStyle name="Note 3 33 11 4" xfId="48743"/>
    <cellStyle name="Note 3 33 11 5" xfId="48744"/>
    <cellStyle name="Note 3 33 11 6" xfId="48745"/>
    <cellStyle name="Note 3 33 11 7" xfId="48739"/>
    <cellStyle name="Note 3 33 12" xfId="13422"/>
    <cellStyle name="Note 3 33 12 2" xfId="48747"/>
    <cellStyle name="Note 3 33 12 2 2" xfId="48748"/>
    <cellStyle name="Note 3 33 12 3" xfId="48749"/>
    <cellStyle name="Note 3 33 12 4" xfId="48750"/>
    <cellStyle name="Note 3 33 12 5" xfId="48751"/>
    <cellStyle name="Note 3 33 12 6" xfId="48746"/>
    <cellStyle name="Note 3 33 13" xfId="15034"/>
    <cellStyle name="Note 3 33 13 2" xfId="48753"/>
    <cellStyle name="Note 3 33 13 3" xfId="48752"/>
    <cellStyle name="Note 3 33 14" xfId="16645"/>
    <cellStyle name="Note 3 33 14 2" xfId="48755"/>
    <cellStyle name="Note 3 33 14 3" xfId="48754"/>
    <cellStyle name="Note 3 33 15" xfId="18247"/>
    <cellStyle name="Note 3 33 15 2" xfId="48756"/>
    <cellStyle name="Note 3 33 16" xfId="19850"/>
    <cellStyle name="Note 3 33 16 2" xfId="48757"/>
    <cellStyle name="Note 3 33 17" xfId="21444"/>
    <cellStyle name="Note 3 33 17 2" xfId="48758"/>
    <cellStyle name="Note 3 33 18" xfId="23020"/>
    <cellStyle name="Note 3 33 18 2" xfId="48759"/>
    <cellStyle name="Note 3 33 19" xfId="24534"/>
    <cellStyle name="Note 3 33 2" xfId="1168"/>
    <cellStyle name="Note 3 33 2 10" xfId="15995"/>
    <cellStyle name="Note 3 33 2 11" xfId="17600"/>
    <cellStyle name="Note 3 33 2 12" xfId="19203"/>
    <cellStyle name="Note 3 33 2 13" xfId="20795"/>
    <cellStyle name="Note 3 33 2 14" xfId="22372"/>
    <cellStyle name="Note 3 33 2 15" xfId="23893"/>
    <cellStyle name="Note 3 33 2 16" xfId="25366"/>
    <cellStyle name="Note 3 33 2 2" xfId="2954"/>
    <cellStyle name="Note 3 33 2 2 2" xfId="48761"/>
    <cellStyle name="Note 3 33 2 2 3" xfId="48760"/>
    <cellStyle name="Note 3 33 2 3" xfId="4617"/>
    <cellStyle name="Note 3 33 2 3 2" xfId="48762"/>
    <cellStyle name="Note 3 33 2 4" xfId="6209"/>
    <cellStyle name="Note 3 33 2 4 2" xfId="48763"/>
    <cellStyle name="Note 3 33 2 5" xfId="7781"/>
    <cellStyle name="Note 3 33 2 5 2" xfId="48764"/>
    <cellStyle name="Note 3 33 2 6" xfId="9296"/>
    <cellStyle name="Note 3 33 2 6 2" xfId="48765"/>
    <cellStyle name="Note 3 33 2 7" xfId="10769"/>
    <cellStyle name="Note 3 33 2 8" xfId="12682"/>
    <cellStyle name="Note 3 33 2 9" xfId="14383"/>
    <cellStyle name="Note 3 33 3" xfId="1576"/>
    <cellStyle name="Note 3 33 3 10" xfId="16367"/>
    <cellStyle name="Note 3 33 3 11" xfId="17972"/>
    <cellStyle name="Note 3 33 3 12" xfId="19575"/>
    <cellStyle name="Note 3 33 3 13" xfId="21167"/>
    <cellStyle name="Note 3 33 3 14" xfId="22744"/>
    <cellStyle name="Note 3 33 3 15" xfId="24265"/>
    <cellStyle name="Note 3 33 3 16" xfId="25738"/>
    <cellStyle name="Note 3 33 3 2" xfId="3326"/>
    <cellStyle name="Note 3 33 3 2 2" xfId="48767"/>
    <cellStyle name="Note 3 33 3 2 3" xfId="48766"/>
    <cellStyle name="Note 3 33 3 3" xfId="4989"/>
    <cellStyle name="Note 3 33 3 3 2" xfId="48768"/>
    <cellStyle name="Note 3 33 3 4" xfId="6581"/>
    <cellStyle name="Note 3 33 3 4 2" xfId="48769"/>
    <cellStyle name="Note 3 33 3 5" xfId="8153"/>
    <cellStyle name="Note 3 33 3 5 2" xfId="48770"/>
    <cellStyle name="Note 3 33 3 6" xfId="9668"/>
    <cellStyle name="Note 3 33 3 6 2" xfId="48771"/>
    <cellStyle name="Note 3 33 3 7" xfId="11141"/>
    <cellStyle name="Note 3 33 3 8" xfId="13054"/>
    <cellStyle name="Note 3 33 3 9" xfId="14755"/>
    <cellStyle name="Note 3 33 4" xfId="2510"/>
    <cellStyle name="Note 3 33 4 10" xfId="17157"/>
    <cellStyle name="Note 3 33 4 11" xfId="18760"/>
    <cellStyle name="Note 3 33 4 12" xfId="20357"/>
    <cellStyle name="Note 3 33 4 13" xfId="21933"/>
    <cellStyle name="Note 3 33 4 14" xfId="23465"/>
    <cellStyle name="Note 3 33 4 15" xfId="24938"/>
    <cellStyle name="Note 3 33 4 2" xfId="4173"/>
    <cellStyle name="Note 3 33 4 2 2" xfId="48773"/>
    <cellStyle name="Note 3 33 4 2 3" xfId="48772"/>
    <cellStyle name="Note 3 33 4 3" xfId="5767"/>
    <cellStyle name="Note 3 33 4 3 2" xfId="48774"/>
    <cellStyle name="Note 3 33 4 4" xfId="7343"/>
    <cellStyle name="Note 3 33 4 4 2" xfId="48775"/>
    <cellStyle name="Note 3 33 4 5" xfId="8868"/>
    <cellStyle name="Note 3 33 4 5 2" xfId="48776"/>
    <cellStyle name="Note 3 33 4 6" xfId="10341"/>
    <cellStyle name="Note 3 33 4 6 2" xfId="48777"/>
    <cellStyle name="Note 3 33 4 7" xfId="12238"/>
    <cellStyle name="Note 3 33 4 8" xfId="13939"/>
    <cellStyle name="Note 3 33 4 9" xfId="15551"/>
    <cellStyle name="Note 3 33 5" xfId="1993"/>
    <cellStyle name="Note 3 33 5 2" xfId="48779"/>
    <cellStyle name="Note 3 33 5 2 2" xfId="48780"/>
    <cellStyle name="Note 3 33 5 3" xfId="48781"/>
    <cellStyle name="Note 3 33 5 4" xfId="48782"/>
    <cellStyle name="Note 3 33 5 5" xfId="48783"/>
    <cellStyle name="Note 3 33 5 6" xfId="48784"/>
    <cellStyle name="Note 3 33 5 7" xfId="48778"/>
    <cellStyle name="Note 3 33 6" xfId="3662"/>
    <cellStyle name="Note 3 33 6 2" xfId="48786"/>
    <cellStyle name="Note 3 33 6 2 2" xfId="48787"/>
    <cellStyle name="Note 3 33 6 3" xfId="48788"/>
    <cellStyle name="Note 3 33 6 4" xfId="48789"/>
    <cellStyle name="Note 3 33 6 5" xfId="48790"/>
    <cellStyle name="Note 3 33 6 6" xfId="48791"/>
    <cellStyle name="Note 3 33 6 7" xfId="48785"/>
    <cellStyle name="Note 3 33 7" xfId="5265"/>
    <cellStyle name="Note 3 33 7 2" xfId="48793"/>
    <cellStyle name="Note 3 33 7 2 2" xfId="48794"/>
    <cellStyle name="Note 3 33 7 3" xfId="48795"/>
    <cellStyle name="Note 3 33 7 4" xfId="48796"/>
    <cellStyle name="Note 3 33 7 5" xfId="48797"/>
    <cellStyle name="Note 3 33 7 6" xfId="48798"/>
    <cellStyle name="Note 3 33 7 7" xfId="48792"/>
    <cellStyle name="Note 3 33 8" xfId="6854"/>
    <cellStyle name="Note 3 33 8 2" xfId="48800"/>
    <cellStyle name="Note 3 33 8 2 2" xfId="48801"/>
    <cellStyle name="Note 3 33 8 3" xfId="48802"/>
    <cellStyle name="Note 3 33 8 4" xfId="48803"/>
    <cellStyle name="Note 3 33 8 5" xfId="48804"/>
    <cellStyle name="Note 3 33 8 6" xfId="48805"/>
    <cellStyle name="Note 3 33 8 7" xfId="48799"/>
    <cellStyle name="Note 3 33 9" xfId="8423"/>
    <cellStyle name="Note 3 33 9 2" xfId="48807"/>
    <cellStyle name="Note 3 33 9 2 2" xfId="48808"/>
    <cellStyle name="Note 3 33 9 3" xfId="48809"/>
    <cellStyle name="Note 3 33 9 4" xfId="48810"/>
    <cellStyle name="Note 3 33 9 5" xfId="48811"/>
    <cellStyle name="Note 3 33 9 6" xfId="48812"/>
    <cellStyle name="Note 3 33 9 7" xfId="48806"/>
    <cellStyle name="Note 3 34" xfId="606"/>
    <cellStyle name="Note 3 34 10" xfId="9965"/>
    <cellStyle name="Note 3 34 10 2" xfId="48814"/>
    <cellStyle name="Note 3 34 10 2 2" xfId="48815"/>
    <cellStyle name="Note 3 34 10 3" xfId="48816"/>
    <cellStyle name="Note 3 34 10 4" xfId="48817"/>
    <cellStyle name="Note 3 34 10 5" xfId="48818"/>
    <cellStyle name="Note 3 34 10 6" xfId="48819"/>
    <cellStyle name="Note 3 34 10 7" xfId="48813"/>
    <cellStyle name="Note 3 34 11" xfId="11748"/>
    <cellStyle name="Note 3 34 11 2" xfId="48821"/>
    <cellStyle name="Note 3 34 11 2 2" xfId="48822"/>
    <cellStyle name="Note 3 34 11 3" xfId="48823"/>
    <cellStyle name="Note 3 34 11 4" xfId="48824"/>
    <cellStyle name="Note 3 34 11 5" xfId="48825"/>
    <cellStyle name="Note 3 34 11 6" xfId="48826"/>
    <cellStyle name="Note 3 34 11 7" xfId="48820"/>
    <cellStyle name="Note 3 34 12" xfId="13450"/>
    <cellStyle name="Note 3 34 12 2" xfId="48828"/>
    <cellStyle name="Note 3 34 12 2 2" xfId="48829"/>
    <cellStyle name="Note 3 34 12 3" xfId="48830"/>
    <cellStyle name="Note 3 34 12 4" xfId="48831"/>
    <cellStyle name="Note 3 34 12 5" xfId="48832"/>
    <cellStyle name="Note 3 34 12 6" xfId="48827"/>
    <cellStyle name="Note 3 34 13" xfId="15062"/>
    <cellStyle name="Note 3 34 13 2" xfId="48834"/>
    <cellStyle name="Note 3 34 13 3" xfId="48833"/>
    <cellStyle name="Note 3 34 14" xfId="16673"/>
    <cellStyle name="Note 3 34 14 2" xfId="48836"/>
    <cellStyle name="Note 3 34 14 3" xfId="48835"/>
    <cellStyle name="Note 3 34 15" xfId="18275"/>
    <cellStyle name="Note 3 34 15 2" xfId="48837"/>
    <cellStyle name="Note 3 34 16" xfId="19878"/>
    <cellStyle name="Note 3 34 16 2" xfId="48838"/>
    <cellStyle name="Note 3 34 17" xfId="21472"/>
    <cellStyle name="Note 3 34 17 2" xfId="48839"/>
    <cellStyle name="Note 3 34 18" xfId="23048"/>
    <cellStyle name="Note 3 34 18 2" xfId="48840"/>
    <cellStyle name="Note 3 34 19" xfId="24562"/>
    <cellStyle name="Note 3 34 2" xfId="1196"/>
    <cellStyle name="Note 3 34 2 10" xfId="16023"/>
    <cellStyle name="Note 3 34 2 11" xfId="17628"/>
    <cellStyle name="Note 3 34 2 12" xfId="19231"/>
    <cellStyle name="Note 3 34 2 13" xfId="20823"/>
    <cellStyle name="Note 3 34 2 14" xfId="22400"/>
    <cellStyle name="Note 3 34 2 15" xfId="23921"/>
    <cellStyle name="Note 3 34 2 16" xfId="25394"/>
    <cellStyle name="Note 3 34 2 2" xfId="2982"/>
    <cellStyle name="Note 3 34 2 2 2" xfId="48842"/>
    <cellStyle name="Note 3 34 2 2 3" xfId="48841"/>
    <cellStyle name="Note 3 34 2 3" xfId="4645"/>
    <cellStyle name="Note 3 34 2 3 2" xfId="48843"/>
    <cellStyle name="Note 3 34 2 4" xfId="6237"/>
    <cellStyle name="Note 3 34 2 4 2" xfId="48844"/>
    <cellStyle name="Note 3 34 2 5" xfId="7809"/>
    <cellStyle name="Note 3 34 2 5 2" xfId="48845"/>
    <cellStyle name="Note 3 34 2 6" xfId="9324"/>
    <cellStyle name="Note 3 34 2 6 2" xfId="48846"/>
    <cellStyle name="Note 3 34 2 7" xfId="10797"/>
    <cellStyle name="Note 3 34 2 8" xfId="12710"/>
    <cellStyle name="Note 3 34 2 9" xfId="14411"/>
    <cellStyle name="Note 3 34 3" xfId="1604"/>
    <cellStyle name="Note 3 34 3 10" xfId="16395"/>
    <cellStyle name="Note 3 34 3 11" xfId="18000"/>
    <cellStyle name="Note 3 34 3 12" xfId="19603"/>
    <cellStyle name="Note 3 34 3 13" xfId="21195"/>
    <cellStyle name="Note 3 34 3 14" xfId="22772"/>
    <cellStyle name="Note 3 34 3 15" xfId="24293"/>
    <cellStyle name="Note 3 34 3 16" xfId="25766"/>
    <cellStyle name="Note 3 34 3 2" xfId="3354"/>
    <cellStyle name="Note 3 34 3 2 2" xfId="48848"/>
    <cellStyle name="Note 3 34 3 2 3" xfId="48847"/>
    <cellStyle name="Note 3 34 3 3" xfId="5017"/>
    <cellStyle name="Note 3 34 3 3 2" xfId="48849"/>
    <cellStyle name="Note 3 34 3 4" xfId="6609"/>
    <cellStyle name="Note 3 34 3 4 2" xfId="48850"/>
    <cellStyle name="Note 3 34 3 5" xfId="8181"/>
    <cellStyle name="Note 3 34 3 5 2" xfId="48851"/>
    <cellStyle name="Note 3 34 3 6" xfId="9696"/>
    <cellStyle name="Note 3 34 3 6 2" xfId="48852"/>
    <cellStyle name="Note 3 34 3 7" xfId="11169"/>
    <cellStyle name="Note 3 34 3 8" xfId="13082"/>
    <cellStyle name="Note 3 34 3 9" xfId="14783"/>
    <cellStyle name="Note 3 34 4" xfId="2538"/>
    <cellStyle name="Note 3 34 4 10" xfId="17185"/>
    <cellStyle name="Note 3 34 4 11" xfId="18788"/>
    <cellStyle name="Note 3 34 4 12" xfId="20385"/>
    <cellStyle name="Note 3 34 4 13" xfId="21961"/>
    <cellStyle name="Note 3 34 4 14" xfId="23493"/>
    <cellStyle name="Note 3 34 4 15" xfId="24966"/>
    <cellStyle name="Note 3 34 4 2" xfId="4201"/>
    <cellStyle name="Note 3 34 4 2 2" xfId="48854"/>
    <cellStyle name="Note 3 34 4 2 3" xfId="48853"/>
    <cellStyle name="Note 3 34 4 3" xfId="5795"/>
    <cellStyle name="Note 3 34 4 3 2" xfId="48855"/>
    <cellStyle name="Note 3 34 4 4" xfId="7371"/>
    <cellStyle name="Note 3 34 4 4 2" xfId="48856"/>
    <cellStyle name="Note 3 34 4 5" xfId="8896"/>
    <cellStyle name="Note 3 34 4 5 2" xfId="48857"/>
    <cellStyle name="Note 3 34 4 6" xfId="10369"/>
    <cellStyle name="Note 3 34 4 6 2" xfId="48858"/>
    <cellStyle name="Note 3 34 4 7" xfId="12266"/>
    <cellStyle name="Note 3 34 4 8" xfId="13967"/>
    <cellStyle name="Note 3 34 4 9" xfId="15579"/>
    <cellStyle name="Note 3 34 5" xfId="2021"/>
    <cellStyle name="Note 3 34 5 2" xfId="48860"/>
    <cellStyle name="Note 3 34 5 2 2" xfId="48861"/>
    <cellStyle name="Note 3 34 5 3" xfId="48862"/>
    <cellStyle name="Note 3 34 5 4" xfId="48863"/>
    <cellStyle name="Note 3 34 5 5" xfId="48864"/>
    <cellStyle name="Note 3 34 5 6" xfId="48865"/>
    <cellStyle name="Note 3 34 5 7" xfId="48859"/>
    <cellStyle name="Note 3 34 6" xfId="3690"/>
    <cellStyle name="Note 3 34 6 2" xfId="48867"/>
    <cellStyle name="Note 3 34 6 2 2" xfId="48868"/>
    <cellStyle name="Note 3 34 6 3" xfId="48869"/>
    <cellStyle name="Note 3 34 6 4" xfId="48870"/>
    <cellStyle name="Note 3 34 6 5" xfId="48871"/>
    <cellStyle name="Note 3 34 6 6" xfId="48872"/>
    <cellStyle name="Note 3 34 6 7" xfId="48866"/>
    <cellStyle name="Note 3 34 7" xfId="5293"/>
    <cellStyle name="Note 3 34 7 2" xfId="48874"/>
    <cellStyle name="Note 3 34 7 2 2" xfId="48875"/>
    <cellStyle name="Note 3 34 7 3" xfId="48876"/>
    <cellStyle name="Note 3 34 7 4" xfId="48877"/>
    <cellStyle name="Note 3 34 7 5" xfId="48878"/>
    <cellStyle name="Note 3 34 7 6" xfId="48879"/>
    <cellStyle name="Note 3 34 7 7" xfId="48873"/>
    <cellStyle name="Note 3 34 8" xfId="6882"/>
    <cellStyle name="Note 3 34 8 2" xfId="48881"/>
    <cellStyle name="Note 3 34 8 2 2" xfId="48882"/>
    <cellStyle name="Note 3 34 8 3" xfId="48883"/>
    <cellStyle name="Note 3 34 8 4" xfId="48884"/>
    <cellStyle name="Note 3 34 8 5" xfId="48885"/>
    <cellStyle name="Note 3 34 8 6" xfId="48886"/>
    <cellStyle name="Note 3 34 8 7" xfId="48880"/>
    <cellStyle name="Note 3 34 9" xfId="8451"/>
    <cellStyle name="Note 3 34 9 2" xfId="48888"/>
    <cellStyle name="Note 3 34 9 2 2" xfId="48889"/>
    <cellStyle name="Note 3 34 9 3" xfId="48890"/>
    <cellStyle name="Note 3 34 9 4" xfId="48891"/>
    <cellStyle name="Note 3 34 9 5" xfId="48892"/>
    <cellStyle name="Note 3 34 9 6" xfId="48893"/>
    <cellStyle name="Note 3 34 9 7" xfId="48887"/>
    <cellStyle name="Note 3 35" xfId="506"/>
    <cellStyle name="Note 3 35 10" xfId="9874"/>
    <cellStyle name="Note 3 35 10 2" xfId="48895"/>
    <cellStyle name="Note 3 35 10 2 2" xfId="48896"/>
    <cellStyle name="Note 3 35 10 3" xfId="48897"/>
    <cellStyle name="Note 3 35 10 4" xfId="48898"/>
    <cellStyle name="Note 3 35 10 5" xfId="48899"/>
    <cellStyle name="Note 3 35 10 6" xfId="48900"/>
    <cellStyle name="Note 3 35 10 7" xfId="48894"/>
    <cellStyle name="Note 3 35 11" xfId="11648"/>
    <cellStyle name="Note 3 35 11 2" xfId="48902"/>
    <cellStyle name="Note 3 35 11 2 2" xfId="48903"/>
    <cellStyle name="Note 3 35 11 3" xfId="48904"/>
    <cellStyle name="Note 3 35 11 4" xfId="48905"/>
    <cellStyle name="Note 3 35 11 5" xfId="48906"/>
    <cellStyle name="Note 3 35 11 6" xfId="48907"/>
    <cellStyle name="Note 3 35 11 7" xfId="48901"/>
    <cellStyle name="Note 3 35 12" xfId="13350"/>
    <cellStyle name="Note 3 35 12 2" xfId="48909"/>
    <cellStyle name="Note 3 35 12 2 2" xfId="48910"/>
    <cellStyle name="Note 3 35 12 3" xfId="48911"/>
    <cellStyle name="Note 3 35 12 4" xfId="48912"/>
    <cellStyle name="Note 3 35 12 5" xfId="48913"/>
    <cellStyle name="Note 3 35 12 6" xfId="48908"/>
    <cellStyle name="Note 3 35 13" xfId="14962"/>
    <cellStyle name="Note 3 35 13 2" xfId="48915"/>
    <cellStyle name="Note 3 35 13 3" xfId="48914"/>
    <cellStyle name="Note 3 35 14" xfId="16573"/>
    <cellStyle name="Note 3 35 14 2" xfId="48917"/>
    <cellStyle name="Note 3 35 14 3" xfId="48916"/>
    <cellStyle name="Note 3 35 15" xfId="18178"/>
    <cellStyle name="Note 3 35 15 2" xfId="48918"/>
    <cellStyle name="Note 3 35 16" xfId="19782"/>
    <cellStyle name="Note 3 35 16 2" xfId="48919"/>
    <cellStyle name="Note 3 35 17" xfId="21374"/>
    <cellStyle name="Note 3 35 17 2" xfId="48920"/>
    <cellStyle name="Note 3 35 18" xfId="22956"/>
    <cellStyle name="Note 3 35 18 2" xfId="48921"/>
    <cellStyle name="Note 3 35 19" xfId="24471"/>
    <cellStyle name="Note 3 35 2" xfId="1096"/>
    <cellStyle name="Note 3 35 2 10" xfId="15932"/>
    <cellStyle name="Note 3 35 2 11" xfId="17537"/>
    <cellStyle name="Note 3 35 2 12" xfId="19140"/>
    <cellStyle name="Note 3 35 2 13" xfId="20732"/>
    <cellStyle name="Note 3 35 2 14" xfId="22309"/>
    <cellStyle name="Note 3 35 2 15" xfId="23830"/>
    <cellStyle name="Note 3 35 2 16" xfId="25303"/>
    <cellStyle name="Note 3 35 2 2" xfId="2891"/>
    <cellStyle name="Note 3 35 2 2 2" xfId="48923"/>
    <cellStyle name="Note 3 35 2 2 3" xfId="48922"/>
    <cellStyle name="Note 3 35 2 3" xfId="4554"/>
    <cellStyle name="Note 3 35 2 3 2" xfId="48924"/>
    <cellStyle name="Note 3 35 2 4" xfId="6146"/>
    <cellStyle name="Note 3 35 2 4 2" xfId="48925"/>
    <cellStyle name="Note 3 35 2 5" xfId="7718"/>
    <cellStyle name="Note 3 35 2 5 2" xfId="48926"/>
    <cellStyle name="Note 3 35 2 6" xfId="9233"/>
    <cellStyle name="Note 3 35 2 6 2" xfId="48927"/>
    <cellStyle name="Note 3 35 2 7" xfId="10706"/>
    <cellStyle name="Note 3 35 2 8" xfId="12619"/>
    <cellStyle name="Note 3 35 2 9" xfId="14320"/>
    <cellStyle name="Note 3 35 3" xfId="1504"/>
    <cellStyle name="Note 3 35 3 10" xfId="16304"/>
    <cellStyle name="Note 3 35 3 11" xfId="17909"/>
    <cellStyle name="Note 3 35 3 12" xfId="19512"/>
    <cellStyle name="Note 3 35 3 13" xfId="21104"/>
    <cellStyle name="Note 3 35 3 14" xfId="22681"/>
    <cellStyle name="Note 3 35 3 15" xfId="24202"/>
    <cellStyle name="Note 3 35 3 16" xfId="25675"/>
    <cellStyle name="Note 3 35 3 2" xfId="3263"/>
    <cellStyle name="Note 3 35 3 2 2" xfId="48929"/>
    <cellStyle name="Note 3 35 3 2 3" xfId="48928"/>
    <cellStyle name="Note 3 35 3 3" xfId="4926"/>
    <cellStyle name="Note 3 35 3 3 2" xfId="48930"/>
    <cellStyle name="Note 3 35 3 4" xfId="6518"/>
    <cellStyle name="Note 3 35 3 4 2" xfId="48931"/>
    <cellStyle name="Note 3 35 3 5" xfId="8090"/>
    <cellStyle name="Note 3 35 3 5 2" xfId="48932"/>
    <cellStyle name="Note 3 35 3 6" xfId="9605"/>
    <cellStyle name="Note 3 35 3 6 2" xfId="48933"/>
    <cellStyle name="Note 3 35 3 7" xfId="11078"/>
    <cellStyle name="Note 3 35 3 8" xfId="12991"/>
    <cellStyle name="Note 3 35 3 9" xfId="14692"/>
    <cellStyle name="Note 3 35 4" xfId="2438"/>
    <cellStyle name="Note 3 35 4 10" xfId="17085"/>
    <cellStyle name="Note 3 35 4 11" xfId="18689"/>
    <cellStyle name="Note 3 35 4 12" xfId="20287"/>
    <cellStyle name="Note 3 35 4 13" xfId="21865"/>
    <cellStyle name="Note 3 35 4 14" xfId="23401"/>
    <cellStyle name="Note 3 35 4 15" xfId="24875"/>
    <cellStyle name="Note 3 35 4 2" xfId="4102"/>
    <cellStyle name="Note 3 35 4 2 2" xfId="48935"/>
    <cellStyle name="Note 3 35 4 2 3" xfId="48934"/>
    <cellStyle name="Note 3 35 4 3" xfId="5697"/>
    <cellStyle name="Note 3 35 4 3 2" xfId="48936"/>
    <cellStyle name="Note 3 35 4 4" xfId="7276"/>
    <cellStyle name="Note 3 35 4 4 2" xfId="48937"/>
    <cellStyle name="Note 3 35 4 5" xfId="8804"/>
    <cellStyle name="Note 3 35 4 5 2" xfId="48938"/>
    <cellStyle name="Note 3 35 4 6" xfId="10278"/>
    <cellStyle name="Note 3 35 4 6 2" xfId="48939"/>
    <cellStyle name="Note 3 35 4 7" xfId="12166"/>
    <cellStyle name="Note 3 35 4 8" xfId="13867"/>
    <cellStyle name="Note 3 35 4 9" xfId="15480"/>
    <cellStyle name="Note 3 35 5" xfId="1921"/>
    <cellStyle name="Note 3 35 5 2" xfId="48941"/>
    <cellStyle name="Note 3 35 5 2 2" xfId="48942"/>
    <cellStyle name="Note 3 35 5 3" xfId="48943"/>
    <cellStyle name="Note 3 35 5 4" xfId="48944"/>
    <cellStyle name="Note 3 35 5 5" xfId="48945"/>
    <cellStyle name="Note 3 35 5 6" xfId="48946"/>
    <cellStyle name="Note 3 35 5 7" xfId="48940"/>
    <cellStyle name="Note 3 35 6" xfId="3591"/>
    <cellStyle name="Note 3 35 6 2" xfId="48948"/>
    <cellStyle name="Note 3 35 6 2 2" xfId="48949"/>
    <cellStyle name="Note 3 35 6 3" xfId="48950"/>
    <cellStyle name="Note 3 35 6 4" xfId="48951"/>
    <cellStyle name="Note 3 35 6 5" xfId="48952"/>
    <cellStyle name="Note 3 35 6 6" xfId="48953"/>
    <cellStyle name="Note 3 35 6 7" xfId="48947"/>
    <cellStyle name="Note 3 35 7" xfId="5195"/>
    <cellStyle name="Note 3 35 7 2" xfId="48955"/>
    <cellStyle name="Note 3 35 7 2 2" xfId="48956"/>
    <cellStyle name="Note 3 35 7 3" xfId="48957"/>
    <cellStyle name="Note 3 35 7 4" xfId="48958"/>
    <cellStyle name="Note 3 35 7 5" xfId="48959"/>
    <cellStyle name="Note 3 35 7 6" xfId="48960"/>
    <cellStyle name="Note 3 35 7 7" xfId="48954"/>
    <cellStyle name="Note 3 35 8" xfId="6787"/>
    <cellStyle name="Note 3 35 8 2" xfId="48962"/>
    <cellStyle name="Note 3 35 8 2 2" xfId="48963"/>
    <cellStyle name="Note 3 35 8 3" xfId="48964"/>
    <cellStyle name="Note 3 35 8 4" xfId="48965"/>
    <cellStyle name="Note 3 35 8 5" xfId="48966"/>
    <cellStyle name="Note 3 35 8 6" xfId="48967"/>
    <cellStyle name="Note 3 35 8 7" xfId="48961"/>
    <cellStyle name="Note 3 35 9" xfId="8359"/>
    <cellStyle name="Note 3 35 9 2" xfId="48969"/>
    <cellStyle name="Note 3 35 9 2 2" xfId="48970"/>
    <cellStyle name="Note 3 35 9 3" xfId="48971"/>
    <cellStyle name="Note 3 35 9 4" xfId="48972"/>
    <cellStyle name="Note 3 35 9 5" xfId="48973"/>
    <cellStyle name="Note 3 35 9 6" xfId="48974"/>
    <cellStyle name="Note 3 35 9 7" xfId="48968"/>
    <cellStyle name="Note 3 36" xfId="627"/>
    <cellStyle name="Note 3 36 10" xfId="9986"/>
    <cellStyle name="Note 3 36 10 2" xfId="48976"/>
    <cellStyle name="Note 3 36 10 2 2" xfId="48977"/>
    <cellStyle name="Note 3 36 10 3" xfId="48978"/>
    <cellStyle name="Note 3 36 10 4" xfId="48979"/>
    <cellStyle name="Note 3 36 10 5" xfId="48980"/>
    <cellStyle name="Note 3 36 10 6" xfId="48981"/>
    <cellStyle name="Note 3 36 10 7" xfId="48975"/>
    <cellStyle name="Note 3 36 11" xfId="11769"/>
    <cellStyle name="Note 3 36 11 2" xfId="48983"/>
    <cellStyle name="Note 3 36 11 2 2" xfId="48984"/>
    <cellStyle name="Note 3 36 11 3" xfId="48985"/>
    <cellStyle name="Note 3 36 11 4" xfId="48986"/>
    <cellStyle name="Note 3 36 11 5" xfId="48987"/>
    <cellStyle name="Note 3 36 11 6" xfId="48988"/>
    <cellStyle name="Note 3 36 11 7" xfId="48982"/>
    <cellStyle name="Note 3 36 12" xfId="13471"/>
    <cellStyle name="Note 3 36 12 2" xfId="48990"/>
    <cellStyle name="Note 3 36 12 2 2" xfId="48991"/>
    <cellStyle name="Note 3 36 12 3" xfId="48992"/>
    <cellStyle name="Note 3 36 12 4" xfId="48993"/>
    <cellStyle name="Note 3 36 12 5" xfId="48994"/>
    <cellStyle name="Note 3 36 12 6" xfId="48989"/>
    <cellStyle name="Note 3 36 13" xfId="15083"/>
    <cellStyle name="Note 3 36 13 2" xfId="48996"/>
    <cellStyle name="Note 3 36 13 3" xfId="48995"/>
    <cellStyle name="Note 3 36 14" xfId="16694"/>
    <cellStyle name="Note 3 36 14 2" xfId="48998"/>
    <cellStyle name="Note 3 36 14 3" xfId="48997"/>
    <cellStyle name="Note 3 36 15" xfId="18296"/>
    <cellStyle name="Note 3 36 15 2" xfId="48999"/>
    <cellStyle name="Note 3 36 16" xfId="19899"/>
    <cellStyle name="Note 3 36 16 2" xfId="49000"/>
    <cellStyle name="Note 3 36 17" xfId="21493"/>
    <cellStyle name="Note 3 36 17 2" xfId="49001"/>
    <cellStyle name="Note 3 36 18" xfId="23069"/>
    <cellStyle name="Note 3 36 18 2" xfId="49002"/>
    <cellStyle name="Note 3 36 19" xfId="24583"/>
    <cellStyle name="Note 3 36 2" xfId="1217"/>
    <cellStyle name="Note 3 36 2 10" xfId="16044"/>
    <cellStyle name="Note 3 36 2 11" xfId="17649"/>
    <cellStyle name="Note 3 36 2 12" xfId="19252"/>
    <cellStyle name="Note 3 36 2 13" xfId="20844"/>
    <cellStyle name="Note 3 36 2 14" xfId="22421"/>
    <cellStyle name="Note 3 36 2 15" xfId="23942"/>
    <cellStyle name="Note 3 36 2 16" xfId="25415"/>
    <cellStyle name="Note 3 36 2 2" xfId="3003"/>
    <cellStyle name="Note 3 36 2 2 2" xfId="49004"/>
    <cellStyle name="Note 3 36 2 2 3" xfId="49003"/>
    <cellStyle name="Note 3 36 2 3" xfId="4666"/>
    <cellStyle name="Note 3 36 2 3 2" xfId="49005"/>
    <cellStyle name="Note 3 36 2 4" xfId="6258"/>
    <cellStyle name="Note 3 36 2 4 2" xfId="49006"/>
    <cellStyle name="Note 3 36 2 5" xfId="7830"/>
    <cellStyle name="Note 3 36 2 5 2" xfId="49007"/>
    <cellStyle name="Note 3 36 2 6" xfId="9345"/>
    <cellStyle name="Note 3 36 2 6 2" xfId="49008"/>
    <cellStyle name="Note 3 36 2 7" xfId="10818"/>
    <cellStyle name="Note 3 36 2 8" xfId="12731"/>
    <cellStyle name="Note 3 36 2 9" xfId="14432"/>
    <cellStyle name="Note 3 36 3" xfId="1625"/>
    <cellStyle name="Note 3 36 3 10" xfId="16416"/>
    <cellStyle name="Note 3 36 3 11" xfId="18021"/>
    <cellStyle name="Note 3 36 3 12" xfId="19624"/>
    <cellStyle name="Note 3 36 3 13" xfId="21216"/>
    <cellStyle name="Note 3 36 3 14" xfId="22793"/>
    <cellStyle name="Note 3 36 3 15" xfId="24314"/>
    <cellStyle name="Note 3 36 3 16" xfId="25787"/>
    <cellStyle name="Note 3 36 3 2" xfId="3375"/>
    <cellStyle name="Note 3 36 3 2 2" xfId="49010"/>
    <cellStyle name="Note 3 36 3 2 3" xfId="49009"/>
    <cellStyle name="Note 3 36 3 3" xfId="5038"/>
    <cellStyle name="Note 3 36 3 3 2" xfId="49011"/>
    <cellStyle name="Note 3 36 3 4" xfId="6630"/>
    <cellStyle name="Note 3 36 3 4 2" xfId="49012"/>
    <cellStyle name="Note 3 36 3 5" xfId="8202"/>
    <cellStyle name="Note 3 36 3 5 2" xfId="49013"/>
    <cellStyle name="Note 3 36 3 6" xfId="9717"/>
    <cellStyle name="Note 3 36 3 6 2" xfId="49014"/>
    <cellStyle name="Note 3 36 3 7" xfId="11190"/>
    <cellStyle name="Note 3 36 3 8" xfId="13103"/>
    <cellStyle name="Note 3 36 3 9" xfId="14804"/>
    <cellStyle name="Note 3 36 4" xfId="2559"/>
    <cellStyle name="Note 3 36 4 10" xfId="17206"/>
    <cellStyle name="Note 3 36 4 11" xfId="18809"/>
    <cellStyle name="Note 3 36 4 12" xfId="20406"/>
    <cellStyle name="Note 3 36 4 13" xfId="21982"/>
    <cellStyle name="Note 3 36 4 14" xfId="23514"/>
    <cellStyle name="Note 3 36 4 15" xfId="24987"/>
    <cellStyle name="Note 3 36 4 2" xfId="4222"/>
    <cellStyle name="Note 3 36 4 2 2" xfId="49016"/>
    <cellStyle name="Note 3 36 4 2 3" xfId="49015"/>
    <cellStyle name="Note 3 36 4 3" xfId="5816"/>
    <cellStyle name="Note 3 36 4 3 2" xfId="49017"/>
    <cellStyle name="Note 3 36 4 4" xfId="7392"/>
    <cellStyle name="Note 3 36 4 4 2" xfId="49018"/>
    <cellStyle name="Note 3 36 4 5" xfId="8917"/>
    <cellStyle name="Note 3 36 4 5 2" xfId="49019"/>
    <cellStyle name="Note 3 36 4 6" xfId="10390"/>
    <cellStyle name="Note 3 36 4 6 2" xfId="49020"/>
    <cellStyle name="Note 3 36 4 7" xfId="12287"/>
    <cellStyle name="Note 3 36 4 8" xfId="13988"/>
    <cellStyle name="Note 3 36 4 9" xfId="15600"/>
    <cellStyle name="Note 3 36 5" xfId="2042"/>
    <cellStyle name="Note 3 36 5 2" xfId="49022"/>
    <cellStyle name="Note 3 36 5 2 2" xfId="49023"/>
    <cellStyle name="Note 3 36 5 3" xfId="49024"/>
    <cellStyle name="Note 3 36 5 4" xfId="49025"/>
    <cellStyle name="Note 3 36 5 5" xfId="49026"/>
    <cellStyle name="Note 3 36 5 6" xfId="49027"/>
    <cellStyle name="Note 3 36 5 7" xfId="49021"/>
    <cellStyle name="Note 3 36 6" xfId="3711"/>
    <cellStyle name="Note 3 36 6 2" xfId="49029"/>
    <cellStyle name="Note 3 36 6 2 2" xfId="49030"/>
    <cellStyle name="Note 3 36 6 3" xfId="49031"/>
    <cellStyle name="Note 3 36 6 4" xfId="49032"/>
    <cellStyle name="Note 3 36 6 5" xfId="49033"/>
    <cellStyle name="Note 3 36 6 6" xfId="49034"/>
    <cellStyle name="Note 3 36 6 7" xfId="49028"/>
    <cellStyle name="Note 3 36 7" xfId="5314"/>
    <cellStyle name="Note 3 36 7 2" xfId="49036"/>
    <cellStyle name="Note 3 36 7 2 2" xfId="49037"/>
    <cellStyle name="Note 3 36 7 3" xfId="49038"/>
    <cellStyle name="Note 3 36 7 4" xfId="49039"/>
    <cellStyle name="Note 3 36 7 5" xfId="49040"/>
    <cellStyle name="Note 3 36 7 6" xfId="49041"/>
    <cellStyle name="Note 3 36 7 7" xfId="49035"/>
    <cellStyle name="Note 3 36 8" xfId="6903"/>
    <cellStyle name="Note 3 36 8 2" xfId="49043"/>
    <cellStyle name="Note 3 36 8 2 2" xfId="49044"/>
    <cellStyle name="Note 3 36 8 3" xfId="49045"/>
    <cellStyle name="Note 3 36 8 4" xfId="49046"/>
    <cellStyle name="Note 3 36 8 5" xfId="49047"/>
    <cellStyle name="Note 3 36 8 6" xfId="49048"/>
    <cellStyle name="Note 3 36 8 7" xfId="49042"/>
    <cellStyle name="Note 3 36 9" xfId="8472"/>
    <cellStyle name="Note 3 36 9 2" xfId="49050"/>
    <cellStyle name="Note 3 36 9 2 2" xfId="49051"/>
    <cellStyle name="Note 3 36 9 3" xfId="49052"/>
    <cellStyle name="Note 3 36 9 4" xfId="49053"/>
    <cellStyle name="Note 3 36 9 5" xfId="49054"/>
    <cellStyle name="Note 3 36 9 6" xfId="49055"/>
    <cellStyle name="Note 3 36 9 7" xfId="49049"/>
    <cellStyle name="Note 3 37" xfId="512"/>
    <cellStyle name="Note 3 37 10" xfId="9880"/>
    <cellStyle name="Note 3 37 10 2" xfId="49057"/>
    <cellStyle name="Note 3 37 10 2 2" xfId="49058"/>
    <cellStyle name="Note 3 37 10 3" xfId="49059"/>
    <cellStyle name="Note 3 37 10 4" xfId="49060"/>
    <cellStyle name="Note 3 37 10 5" xfId="49061"/>
    <cellStyle name="Note 3 37 10 6" xfId="49062"/>
    <cellStyle name="Note 3 37 10 7" xfId="49056"/>
    <cellStyle name="Note 3 37 11" xfId="11654"/>
    <cellStyle name="Note 3 37 11 2" xfId="49064"/>
    <cellStyle name="Note 3 37 11 2 2" xfId="49065"/>
    <cellStyle name="Note 3 37 11 3" xfId="49066"/>
    <cellStyle name="Note 3 37 11 4" xfId="49067"/>
    <cellStyle name="Note 3 37 11 5" xfId="49068"/>
    <cellStyle name="Note 3 37 11 6" xfId="49069"/>
    <cellStyle name="Note 3 37 11 7" xfId="49063"/>
    <cellStyle name="Note 3 37 12" xfId="13356"/>
    <cellStyle name="Note 3 37 12 2" xfId="49071"/>
    <cellStyle name="Note 3 37 12 2 2" xfId="49072"/>
    <cellStyle name="Note 3 37 12 3" xfId="49073"/>
    <cellStyle name="Note 3 37 12 4" xfId="49074"/>
    <cellStyle name="Note 3 37 12 5" xfId="49075"/>
    <cellStyle name="Note 3 37 12 6" xfId="49070"/>
    <cellStyle name="Note 3 37 13" xfId="14968"/>
    <cellStyle name="Note 3 37 13 2" xfId="49077"/>
    <cellStyle name="Note 3 37 13 3" xfId="49076"/>
    <cellStyle name="Note 3 37 14" xfId="16579"/>
    <cellStyle name="Note 3 37 14 2" xfId="49079"/>
    <cellStyle name="Note 3 37 14 3" xfId="49078"/>
    <cellStyle name="Note 3 37 15" xfId="18184"/>
    <cellStyle name="Note 3 37 15 2" xfId="49080"/>
    <cellStyle name="Note 3 37 16" xfId="19788"/>
    <cellStyle name="Note 3 37 16 2" xfId="49081"/>
    <cellStyle name="Note 3 37 17" xfId="21380"/>
    <cellStyle name="Note 3 37 17 2" xfId="49082"/>
    <cellStyle name="Note 3 37 18" xfId="22962"/>
    <cellStyle name="Note 3 37 18 2" xfId="49083"/>
    <cellStyle name="Note 3 37 19" xfId="24477"/>
    <cellStyle name="Note 3 37 2" xfId="1102"/>
    <cellStyle name="Note 3 37 2 10" xfId="15938"/>
    <cellStyle name="Note 3 37 2 11" xfId="17543"/>
    <cellStyle name="Note 3 37 2 12" xfId="19146"/>
    <cellStyle name="Note 3 37 2 13" xfId="20738"/>
    <cellStyle name="Note 3 37 2 14" xfId="22315"/>
    <cellStyle name="Note 3 37 2 15" xfId="23836"/>
    <cellStyle name="Note 3 37 2 16" xfId="25309"/>
    <cellStyle name="Note 3 37 2 2" xfId="2897"/>
    <cellStyle name="Note 3 37 2 2 2" xfId="49085"/>
    <cellStyle name="Note 3 37 2 2 3" xfId="49084"/>
    <cellStyle name="Note 3 37 2 3" xfId="4560"/>
    <cellStyle name="Note 3 37 2 3 2" xfId="49086"/>
    <cellStyle name="Note 3 37 2 4" xfId="6152"/>
    <cellStyle name="Note 3 37 2 4 2" xfId="49087"/>
    <cellStyle name="Note 3 37 2 5" xfId="7724"/>
    <cellStyle name="Note 3 37 2 5 2" xfId="49088"/>
    <cellStyle name="Note 3 37 2 6" xfId="9239"/>
    <cellStyle name="Note 3 37 2 6 2" xfId="49089"/>
    <cellStyle name="Note 3 37 2 7" xfId="10712"/>
    <cellStyle name="Note 3 37 2 8" xfId="12625"/>
    <cellStyle name="Note 3 37 2 9" xfId="14326"/>
    <cellStyle name="Note 3 37 3" xfId="1510"/>
    <cellStyle name="Note 3 37 3 10" xfId="16310"/>
    <cellStyle name="Note 3 37 3 11" xfId="17915"/>
    <cellStyle name="Note 3 37 3 12" xfId="19518"/>
    <cellStyle name="Note 3 37 3 13" xfId="21110"/>
    <cellStyle name="Note 3 37 3 14" xfId="22687"/>
    <cellStyle name="Note 3 37 3 15" xfId="24208"/>
    <cellStyle name="Note 3 37 3 16" xfId="25681"/>
    <cellStyle name="Note 3 37 3 2" xfId="3269"/>
    <cellStyle name="Note 3 37 3 2 2" xfId="49091"/>
    <cellStyle name="Note 3 37 3 2 3" xfId="49090"/>
    <cellStyle name="Note 3 37 3 3" xfId="4932"/>
    <cellStyle name="Note 3 37 3 3 2" xfId="49092"/>
    <cellStyle name="Note 3 37 3 4" xfId="6524"/>
    <cellStyle name="Note 3 37 3 4 2" xfId="49093"/>
    <cellStyle name="Note 3 37 3 5" xfId="8096"/>
    <cellStyle name="Note 3 37 3 5 2" xfId="49094"/>
    <cellStyle name="Note 3 37 3 6" xfId="9611"/>
    <cellStyle name="Note 3 37 3 6 2" xfId="49095"/>
    <cellStyle name="Note 3 37 3 7" xfId="11084"/>
    <cellStyle name="Note 3 37 3 8" xfId="12997"/>
    <cellStyle name="Note 3 37 3 9" xfId="14698"/>
    <cellStyle name="Note 3 37 4" xfId="2444"/>
    <cellStyle name="Note 3 37 4 10" xfId="17091"/>
    <cellStyle name="Note 3 37 4 11" xfId="18695"/>
    <cellStyle name="Note 3 37 4 12" xfId="20293"/>
    <cellStyle name="Note 3 37 4 13" xfId="21871"/>
    <cellStyle name="Note 3 37 4 14" xfId="23407"/>
    <cellStyle name="Note 3 37 4 15" xfId="24881"/>
    <cellStyle name="Note 3 37 4 2" xfId="4108"/>
    <cellStyle name="Note 3 37 4 2 2" xfId="49097"/>
    <cellStyle name="Note 3 37 4 2 3" xfId="49096"/>
    <cellStyle name="Note 3 37 4 3" xfId="5703"/>
    <cellStyle name="Note 3 37 4 3 2" xfId="49098"/>
    <cellStyle name="Note 3 37 4 4" xfId="7282"/>
    <cellStyle name="Note 3 37 4 4 2" xfId="49099"/>
    <cellStyle name="Note 3 37 4 5" xfId="8810"/>
    <cellStyle name="Note 3 37 4 5 2" xfId="49100"/>
    <cellStyle name="Note 3 37 4 6" xfId="10284"/>
    <cellStyle name="Note 3 37 4 6 2" xfId="49101"/>
    <cellStyle name="Note 3 37 4 7" xfId="12172"/>
    <cellStyle name="Note 3 37 4 8" xfId="13873"/>
    <cellStyle name="Note 3 37 4 9" xfId="15486"/>
    <cellStyle name="Note 3 37 5" xfId="1927"/>
    <cellStyle name="Note 3 37 5 2" xfId="49103"/>
    <cellStyle name="Note 3 37 5 2 2" xfId="49104"/>
    <cellStyle name="Note 3 37 5 3" xfId="49105"/>
    <cellStyle name="Note 3 37 5 4" xfId="49106"/>
    <cellStyle name="Note 3 37 5 5" xfId="49107"/>
    <cellStyle name="Note 3 37 5 6" xfId="49108"/>
    <cellStyle name="Note 3 37 5 7" xfId="49102"/>
    <cellStyle name="Note 3 37 6" xfId="3597"/>
    <cellStyle name="Note 3 37 6 2" xfId="49110"/>
    <cellStyle name="Note 3 37 6 2 2" xfId="49111"/>
    <cellStyle name="Note 3 37 6 3" xfId="49112"/>
    <cellStyle name="Note 3 37 6 4" xfId="49113"/>
    <cellStyle name="Note 3 37 6 5" xfId="49114"/>
    <cellStyle name="Note 3 37 6 6" xfId="49115"/>
    <cellStyle name="Note 3 37 6 7" xfId="49109"/>
    <cellStyle name="Note 3 37 7" xfId="5201"/>
    <cellStyle name="Note 3 37 7 2" xfId="49117"/>
    <cellStyle name="Note 3 37 7 2 2" xfId="49118"/>
    <cellStyle name="Note 3 37 7 3" xfId="49119"/>
    <cellStyle name="Note 3 37 7 4" xfId="49120"/>
    <cellStyle name="Note 3 37 7 5" xfId="49121"/>
    <cellStyle name="Note 3 37 7 6" xfId="49122"/>
    <cellStyle name="Note 3 37 7 7" xfId="49116"/>
    <cellStyle name="Note 3 37 8" xfId="6793"/>
    <cellStyle name="Note 3 37 8 2" xfId="49124"/>
    <cellStyle name="Note 3 37 8 2 2" xfId="49125"/>
    <cellStyle name="Note 3 37 8 3" xfId="49126"/>
    <cellStyle name="Note 3 37 8 4" xfId="49127"/>
    <cellStyle name="Note 3 37 8 5" xfId="49128"/>
    <cellStyle name="Note 3 37 8 6" xfId="49129"/>
    <cellStyle name="Note 3 37 8 7" xfId="49123"/>
    <cellStyle name="Note 3 37 9" xfId="8365"/>
    <cellStyle name="Note 3 37 9 2" xfId="49131"/>
    <cellStyle name="Note 3 37 9 2 2" xfId="49132"/>
    <cellStyle name="Note 3 37 9 3" xfId="49133"/>
    <cellStyle name="Note 3 37 9 4" xfId="49134"/>
    <cellStyle name="Note 3 37 9 5" xfId="49135"/>
    <cellStyle name="Note 3 37 9 6" xfId="49136"/>
    <cellStyle name="Note 3 37 9 7" xfId="49130"/>
    <cellStyle name="Note 3 38" xfId="539"/>
    <cellStyle name="Note 3 38 10" xfId="9904"/>
    <cellStyle name="Note 3 38 10 2" xfId="49138"/>
    <cellStyle name="Note 3 38 10 2 2" xfId="49139"/>
    <cellStyle name="Note 3 38 10 3" xfId="49140"/>
    <cellStyle name="Note 3 38 10 4" xfId="49141"/>
    <cellStyle name="Note 3 38 10 5" xfId="49142"/>
    <cellStyle name="Note 3 38 10 6" xfId="49143"/>
    <cellStyle name="Note 3 38 10 7" xfId="49137"/>
    <cellStyle name="Note 3 38 11" xfId="11681"/>
    <cellStyle name="Note 3 38 11 2" xfId="49145"/>
    <cellStyle name="Note 3 38 11 2 2" xfId="49146"/>
    <cellStyle name="Note 3 38 11 3" xfId="49147"/>
    <cellStyle name="Note 3 38 11 4" xfId="49148"/>
    <cellStyle name="Note 3 38 11 5" xfId="49149"/>
    <cellStyle name="Note 3 38 11 6" xfId="49150"/>
    <cellStyle name="Note 3 38 11 7" xfId="49144"/>
    <cellStyle name="Note 3 38 12" xfId="13383"/>
    <cellStyle name="Note 3 38 12 2" xfId="49152"/>
    <cellStyle name="Note 3 38 12 2 2" xfId="49153"/>
    <cellStyle name="Note 3 38 12 3" xfId="49154"/>
    <cellStyle name="Note 3 38 12 4" xfId="49155"/>
    <cellStyle name="Note 3 38 12 5" xfId="49156"/>
    <cellStyle name="Note 3 38 12 6" xfId="49151"/>
    <cellStyle name="Note 3 38 13" xfId="14995"/>
    <cellStyle name="Note 3 38 13 2" xfId="49158"/>
    <cellStyle name="Note 3 38 13 3" xfId="49157"/>
    <cellStyle name="Note 3 38 14" xfId="16606"/>
    <cellStyle name="Note 3 38 14 2" xfId="49160"/>
    <cellStyle name="Note 3 38 14 3" xfId="49159"/>
    <cellStyle name="Note 3 38 15" xfId="18210"/>
    <cellStyle name="Note 3 38 15 2" xfId="49161"/>
    <cellStyle name="Note 3 38 16" xfId="19814"/>
    <cellStyle name="Note 3 38 16 2" xfId="49162"/>
    <cellStyle name="Note 3 38 17" xfId="21407"/>
    <cellStyle name="Note 3 38 17 2" xfId="49163"/>
    <cellStyle name="Note 3 38 18" xfId="22986"/>
    <cellStyle name="Note 3 38 18 2" xfId="49164"/>
    <cellStyle name="Note 3 38 19" xfId="24501"/>
    <cellStyle name="Note 3 38 2" xfId="1129"/>
    <cellStyle name="Note 3 38 2 10" xfId="15962"/>
    <cellStyle name="Note 3 38 2 11" xfId="17567"/>
    <cellStyle name="Note 3 38 2 12" xfId="19170"/>
    <cellStyle name="Note 3 38 2 13" xfId="20762"/>
    <cellStyle name="Note 3 38 2 14" xfId="22339"/>
    <cellStyle name="Note 3 38 2 15" xfId="23860"/>
    <cellStyle name="Note 3 38 2 16" xfId="25333"/>
    <cellStyle name="Note 3 38 2 2" xfId="2921"/>
    <cellStyle name="Note 3 38 2 2 2" xfId="49166"/>
    <cellStyle name="Note 3 38 2 2 3" xfId="49165"/>
    <cellStyle name="Note 3 38 2 3" xfId="4584"/>
    <cellStyle name="Note 3 38 2 3 2" xfId="49167"/>
    <cellStyle name="Note 3 38 2 4" xfId="6176"/>
    <cellStyle name="Note 3 38 2 4 2" xfId="49168"/>
    <cellStyle name="Note 3 38 2 5" xfId="7748"/>
    <cellStyle name="Note 3 38 2 5 2" xfId="49169"/>
    <cellStyle name="Note 3 38 2 6" xfId="9263"/>
    <cellStyle name="Note 3 38 2 6 2" xfId="49170"/>
    <cellStyle name="Note 3 38 2 7" xfId="10736"/>
    <cellStyle name="Note 3 38 2 8" xfId="12649"/>
    <cellStyle name="Note 3 38 2 9" xfId="14350"/>
    <cellStyle name="Note 3 38 3" xfId="1537"/>
    <cellStyle name="Note 3 38 3 10" xfId="16334"/>
    <cellStyle name="Note 3 38 3 11" xfId="17939"/>
    <cellStyle name="Note 3 38 3 12" xfId="19542"/>
    <cellStyle name="Note 3 38 3 13" xfId="21134"/>
    <cellStyle name="Note 3 38 3 14" xfId="22711"/>
    <cellStyle name="Note 3 38 3 15" xfId="24232"/>
    <cellStyle name="Note 3 38 3 16" xfId="25705"/>
    <cellStyle name="Note 3 38 3 2" xfId="3293"/>
    <cellStyle name="Note 3 38 3 2 2" xfId="49172"/>
    <cellStyle name="Note 3 38 3 2 3" xfId="49171"/>
    <cellStyle name="Note 3 38 3 3" xfId="4956"/>
    <cellStyle name="Note 3 38 3 3 2" xfId="49173"/>
    <cellStyle name="Note 3 38 3 4" xfId="6548"/>
    <cellStyle name="Note 3 38 3 4 2" xfId="49174"/>
    <cellStyle name="Note 3 38 3 5" xfId="8120"/>
    <cellStyle name="Note 3 38 3 5 2" xfId="49175"/>
    <cellStyle name="Note 3 38 3 6" xfId="9635"/>
    <cellStyle name="Note 3 38 3 6 2" xfId="49176"/>
    <cellStyle name="Note 3 38 3 7" xfId="11108"/>
    <cellStyle name="Note 3 38 3 8" xfId="13021"/>
    <cellStyle name="Note 3 38 3 9" xfId="14722"/>
    <cellStyle name="Note 3 38 4" xfId="2471"/>
    <cellStyle name="Note 3 38 4 10" xfId="17118"/>
    <cellStyle name="Note 3 38 4 11" xfId="18722"/>
    <cellStyle name="Note 3 38 4 12" xfId="20320"/>
    <cellStyle name="Note 3 38 4 13" xfId="21897"/>
    <cellStyle name="Note 3 38 4 14" xfId="23432"/>
    <cellStyle name="Note 3 38 4 15" xfId="24905"/>
    <cellStyle name="Note 3 38 4 2" xfId="4134"/>
    <cellStyle name="Note 3 38 4 2 2" xfId="49178"/>
    <cellStyle name="Note 3 38 4 2 3" xfId="49177"/>
    <cellStyle name="Note 3 38 4 3" xfId="5729"/>
    <cellStyle name="Note 3 38 4 3 2" xfId="49179"/>
    <cellStyle name="Note 3 38 4 4" xfId="7308"/>
    <cellStyle name="Note 3 38 4 4 2" xfId="49180"/>
    <cellStyle name="Note 3 38 4 5" xfId="8835"/>
    <cellStyle name="Note 3 38 4 5 2" xfId="49181"/>
    <cellStyle name="Note 3 38 4 6" xfId="10308"/>
    <cellStyle name="Note 3 38 4 6 2" xfId="49182"/>
    <cellStyle name="Note 3 38 4 7" xfId="12199"/>
    <cellStyle name="Note 3 38 4 8" xfId="13900"/>
    <cellStyle name="Note 3 38 4 9" xfId="15512"/>
    <cellStyle name="Note 3 38 5" xfId="1954"/>
    <cellStyle name="Note 3 38 5 2" xfId="49184"/>
    <cellStyle name="Note 3 38 5 2 2" xfId="49185"/>
    <cellStyle name="Note 3 38 5 3" xfId="49186"/>
    <cellStyle name="Note 3 38 5 4" xfId="49187"/>
    <cellStyle name="Note 3 38 5 5" xfId="49188"/>
    <cellStyle name="Note 3 38 5 6" xfId="49189"/>
    <cellStyle name="Note 3 38 5 7" xfId="49183"/>
    <cellStyle name="Note 3 38 6" xfId="3623"/>
    <cellStyle name="Note 3 38 6 2" xfId="49191"/>
    <cellStyle name="Note 3 38 6 2 2" xfId="49192"/>
    <cellStyle name="Note 3 38 6 3" xfId="49193"/>
    <cellStyle name="Note 3 38 6 4" xfId="49194"/>
    <cellStyle name="Note 3 38 6 5" xfId="49195"/>
    <cellStyle name="Note 3 38 6 6" xfId="49196"/>
    <cellStyle name="Note 3 38 6 7" xfId="49190"/>
    <cellStyle name="Note 3 38 7" xfId="5226"/>
    <cellStyle name="Note 3 38 7 2" xfId="49198"/>
    <cellStyle name="Note 3 38 7 2 2" xfId="49199"/>
    <cellStyle name="Note 3 38 7 3" xfId="49200"/>
    <cellStyle name="Note 3 38 7 4" xfId="49201"/>
    <cellStyle name="Note 3 38 7 5" xfId="49202"/>
    <cellStyle name="Note 3 38 7 6" xfId="49203"/>
    <cellStyle name="Note 3 38 7 7" xfId="49197"/>
    <cellStyle name="Note 3 38 8" xfId="6818"/>
    <cellStyle name="Note 3 38 8 2" xfId="49205"/>
    <cellStyle name="Note 3 38 8 2 2" xfId="49206"/>
    <cellStyle name="Note 3 38 8 3" xfId="49207"/>
    <cellStyle name="Note 3 38 8 4" xfId="49208"/>
    <cellStyle name="Note 3 38 8 5" xfId="49209"/>
    <cellStyle name="Note 3 38 8 6" xfId="49210"/>
    <cellStyle name="Note 3 38 8 7" xfId="49204"/>
    <cellStyle name="Note 3 38 9" xfId="8389"/>
    <cellStyle name="Note 3 38 9 2" xfId="49212"/>
    <cellStyle name="Note 3 38 9 2 2" xfId="49213"/>
    <cellStyle name="Note 3 38 9 3" xfId="49214"/>
    <cellStyle name="Note 3 38 9 4" xfId="49215"/>
    <cellStyle name="Note 3 38 9 5" xfId="49216"/>
    <cellStyle name="Note 3 38 9 6" xfId="49217"/>
    <cellStyle name="Note 3 38 9 7" xfId="49211"/>
    <cellStyle name="Note 3 39" xfId="507"/>
    <cellStyle name="Note 3 39 10" xfId="9875"/>
    <cellStyle name="Note 3 39 10 2" xfId="49219"/>
    <cellStyle name="Note 3 39 10 2 2" xfId="49220"/>
    <cellStyle name="Note 3 39 10 3" xfId="49221"/>
    <cellStyle name="Note 3 39 10 4" xfId="49222"/>
    <cellStyle name="Note 3 39 10 5" xfId="49223"/>
    <cellStyle name="Note 3 39 10 6" xfId="49224"/>
    <cellStyle name="Note 3 39 10 7" xfId="49218"/>
    <cellStyle name="Note 3 39 11" xfId="11649"/>
    <cellStyle name="Note 3 39 11 2" xfId="49226"/>
    <cellStyle name="Note 3 39 11 2 2" xfId="49227"/>
    <cellStyle name="Note 3 39 11 3" xfId="49228"/>
    <cellStyle name="Note 3 39 11 4" xfId="49229"/>
    <cellStyle name="Note 3 39 11 5" xfId="49230"/>
    <cellStyle name="Note 3 39 11 6" xfId="49231"/>
    <cellStyle name="Note 3 39 11 7" xfId="49225"/>
    <cellStyle name="Note 3 39 12" xfId="13351"/>
    <cellStyle name="Note 3 39 12 2" xfId="49233"/>
    <cellStyle name="Note 3 39 12 2 2" xfId="49234"/>
    <cellStyle name="Note 3 39 12 3" xfId="49235"/>
    <cellStyle name="Note 3 39 12 4" xfId="49236"/>
    <cellStyle name="Note 3 39 12 5" xfId="49237"/>
    <cellStyle name="Note 3 39 12 6" xfId="49232"/>
    <cellStyle name="Note 3 39 13" xfId="14963"/>
    <cellStyle name="Note 3 39 13 2" xfId="49239"/>
    <cellStyle name="Note 3 39 13 3" xfId="49238"/>
    <cellStyle name="Note 3 39 14" xfId="16574"/>
    <cellStyle name="Note 3 39 14 2" xfId="49241"/>
    <cellStyle name="Note 3 39 14 3" xfId="49240"/>
    <cellStyle name="Note 3 39 15" xfId="18179"/>
    <cellStyle name="Note 3 39 15 2" xfId="49242"/>
    <cellStyle name="Note 3 39 16" xfId="19783"/>
    <cellStyle name="Note 3 39 16 2" xfId="49243"/>
    <cellStyle name="Note 3 39 17" xfId="21375"/>
    <cellStyle name="Note 3 39 17 2" xfId="49244"/>
    <cellStyle name="Note 3 39 18" xfId="22957"/>
    <cellStyle name="Note 3 39 18 2" xfId="49245"/>
    <cellStyle name="Note 3 39 19" xfId="24472"/>
    <cellStyle name="Note 3 39 2" xfId="1097"/>
    <cellStyle name="Note 3 39 2 10" xfId="15933"/>
    <cellStyle name="Note 3 39 2 11" xfId="17538"/>
    <cellStyle name="Note 3 39 2 12" xfId="19141"/>
    <cellStyle name="Note 3 39 2 13" xfId="20733"/>
    <cellStyle name="Note 3 39 2 14" xfId="22310"/>
    <cellStyle name="Note 3 39 2 15" xfId="23831"/>
    <cellStyle name="Note 3 39 2 16" xfId="25304"/>
    <cellStyle name="Note 3 39 2 2" xfId="2892"/>
    <cellStyle name="Note 3 39 2 2 2" xfId="49247"/>
    <cellStyle name="Note 3 39 2 2 3" xfId="49246"/>
    <cellStyle name="Note 3 39 2 3" xfId="4555"/>
    <cellStyle name="Note 3 39 2 3 2" xfId="49248"/>
    <cellStyle name="Note 3 39 2 4" xfId="6147"/>
    <cellStyle name="Note 3 39 2 4 2" xfId="49249"/>
    <cellStyle name="Note 3 39 2 5" xfId="7719"/>
    <cellStyle name="Note 3 39 2 5 2" xfId="49250"/>
    <cellStyle name="Note 3 39 2 6" xfId="9234"/>
    <cellStyle name="Note 3 39 2 6 2" xfId="49251"/>
    <cellStyle name="Note 3 39 2 7" xfId="10707"/>
    <cellStyle name="Note 3 39 2 8" xfId="12620"/>
    <cellStyle name="Note 3 39 2 9" xfId="14321"/>
    <cellStyle name="Note 3 39 3" xfId="1505"/>
    <cellStyle name="Note 3 39 3 10" xfId="16305"/>
    <cellStyle name="Note 3 39 3 11" xfId="17910"/>
    <cellStyle name="Note 3 39 3 12" xfId="19513"/>
    <cellStyle name="Note 3 39 3 13" xfId="21105"/>
    <cellStyle name="Note 3 39 3 14" xfId="22682"/>
    <cellStyle name="Note 3 39 3 15" xfId="24203"/>
    <cellStyle name="Note 3 39 3 16" xfId="25676"/>
    <cellStyle name="Note 3 39 3 2" xfId="3264"/>
    <cellStyle name="Note 3 39 3 2 2" xfId="49253"/>
    <cellStyle name="Note 3 39 3 2 3" xfId="49252"/>
    <cellStyle name="Note 3 39 3 3" xfId="4927"/>
    <cellStyle name="Note 3 39 3 3 2" xfId="49254"/>
    <cellStyle name="Note 3 39 3 4" xfId="6519"/>
    <cellStyle name="Note 3 39 3 4 2" xfId="49255"/>
    <cellStyle name="Note 3 39 3 5" xfId="8091"/>
    <cellStyle name="Note 3 39 3 5 2" xfId="49256"/>
    <cellStyle name="Note 3 39 3 6" xfId="9606"/>
    <cellStyle name="Note 3 39 3 6 2" xfId="49257"/>
    <cellStyle name="Note 3 39 3 7" xfId="11079"/>
    <cellStyle name="Note 3 39 3 8" xfId="12992"/>
    <cellStyle name="Note 3 39 3 9" xfId="14693"/>
    <cellStyle name="Note 3 39 4" xfId="2439"/>
    <cellStyle name="Note 3 39 4 10" xfId="17086"/>
    <cellStyle name="Note 3 39 4 11" xfId="18690"/>
    <cellStyle name="Note 3 39 4 12" xfId="20288"/>
    <cellStyle name="Note 3 39 4 13" xfId="21866"/>
    <cellStyle name="Note 3 39 4 14" xfId="23402"/>
    <cellStyle name="Note 3 39 4 15" xfId="24876"/>
    <cellStyle name="Note 3 39 4 2" xfId="4103"/>
    <cellStyle name="Note 3 39 4 2 2" xfId="49259"/>
    <cellStyle name="Note 3 39 4 2 3" xfId="49258"/>
    <cellStyle name="Note 3 39 4 3" xfId="5698"/>
    <cellStyle name="Note 3 39 4 3 2" xfId="49260"/>
    <cellStyle name="Note 3 39 4 4" xfId="7277"/>
    <cellStyle name="Note 3 39 4 4 2" xfId="49261"/>
    <cellStyle name="Note 3 39 4 5" xfId="8805"/>
    <cellStyle name="Note 3 39 4 5 2" xfId="49262"/>
    <cellStyle name="Note 3 39 4 6" xfId="10279"/>
    <cellStyle name="Note 3 39 4 6 2" xfId="49263"/>
    <cellStyle name="Note 3 39 4 7" xfId="12167"/>
    <cellStyle name="Note 3 39 4 8" xfId="13868"/>
    <cellStyle name="Note 3 39 4 9" xfId="15481"/>
    <cellStyle name="Note 3 39 5" xfId="1922"/>
    <cellStyle name="Note 3 39 5 2" xfId="49265"/>
    <cellStyle name="Note 3 39 5 2 2" xfId="49266"/>
    <cellStyle name="Note 3 39 5 3" xfId="49267"/>
    <cellStyle name="Note 3 39 5 4" xfId="49268"/>
    <cellStyle name="Note 3 39 5 5" xfId="49269"/>
    <cellStyle name="Note 3 39 5 6" xfId="49270"/>
    <cellStyle name="Note 3 39 5 7" xfId="49264"/>
    <cellStyle name="Note 3 39 6" xfId="3592"/>
    <cellStyle name="Note 3 39 6 2" xfId="49272"/>
    <cellStyle name="Note 3 39 6 2 2" xfId="49273"/>
    <cellStyle name="Note 3 39 6 3" xfId="49274"/>
    <cellStyle name="Note 3 39 6 4" xfId="49275"/>
    <cellStyle name="Note 3 39 6 5" xfId="49276"/>
    <cellStyle name="Note 3 39 6 6" xfId="49277"/>
    <cellStyle name="Note 3 39 6 7" xfId="49271"/>
    <cellStyle name="Note 3 39 7" xfId="5196"/>
    <cellStyle name="Note 3 39 7 2" xfId="49279"/>
    <cellStyle name="Note 3 39 7 2 2" xfId="49280"/>
    <cellStyle name="Note 3 39 7 3" xfId="49281"/>
    <cellStyle name="Note 3 39 7 4" xfId="49282"/>
    <cellStyle name="Note 3 39 7 5" xfId="49283"/>
    <cellStyle name="Note 3 39 7 6" xfId="49284"/>
    <cellStyle name="Note 3 39 7 7" xfId="49278"/>
    <cellStyle name="Note 3 39 8" xfId="6788"/>
    <cellStyle name="Note 3 39 8 2" xfId="49286"/>
    <cellStyle name="Note 3 39 8 2 2" xfId="49287"/>
    <cellStyle name="Note 3 39 8 3" xfId="49288"/>
    <cellStyle name="Note 3 39 8 4" xfId="49289"/>
    <cellStyle name="Note 3 39 8 5" xfId="49290"/>
    <cellStyle name="Note 3 39 8 6" xfId="49291"/>
    <cellStyle name="Note 3 39 8 7" xfId="49285"/>
    <cellStyle name="Note 3 39 9" xfId="8360"/>
    <cellStyle name="Note 3 39 9 2" xfId="49293"/>
    <cellStyle name="Note 3 39 9 2 2" xfId="49294"/>
    <cellStyle name="Note 3 39 9 3" xfId="49295"/>
    <cellStyle name="Note 3 39 9 4" xfId="49296"/>
    <cellStyle name="Note 3 39 9 5" xfId="49297"/>
    <cellStyle name="Note 3 39 9 6" xfId="49298"/>
    <cellStyle name="Note 3 39 9 7" xfId="49292"/>
    <cellStyle name="Note 3 4" xfId="280"/>
    <cellStyle name="Note 3 4 10" xfId="7029"/>
    <cellStyle name="Note 3 4 10 2" xfId="49300"/>
    <cellStyle name="Note 3 4 10 2 2" xfId="49301"/>
    <cellStyle name="Note 3 4 10 3" xfId="49302"/>
    <cellStyle name="Note 3 4 10 4" xfId="49303"/>
    <cellStyle name="Note 3 4 10 5" xfId="49304"/>
    <cellStyle name="Note 3 4 10 6" xfId="49305"/>
    <cellStyle name="Note 3 4 10 7" xfId="49299"/>
    <cellStyle name="Note 3 4 11" xfId="11422"/>
    <cellStyle name="Note 3 4 11 2" xfId="49307"/>
    <cellStyle name="Note 3 4 11 2 2" xfId="49308"/>
    <cellStyle name="Note 3 4 11 3" xfId="49309"/>
    <cellStyle name="Note 3 4 11 4" xfId="49310"/>
    <cellStyle name="Note 3 4 11 5" xfId="49311"/>
    <cellStyle name="Note 3 4 11 6" xfId="49312"/>
    <cellStyle name="Note 3 4 11 7" xfId="49306"/>
    <cellStyle name="Note 3 4 12" xfId="11883"/>
    <cellStyle name="Note 3 4 12 2" xfId="49314"/>
    <cellStyle name="Note 3 4 12 2 2" xfId="49315"/>
    <cellStyle name="Note 3 4 12 3" xfId="49316"/>
    <cellStyle name="Note 3 4 12 4" xfId="49317"/>
    <cellStyle name="Note 3 4 12 5" xfId="49318"/>
    <cellStyle name="Note 3 4 12 6" xfId="49313"/>
    <cellStyle name="Note 3 4 13" xfId="11336"/>
    <cellStyle name="Note 3 4 13 2" xfId="49320"/>
    <cellStyle name="Note 3 4 13 3" xfId="49319"/>
    <cellStyle name="Note 3 4 14" xfId="11381"/>
    <cellStyle name="Note 3 4 14 2" xfId="49322"/>
    <cellStyle name="Note 3 4 14 3" xfId="49321"/>
    <cellStyle name="Note 3 4 15" xfId="15219"/>
    <cellStyle name="Note 3 4 15 2" xfId="49323"/>
    <cellStyle name="Note 3 4 16" xfId="16740"/>
    <cellStyle name="Note 3 4 16 2" xfId="49324"/>
    <cellStyle name="Note 3 4 17" xfId="18758"/>
    <cellStyle name="Note 3 4 17 2" xfId="49325"/>
    <cellStyle name="Note 3 4 18" xfId="20319"/>
    <cellStyle name="Note 3 4 18 2" xfId="49326"/>
    <cellStyle name="Note 3 4 19" xfId="15229"/>
    <cellStyle name="Note 3 4 2" xfId="871"/>
    <cellStyle name="Note 3 4 2 10" xfId="15718"/>
    <cellStyle name="Note 3 4 2 11" xfId="17323"/>
    <cellStyle name="Note 3 4 2 12" xfId="18926"/>
    <cellStyle name="Note 3 4 2 13" xfId="20518"/>
    <cellStyle name="Note 3 4 2 14" xfId="22095"/>
    <cellStyle name="Note 3 4 2 15" xfId="23616"/>
    <cellStyle name="Note 3 4 2 16" xfId="25089"/>
    <cellStyle name="Note 3 4 2 17" xfId="26133"/>
    <cellStyle name="Note 3 4 2 2" xfId="2677"/>
    <cellStyle name="Note 3 4 2 2 2" xfId="49328"/>
    <cellStyle name="Note 3 4 2 2 3" xfId="49327"/>
    <cellStyle name="Note 3 4 2 3" xfId="4340"/>
    <cellStyle name="Note 3 4 2 3 2" xfId="49329"/>
    <cellStyle name="Note 3 4 2 4" xfId="5932"/>
    <cellStyle name="Note 3 4 2 4 2" xfId="49330"/>
    <cellStyle name="Note 3 4 2 5" xfId="7504"/>
    <cellStyle name="Note 3 4 2 5 2" xfId="49331"/>
    <cellStyle name="Note 3 4 2 6" xfId="9019"/>
    <cellStyle name="Note 3 4 2 6 2" xfId="49332"/>
    <cellStyle name="Note 3 4 2 7" xfId="10492"/>
    <cellStyle name="Note 3 4 2 8" xfId="12405"/>
    <cellStyle name="Note 3 4 2 9" xfId="14106"/>
    <cellStyle name="Note 3 4 20" xfId="25988"/>
    <cellStyle name="Note 3 4 3" xfId="822"/>
    <cellStyle name="Note 3 4 3 10" xfId="15705"/>
    <cellStyle name="Note 3 4 3 11" xfId="17310"/>
    <cellStyle name="Note 3 4 3 12" xfId="18913"/>
    <cellStyle name="Note 3 4 3 13" xfId="20505"/>
    <cellStyle name="Note 3 4 3 14" xfId="22082"/>
    <cellStyle name="Note 3 4 3 15" xfId="23604"/>
    <cellStyle name="Note 3 4 3 16" xfId="25077"/>
    <cellStyle name="Note 3 4 3 2" xfId="2664"/>
    <cellStyle name="Note 3 4 3 2 2" xfId="49334"/>
    <cellStyle name="Note 3 4 3 2 3" xfId="49333"/>
    <cellStyle name="Note 3 4 3 3" xfId="4327"/>
    <cellStyle name="Note 3 4 3 3 2" xfId="49335"/>
    <cellStyle name="Note 3 4 3 4" xfId="5919"/>
    <cellStyle name="Note 3 4 3 4 2" xfId="49336"/>
    <cellStyle name="Note 3 4 3 5" xfId="7491"/>
    <cellStyle name="Note 3 4 3 5 2" xfId="49337"/>
    <cellStyle name="Note 3 4 3 6" xfId="9007"/>
    <cellStyle name="Note 3 4 3 6 2" xfId="49338"/>
    <cellStyle name="Note 3 4 3 7" xfId="10480"/>
    <cellStyle name="Note 3 4 3 8" xfId="12392"/>
    <cellStyle name="Note 3 4 3 9" xfId="14093"/>
    <cellStyle name="Note 3 4 4" xfId="2216"/>
    <cellStyle name="Note 3 4 4 10" xfId="16864"/>
    <cellStyle name="Note 3 4 4 11" xfId="18469"/>
    <cellStyle name="Note 3 4 4 12" xfId="20065"/>
    <cellStyle name="Note 3 4 4 13" xfId="21647"/>
    <cellStyle name="Note 3 4 4 14" xfId="23188"/>
    <cellStyle name="Note 3 4 4 15" xfId="24665"/>
    <cellStyle name="Note 3 4 4 2" xfId="3881"/>
    <cellStyle name="Note 3 4 4 2 2" xfId="49340"/>
    <cellStyle name="Note 3 4 4 2 3" xfId="49339"/>
    <cellStyle name="Note 3 4 4 3" xfId="5477"/>
    <cellStyle name="Note 3 4 4 3 2" xfId="49341"/>
    <cellStyle name="Note 3 4 4 4" xfId="7058"/>
    <cellStyle name="Note 3 4 4 4 2" xfId="49342"/>
    <cellStyle name="Note 3 4 4 5" xfId="8591"/>
    <cellStyle name="Note 3 4 4 5 2" xfId="49343"/>
    <cellStyle name="Note 3 4 4 6" xfId="10068"/>
    <cellStyle name="Note 3 4 4 6 2" xfId="49344"/>
    <cellStyle name="Note 3 4 4 7" xfId="11944"/>
    <cellStyle name="Note 3 4 4 8" xfId="13645"/>
    <cellStyle name="Note 3 4 4 9" xfId="15258"/>
    <cellStyle name="Note 3 4 5" xfId="755"/>
    <cellStyle name="Note 3 4 5 2" xfId="49346"/>
    <cellStyle name="Note 3 4 5 2 2" xfId="49347"/>
    <cellStyle name="Note 3 4 5 3" xfId="49348"/>
    <cellStyle name="Note 3 4 5 4" xfId="49349"/>
    <cellStyle name="Note 3 4 5 5" xfId="49350"/>
    <cellStyle name="Note 3 4 5 6" xfId="49351"/>
    <cellStyle name="Note 3 4 5 7" xfId="49345"/>
    <cellStyle name="Note 3 4 6" xfId="1265"/>
    <cellStyle name="Note 3 4 6 2" xfId="49353"/>
    <cellStyle name="Note 3 4 6 2 2" xfId="49354"/>
    <cellStyle name="Note 3 4 6 3" xfId="49355"/>
    <cellStyle name="Note 3 4 6 4" xfId="49356"/>
    <cellStyle name="Note 3 4 6 5" xfId="49357"/>
    <cellStyle name="Note 3 4 6 6" xfId="49358"/>
    <cellStyle name="Note 3 4 6 7" xfId="49352"/>
    <cellStyle name="Note 3 4 7" xfId="1697"/>
    <cellStyle name="Note 3 4 7 2" xfId="49360"/>
    <cellStyle name="Note 3 4 7 2 2" xfId="49361"/>
    <cellStyle name="Note 3 4 7 3" xfId="49362"/>
    <cellStyle name="Note 3 4 7 4" xfId="49363"/>
    <cellStyle name="Note 3 4 7 5" xfId="49364"/>
    <cellStyle name="Note 3 4 7 6" xfId="49365"/>
    <cellStyle name="Note 3 4 7 7" xfId="49359"/>
    <cellStyle name="Note 3 4 8" xfId="3845"/>
    <cellStyle name="Note 3 4 8 2" xfId="49367"/>
    <cellStyle name="Note 3 4 8 2 2" xfId="49368"/>
    <cellStyle name="Note 3 4 8 3" xfId="49369"/>
    <cellStyle name="Note 3 4 8 4" xfId="49370"/>
    <cellStyle name="Note 3 4 8 5" xfId="49371"/>
    <cellStyle name="Note 3 4 8 6" xfId="49372"/>
    <cellStyle name="Note 3 4 8 7" xfId="49366"/>
    <cellStyle name="Note 3 4 9" xfId="5445"/>
    <cellStyle name="Note 3 4 9 2" xfId="49374"/>
    <cellStyle name="Note 3 4 9 2 2" xfId="49375"/>
    <cellStyle name="Note 3 4 9 3" xfId="49376"/>
    <cellStyle name="Note 3 4 9 4" xfId="49377"/>
    <cellStyle name="Note 3 4 9 5" xfId="49378"/>
    <cellStyle name="Note 3 4 9 6" xfId="49379"/>
    <cellStyle name="Note 3 4 9 7" xfId="49373"/>
    <cellStyle name="Note 3 40" xfId="623"/>
    <cellStyle name="Note 3 40 10" xfId="9982"/>
    <cellStyle name="Note 3 40 10 2" xfId="49381"/>
    <cellStyle name="Note 3 40 10 2 2" xfId="49382"/>
    <cellStyle name="Note 3 40 10 3" xfId="49383"/>
    <cellStyle name="Note 3 40 10 4" xfId="49384"/>
    <cellStyle name="Note 3 40 10 5" xfId="49385"/>
    <cellStyle name="Note 3 40 10 6" xfId="49386"/>
    <cellStyle name="Note 3 40 10 7" xfId="49380"/>
    <cellStyle name="Note 3 40 11" xfId="11765"/>
    <cellStyle name="Note 3 40 11 2" xfId="49388"/>
    <cellStyle name="Note 3 40 11 2 2" xfId="49389"/>
    <cellStyle name="Note 3 40 11 3" xfId="49390"/>
    <cellStyle name="Note 3 40 11 4" xfId="49391"/>
    <cellStyle name="Note 3 40 11 5" xfId="49392"/>
    <cellStyle name="Note 3 40 11 6" xfId="49393"/>
    <cellStyle name="Note 3 40 11 7" xfId="49387"/>
    <cellStyle name="Note 3 40 12" xfId="13467"/>
    <cellStyle name="Note 3 40 12 2" xfId="49395"/>
    <cellStyle name="Note 3 40 12 2 2" xfId="49396"/>
    <cellStyle name="Note 3 40 12 3" xfId="49397"/>
    <cellStyle name="Note 3 40 12 4" xfId="49398"/>
    <cellStyle name="Note 3 40 12 5" xfId="49399"/>
    <cellStyle name="Note 3 40 12 6" xfId="49394"/>
    <cellStyle name="Note 3 40 13" xfId="15079"/>
    <cellStyle name="Note 3 40 13 2" xfId="49401"/>
    <cellStyle name="Note 3 40 13 3" xfId="49400"/>
    <cellStyle name="Note 3 40 14" xfId="16690"/>
    <cellStyle name="Note 3 40 14 2" xfId="49403"/>
    <cellStyle name="Note 3 40 14 3" xfId="49402"/>
    <cellStyle name="Note 3 40 15" xfId="18292"/>
    <cellStyle name="Note 3 40 15 2" xfId="49404"/>
    <cellStyle name="Note 3 40 16" xfId="19895"/>
    <cellStyle name="Note 3 40 16 2" xfId="49405"/>
    <cellStyle name="Note 3 40 17" xfId="21489"/>
    <cellStyle name="Note 3 40 17 2" xfId="49406"/>
    <cellStyle name="Note 3 40 18" xfId="23065"/>
    <cellStyle name="Note 3 40 18 2" xfId="49407"/>
    <cellStyle name="Note 3 40 19" xfId="24579"/>
    <cellStyle name="Note 3 40 2" xfId="1213"/>
    <cellStyle name="Note 3 40 2 10" xfId="16040"/>
    <cellStyle name="Note 3 40 2 11" xfId="17645"/>
    <cellStyle name="Note 3 40 2 12" xfId="19248"/>
    <cellStyle name="Note 3 40 2 13" xfId="20840"/>
    <cellStyle name="Note 3 40 2 14" xfId="22417"/>
    <cellStyle name="Note 3 40 2 15" xfId="23938"/>
    <cellStyle name="Note 3 40 2 16" xfId="25411"/>
    <cellStyle name="Note 3 40 2 2" xfId="2999"/>
    <cellStyle name="Note 3 40 2 2 2" xfId="49409"/>
    <cellStyle name="Note 3 40 2 2 3" xfId="49408"/>
    <cellStyle name="Note 3 40 2 3" xfId="4662"/>
    <cellStyle name="Note 3 40 2 3 2" xfId="49410"/>
    <cellStyle name="Note 3 40 2 4" xfId="6254"/>
    <cellStyle name="Note 3 40 2 4 2" xfId="49411"/>
    <cellStyle name="Note 3 40 2 5" xfId="7826"/>
    <cellStyle name="Note 3 40 2 5 2" xfId="49412"/>
    <cellStyle name="Note 3 40 2 6" xfId="9341"/>
    <cellStyle name="Note 3 40 2 6 2" xfId="49413"/>
    <cellStyle name="Note 3 40 2 7" xfId="10814"/>
    <cellStyle name="Note 3 40 2 8" xfId="12727"/>
    <cellStyle name="Note 3 40 2 9" xfId="14428"/>
    <cellStyle name="Note 3 40 3" xfId="1621"/>
    <cellStyle name="Note 3 40 3 10" xfId="16412"/>
    <cellStyle name="Note 3 40 3 11" xfId="18017"/>
    <cellStyle name="Note 3 40 3 12" xfId="19620"/>
    <cellStyle name="Note 3 40 3 13" xfId="21212"/>
    <cellStyle name="Note 3 40 3 14" xfId="22789"/>
    <cellStyle name="Note 3 40 3 15" xfId="24310"/>
    <cellStyle name="Note 3 40 3 16" xfId="25783"/>
    <cellStyle name="Note 3 40 3 2" xfId="3371"/>
    <cellStyle name="Note 3 40 3 2 2" xfId="49415"/>
    <cellStyle name="Note 3 40 3 2 3" xfId="49414"/>
    <cellStyle name="Note 3 40 3 3" xfId="5034"/>
    <cellStyle name="Note 3 40 3 3 2" xfId="49416"/>
    <cellStyle name="Note 3 40 3 4" xfId="6626"/>
    <cellStyle name="Note 3 40 3 4 2" xfId="49417"/>
    <cellStyle name="Note 3 40 3 5" xfId="8198"/>
    <cellStyle name="Note 3 40 3 5 2" xfId="49418"/>
    <cellStyle name="Note 3 40 3 6" xfId="9713"/>
    <cellStyle name="Note 3 40 3 6 2" xfId="49419"/>
    <cellStyle name="Note 3 40 3 7" xfId="11186"/>
    <cellStyle name="Note 3 40 3 8" xfId="13099"/>
    <cellStyle name="Note 3 40 3 9" xfId="14800"/>
    <cellStyle name="Note 3 40 4" xfId="2555"/>
    <cellStyle name="Note 3 40 4 10" xfId="17202"/>
    <cellStyle name="Note 3 40 4 11" xfId="18805"/>
    <cellStyle name="Note 3 40 4 12" xfId="20402"/>
    <cellStyle name="Note 3 40 4 13" xfId="21978"/>
    <cellStyle name="Note 3 40 4 14" xfId="23510"/>
    <cellStyle name="Note 3 40 4 15" xfId="24983"/>
    <cellStyle name="Note 3 40 4 2" xfId="4218"/>
    <cellStyle name="Note 3 40 4 2 2" xfId="49421"/>
    <cellStyle name="Note 3 40 4 2 3" xfId="49420"/>
    <cellStyle name="Note 3 40 4 3" xfId="5812"/>
    <cellStyle name="Note 3 40 4 3 2" xfId="49422"/>
    <cellStyle name="Note 3 40 4 4" xfId="7388"/>
    <cellStyle name="Note 3 40 4 4 2" xfId="49423"/>
    <cellStyle name="Note 3 40 4 5" xfId="8913"/>
    <cellStyle name="Note 3 40 4 5 2" xfId="49424"/>
    <cellStyle name="Note 3 40 4 6" xfId="10386"/>
    <cellStyle name="Note 3 40 4 6 2" xfId="49425"/>
    <cellStyle name="Note 3 40 4 7" xfId="12283"/>
    <cellStyle name="Note 3 40 4 8" xfId="13984"/>
    <cellStyle name="Note 3 40 4 9" xfId="15596"/>
    <cellStyle name="Note 3 40 5" xfId="2038"/>
    <cellStyle name="Note 3 40 5 2" xfId="49427"/>
    <cellStyle name="Note 3 40 5 2 2" xfId="49428"/>
    <cellStyle name="Note 3 40 5 3" xfId="49429"/>
    <cellStyle name="Note 3 40 5 4" xfId="49430"/>
    <cellStyle name="Note 3 40 5 5" xfId="49431"/>
    <cellStyle name="Note 3 40 5 6" xfId="49432"/>
    <cellStyle name="Note 3 40 5 7" xfId="49426"/>
    <cellStyle name="Note 3 40 6" xfId="3707"/>
    <cellStyle name="Note 3 40 6 2" xfId="49434"/>
    <cellStyle name="Note 3 40 6 2 2" xfId="49435"/>
    <cellStyle name="Note 3 40 6 3" xfId="49436"/>
    <cellStyle name="Note 3 40 6 4" xfId="49437"/>
    <cellStyle name="Note 3 40 6 5" xfId="49438"/>
    <cellStyle name="Note 3 40 6 6" xfId="49439"/>
    <cellStyle name="Note 3 40 6 7" xfId="49433"/>
    <cellStyle name="Note 3 40 7" xfId="5310"/>
    <cellStyle name="Note 3 40 7 2" xfId="49441"/>
    <cellStyle name="Note 3 40 7 2 2" xfId="49442"/>
    <cellStyle name="Note 3 40 7 3" xfId="49443"/>
    <cellStyle name="Note 3 40 7 4" xfId="49444"/>
    <cellStyle name="Note 3 40 7 5" xfId="49445"/>
    <cellStyle name="Note 3 40 7 6" xfId="49446"/>
    <cellStyle name="Note 3 40 7 7" xfId="49440"/>
    <cellStyle name="Note 3 40 8" xfId="6899"/>
    <cellStyle name="Note 3 40 8 2" xfId="49448"/>
    <cellStyle name="Note 3 40 8 2 2" xfId="49449"/>
    <cellStyle name="Note 3 40 8 3" xfId="49450"/>
    <cellStyle name="Note 3 40 8 4" xfId="49451"/>
    <cellStyle name="Note 3 40 8 5" xfId="49452"/>
    <cellStyle name="Note 3 40 8 6" xfId="49453"/>
    <cellStyle name="Note 3 40 8 7" xfId="49447"/>
    <cellStyle name="Note 3 40 9" xfId="8468"/>
    <cellStyle name="Note 3 40 9 2" xfId="49455"/>
    <cellStyle name="Note 3 40 9 2 2" xfId="49456"/>
    <cellStyle name="Note 3 40 9 3" xfId="49457"/>
    <cellStyle name="Note 3 40 9 4" xfId="49458"/>
    <cellStyle name="Note 3 40 9 5" xfId="49459"/>
    <cellStyle name="Note 3 40 9 6" xfId="49460"/>
    <cellStyle name="Note 3 40 9 7" xfId="49454"/>
    <cellStyle name="Note 3 41" xfId="594"/>
    <cellStyle name="Note 3 41 10" xfId="9953"/>
    <cellStyle name="Note 3 41 10 2" xfId="49462"/>
    <cellStyle name="Note 3 41 10 2 2" xfId="49463"/>
    <cellStyle name="Note 3 41 10 3" xfId="49464"/>
    <cellStyle name="Note 3 41 10 4" xfId="49465"/>
    <cellStyle name="Note 3 41 10 5" xfId="49466"/>
    <cellStyle name="Note 3 41 10 6" xfId="49467"/>
    <cellStyle name="Note 3 41 10 7" xfId="49461"/>
    <cellStyle name="Note 3 41 11" xfId="11736"/>
    <cellStyle name="Note 3 41 11 2" xfId="49469"/>
    <cellStyle name="Note 3 41 11 2 2" xfId="49470"/>
    <cellStyle name="Note 3 41 11 3" xfId="49471"/>
    <cellStyle name="Note 3 41 11 4" xfId="49472"/>
    <cellStyle name="Note 3 41 11 5" xfId="49473"/>
    <cellStyle name="Note 3 41 11 6" xfId="49474"/>
    <cellStyle name="Note 3 41 11 7" xfId="49468"/>
    <cellStyle name="Note 3 41 12" xfId="13438"/>
    <cellStyle name="Note 3 41 12 2" xfId="49476"/>
    <cellStyle name="Note 3 41 12 2 2" xfId="49477"/>
    <cellStyle name="Note 3 41 12 3" xfId="49478"/>
    <cellStyle name="Note 3 41 12 4" xfId="49479"/>
    <cellStyle name="Note 3 41 12 5" xfId="49480"/>
    <cellStyle name="Note 3 41 12 6" xfId="49475"/>
    <cellStyle name="Note 3 41 13" xfId="15050"/>
    <cellStyle name="Note 3 41 13 2" xfId="49482"/>
    <cellStyle name="Note 3 41 13 3" xfId="49481"/>
    <cellStyle name="Note 3 41 14" xfId="16661"/>
    <cellStyle name="Note 3 41 14 2" xfId="49484"/>
    <cellStyle name="Note 3 41 14 3" xfId="49483"/>
    <cellStyle name="Note 3 41 15" xfId="18263"/>
    <cellStyle name="Note 3 41 15 2" xfId="49485"/>
    <cellStyle name="Note 3 41 16" xfId="19866"/>
    <cellStyle name="Note 3 41 16 2" xfId="49486"/>
    <cellStyle name="Note 3 41 17" xfId="21460"/>
    <cellStyle name="Note 3 41 17 2" xfId="49487"/>
    <cellStyle name="Note 3 41 18" xfId="23036"/>
    <cellStyle name="Note 3 41 18 2" xfId="49488"/>
    <cellStyle name="Note 3 41 19" xfId="24550"/>
    <cellStyle name="Note 3 41 2" xfId="1184"/>
    <cellStyle name="Note 3 41 2 10" xfId="16011"/>
    <cellStyle name="Note 3 41 2 11" xfId="17616"/>
    <cellStyle name="Note 3 41 2 12" xfId="19219"/>
    <cellStyle name="Note 3 41 2 13" xfId="20811"/>
    <cellStyle name="Note 3 41 2 14" xfId="22388"/>
    <cellStyle name="Note 3 41 2 15" xfId="23909"/>
    <cellStyle name="Note 3 41 2 16" xfId="25382"/>
    <cellStyle name="Note 3 41 2 2" xfId="2970"/>
    <cellStyle name="Note 3 41 2 2 2" xfId="49490"/>
    <cellStyle name="Note 3 41 2 2 3" xfId="49489"/>
    <cellStyle name="Note 3 41 2 3" xfId="4633"/>
    <cellStyle name="Note 3 41 2 3 2" xfId="49491"/>
    <cellStyle name="Note 3 41 2 4" xfId="6225"/>
    <cellStyle name="Note 3 41 2 4 2" xfId="49492"/>
    <cellStyle name="Note 3 41 2 5" xfId="7797"/>
    <cellStyle name="Note 3 41 2 5 2" xfId="49493"/>
    <cellStyle name="Note 3 41 2 6" xfId="9312"/>
    <cellStyle name="Note 3 41 2 6 2" xfId="49494"/>
    <cellStyle name="Note 3 41 2 7" xfId="10785"/>
    <cellStyle name="Note 3 41 2 8" xfId="12698"/>
    <cellStyle name="Note 3 41 2 9" xfId="14399"/>
    <cellStyle name="Note 3 41 3" xfId="1592"/>
    <cellStyle name="Note 3 41 3 10" xfId="16383"/>
    <cellStyle name="Note 3 41 3 11" xfId="17988"/>
    <cellStyle name="Note 3 41 3 12" xfId="19591"/>
    <cellStyle name="Note 3 41 3 13" xfId="21183"/>
    <cellStyle name="Note 3 41 3 14" xfId="22760"/>
    <cellStyle name="Note 3 41 3 15" xfId="24281"/>
    <cellStyle name="Note 3 41 3 16" xfId="25754"/>
    <cellStyle name="Note 3 41 3 2" xfId="3342"/>
    <cellStyle name="Note 3 41 3 2 2" xfId="49496"/>
    <cellStyle name="Note 3 41 3 2 3" xfId="49495"/>
    <cellStyle name="Note 3 41 3 3" xfId="5005"/>
    <cellStyle name="Note 3 41 3 3 2" xfId="49497"/>
    <cellStyle name="Note 3 41 3 4" xfId="6597"/>
    <cellStyle name="Note 3 41 3 4 2" xfId="49498"/>
    <cellStyle name="Note 3 41 3 5" xfId="8169"/>
    <cellStyle name="Note 3 41 3 5 2" xfId="49499"/>
    <cellStyle name="Note 3 41 3 6" xfId="9684"/>
    <cellStyle name="Note 3 41 3 6 2" xfId="49500"/>
    <cellStyle name="Note 3 41 3 7" xfId="11157"/>
    <cellStyle name="Note 3 41 3 8" xfId="13070"/>
    <cellStyle name="Note 3 41 3 9" xfId="14771"/>
    <cellStyle name="Note 3 41 4" xfId="2526"/>
    <cellStyle name="Note 3 41 4 10" xfId="17173"/>
    <cellStyle name="Note 3 41 4 11" xfId="18776"/>
    <cellStyle name="Note 3 41 4 12" xfId="20373"/>
    <cellStyle name="Note 3 41 4 13" xfId="21949"/>
    <cellStyle name="Note 3 41 4 14" xfId="23481"/>
    <cellStyle name="Note 3 41 4 15" xfId="24954"/>
    <cellStyle name="Note 3 41 4 2" xfId="4189"/>
    <cellStyle name="Note 3 41 4 2 2" xfId="49502"/>
    <cellStyle name="Note 3 41 4 2 3" xfId="49501"/>
    <cellStyle name="Note 3 41 4 3" xfId="5783"/>
    <cellStyle name="Note 3 41 4 3 2" xfId="49503"/>
    <cellStyle name="Note 3 41 4 4" xfId="7359"/>
    <cellStyle name="Note 3 41 4 4 2" xfId="49504"/>
    <cellStyle name="Note 3 41 4 5" xfId="8884"/>
    <cellStyle name="Note 3 41 4 5 2" xfId="49505"/>
    <cellStyle name="Note 3 41 4 6" xfId="10357"/>
    <cellStyle name="Note 3 41 4 6 2" xfId="49506"/>
    <cellStyle name="Note 3 41 4 7" xfId="12254"/>
    <cellStyle name="Note 3 41 4 8" xfId="13955"/>
    <cellStyle name="Note 3 41 4 9" xfId="15567"/>
    <cellStyle name="Note 3 41 5" xfId="2009"/>
    <cellStyle name="Note 3 41 5 2" xfId="49508"/>
    <cellStyle name="Note 3 41 5 2 2" xfId="49509"/>
    <cellStyle name="Note 3 41 5 3" xfId="49510"/>
    <cellStyle name="Note 3 41 5 4" xfId="49511"/>
    <cellStyle name="Note 3 41 5 5" xfId="49512"/>
    <cellStyle name="Note 3 41 5 6" xfId="49513"/>
    <cellStyle name="Note 3 41 5 7" xfId="49507"/>
    <cellStyle name="Note 3 41 6" xfId="3678"/>
    <cellStyle name="Note 3 41 6 2" xfId="49515"/>
    <cellStyle name="Note 3 41 6 2 2" xfId="49516"/>
    <cellStyle name="Note 3 41 6 3" xfId="49517"/>
    <cellStyle name="Note 3 41 6 4" xfId="49518"/>
    <cellStyle name="Note 3 41 6 5" xfId="49519"/>
    <cellStyle name="Note 3 41 6 6" xfId="49520"/>
    <cellStyle name="Note 3 41 6 7" xfId="49514"/>
    <cellStyle name="Note 3 41 7" xfId="5281"/>
    <cellStyle name="Note 3 41 7 2" xfId="49522"/>
    <cellStyle name="Note 3 41 7 2 2" xfId="49523"/>
    <cellStyle name="Note 3 41 7 3" xfId="49524"/>
    <cellStyle name="Note 3 41 7 4" xfId="49525"/>
    <cellStyle name="Note 3 41 7 5" xfId="49526"/>
    <cellStyle name="Note 3 41 7 6" xfId="49527"/>
    <cellStyle name="Note 3 41 7 7" xfId="49521"/>
    <cellStyle name="Note 3 41 8" xfId="6870"/>
    <cellStyle name="Note 3 41 8 2" xfId="49529"/>
    <cellStyle name="Note 3 41 8 2 2" xfId="49530"/>
    <cellStyle name="Note 3 41 8 3" xfId="49531"/>
    <cellStyle name="Note 3 41 8 4" xfId="49532"/>
    <cellStyle name="Note 3 41 8 5" xfId="49533"/>
    <cellStyle name="Note 3 41 8 6" xfId="49534"/>
    <cellStyle name="Note 3 41 8 7" xfId="49528"/>
    <cellStyle name="Note 3 41 9" xfId="8439"/>
    <cellStyle name="Note 3 41 9 2" xfId="49536"/>
    <cellStyle name="Note 3 41 9 2 2" xfId="49537"/>
    <cellStyle name="Note 3 41 9 3" xfId="49538"/>
    <cellStyle name="Note 3 41 9 4" xfId="49539"/>
    <cellStyle name="Note 3 41 9 5" xfId="49540"/>
    <cellStyle name="Note 3 41 9 6" xfId="49541"/>
    <cellStyle name="Note 3 41 9 7" xfId="49535"/>
    <cellStyle name="Note 3 42" xfId="624"/>
    <cellStyle name="Note 3 42 10" xfId="9983"/>
    <cellStyle name="Note 3 42 10 2" xfId="49543"/>
    <cellStyle name="Note 3 42 10 2 2" xfId="49544"/>
    <cellStyle name="Note 3 42 10 3" xfId="49545"/>
    <cellStyle name="Note 3 42 10 4" xfId="49546"/>
    <cellStyle name="Note 3 42 10 5" xfId="49547"/>
    <cellStyle name="Note 3 42 10 6" xfId="49548"/>
    <cellStyle name="Note 3 42 10 7" xfId="49542"/>
    <cellStyle name="Note 3 42 11" xfId="11766"/>
    <cellStyle name="Note 3 42 11 2" xfId="49550"/>
    <cellStyle name="Note 3 42 11 2 2" xfId="49551"/>
    <cellStyle name="Note 3 42 11 3" xfId="49552"/>
    <cellStyle name="Note 3 42 11 4" xfId="49553"/>
    <cellStyle name="Note 3 42 11 5" xfId="49554"/>
    <cellStyle name="Note 3 42 11 6" xfId="49555"/>
    <cellStyle name="Note 3 42 11 7" xfId="49549"/>
    <cellStyle name="Note 3 42 12" xfId="13468"/>
    <cellStyle name="Note 3 42 12 2" xfId="49557"/>
    <cellStyle name="Note 3 42 12 2 2" xfId="49558"/>
    <cellStyle name="Note 3 42 12 3" xfId="49559"/>
    <cellStyle name="Note 3 42 12 4" xfId="49560"/>
    <cellStyle name="Note 3 42 12 5" xfId="49561"/>
    <cellStyle name="Note 3 42 12 6" xfId="49556"/>
    <cellStyle name="Note 3 42 13" xfId="15080"/>
    <cellStyle name="Note 3 42 13 2" xfId="49563"/>
    <cellStyle name="Note 3 42 13 3" xfId="49562"/>
    <cellStyle name="Note 3 42 14" xfId="16691"/>
    <cellStyle name="Note 3 42 14 2" xfId="49565"/>
    <cellStyle name="Note 3 42 14 3" xfId="49564"/>
    <cellStyle name="Note 3 42 15" xfId="18293"/>
    <cellStyle name="Note 3 42 15 2" xfId="49566"/>
    <cellStyle name="Note 3 42 16" xfId="19896"/>
    <cellStyle name="Note 3 42 16 2" xfId="49567"/>
    <cellStyle name="Note 3 42 17" xfId="21490"/>
    <cellStyle name="Note 3 42 17 2" xfId="49568"/>
    <cellStyle name="Note 3 42 18" xfId="23066"/>
    <cellStyle name="Note 3 42 18 2" xfId="49569"/>
    <cellStyle name="Note 3 42 19" xfId="24580"/>
    <cellStyle name="Note 3 42 2" xfId="1214"/>
    <cellStyle name="Note 3 42 2 10" xfId="16041"/>
    <cellStyle name="Note 3 42 2 11" xfId="17646"/>
    <cellStyle name="Note 3 42 2 12" xfId="19249"/>
    <cellStyle name="Note 3 42 2 13" xfId="20841"/>
    <cellStyle name="Note 3 42 2 14" xfId="22418"/>
    <cellStyle name="Note 3 42 2 15" xfId="23939"/>
    <cellStyle name="Note 3 42 2 16" xfId="25412"/>
    <cellStyle name="Note 3 42 2 2" xfId="3000"/>
    <cellStyle name="Note 3 42 2 2 2" xfId="49571"/>
    <cellStyle name="Note 3 42 2 2 3" xfId="49570"/>
    <cellStyle name="Note 3 42 2 3" xfId="4663"/>
    <cellStyle name="Note 3 42 2 3 2" xfId="49572"/>
    <cellStyle name="Note 3 42 2 4" xfId="6255"/>
    <cellStyle name="Note 3 42 2 4 2" xfId="49573"/>
    <cellStyle name="Note 3 42 2 5" xfId="7827"/>
    <cellStyle name="Note 3 42 2 5 2" xfId="49574"/>
    <cellStyle name="Note 3 42 2 6" xfId="9342"/>
    <cellStyle name="Note 3 42 2 6 2" xfId="49575"/>
    <cellStyle name="Note 3 42 2 7" xfId="10815"/>
    <cellStyle name="Note 3 42 2 8" xfId="12728"/>
    <cellStyle name="Note 3 42 2 9" xfId="14429"/>
    <cellStyle name="Note 3 42 3" xfId="1622"/>
    <cellStyle name="Note 3 42 3 10" xfId="16413"/>
    <cellStyle name="Note 3 42 3 11" xfId="18018"/>
    <cellStyle name="Note 3 42 3 12" xfId="19621"/>
    <cellStyle name="Note 3 42 3 13" xfId="21213"/>
    <cellStyle name="Note 3 42 3 14" xfId="22790"/>
    <cellStyle name="Note 3 42 3 15" xfId="24311"/>
    <cellStyle name="Note 3 42 3 16" xfId="25784"/>
    <cellStyle name="Note 3 42 3 2" xfId="3372"/>
    <cellStyle name="Note 3 42 3 2 2" xfId="49577"/>
    <cellStyle name="Note 3 42 3 2 3" xfId="49576"/>
    <cellStyle name="Note 3 42 3 3" xfId="5035"/>
    <cellStyle name="Note 3 42 3 3 2" xfId="49578"/>
    <cellStyle name="Note 3 42 3 4" xfId="6627"/>
    <cellStyle name="Note 3 42 3 4 2" xfId="49579"/>
    <cellStyle name="Note 3 42 3 5" xfId="8199"/>
    <cellStyle name="Note 3 42 3 5 2" xfId="49580"/>
    <cellStyle name="Note 3 42 3 6" xfId="9714"/>
    <cellStyle name="Note 3 42 3 6 2" xfId="49581"/>
    <cellStyle name="Note 3 42 3 7" xfId="11187"/>
    <cellStyle name="Note 3 42 3 8" xfId="13100"/>
    <cellStyle name="Note 3 42 3 9" xfId="14801"/>
    <cellStyle name="Note 3 42 4" xfId="2556"/>
    <cellStyle name="Note 3 42 4 10" xfId="17203"/>
    <cellStyle name="Note 3 42 4 11" xfId="18806"/>
    <cellStyle name="Note 3 42 4 12" xfId="20403"/>
    <cellStyle name="Note 3 42 4 13" xfId="21979"/>
    <cellStyle name="Note 3 42 4 14" xfId="23511"/>
    <cellStyle name="Note 3 42 4 15" xfId="24984"/>
    <cellStyle name="Note 3 42 4 2" xfId="4219"/>
    <cellStyle name="Note 3 42 4 2 2" xfId="49583"/>
    <cellStyle name="Note 3 42 4 2 3" xfId="49582"/>
    <cellStyle name="Note 3 42 4 3" xfId="5813"/>
    <cellStyle name="Note 3 42 4 3 2" xfId="49584"/>
    <cellStyle name="Note 3 42 4 4" xfId="7389"/>
    <cellStyle name="Note 3 42 4 4 2" xfId="49585"/>
    <cellStyle name="Note 3 42 4 5" xfId="8914"/>
    <cellStyle name="Note 3 42 4 5 2" xfId="49586"/>
    <cellStyle name="Note 3 42 4 6" xfId="10387"/>
    <cellStyle name="Note 3 42 4 6 2" xfId="49587"/>
    <cellStyle name="Note 3 42 4 7" xfId="12284"/>
    <cellStyle name="Note 3 42 4 8" xfId="13985"/>
    <cellStyle name="Note 3 42 4 9" xfId="15597"/>
    <cellStyle name="Note 3 42 5" xfId="2039"/>
    <cellStyle name="Note 3 42 5 2" xfId="49589"/>
    <cellStyle name="Note 3 42 5 2 2" xfId="49590"/>
    <cellStyle name="Note 3 42 5 3" xfId="49591"/>
    <cellStyle name="Note 3 42 5 4" xfId="49592"/>
    <cellStyle name="Note 3 42 5 5" xfId="49593"/>
    <cellStyle name="Note 3 42 5 6" xfId="49594"/>
    <cellStyle name="Note 3 42 5 7" xfId="49588"/>
    <cellStyle name="Note 3 42 6" xfId="3708"/>
    <cellStyle name="Note 3 42 6 2" xfId="49596"/>
    <cellStyle name="Note 3 42 6 2 2" xfId="49597"/>
    <cellStyle name="Note 3 42 6 3" xfId="49598"/>
    <cellStyle name="Note 3 42 6 4" xfId="49599"/>
    <cellStyle name="Note 3 42 6 5" xfId="49600"/>
    <cellStyle name="Note 3 42 6 6" xfId="49601"/>
    <cellStyle name="Note 3 42 6 7" xfId="49595"/>
    <cellStyle name="Note 3 42 7" xfId="5311"/>
    <cellStyle name="Note 3 42 7 2" xfId="49603"/>
    <cellStyle name="Note 3 42 7 2 2" xfId="49604"/>
    <cellStyle name="Note 3 42 7 3" xfId="49605"/>
    <cellStyle name="Note 3 42 7 4" xfId="49606"/>
    <cellStyle name="Note 3 42 7 5" xfId="49607"/>
    <cellStyle name="Note 3 42 7 6" xfId="49608"/>
    <cellStyle name="Note 3 42 7 7" xfId="49602"/>
    <cellStyle name="Note 3 42 8" xfId="6900"/>
    <cellStyle name="Note 3 42 8 2" xfId="49610"/>
    <cellStyle name="Note 3 42 8 2 2" xfId="49611"/>
    <cellStyle name="Note 3 42 8 3" xfId="49612"/>
    <cellStyle name="Note 3 42 8 4" xfId="49613"/>
    <cellStyle name="Note 3 42 8 5" xfId="49614"/>
    <cellStyle name="Note 3 42 8 6" xfId="49615"/>
    <cellStyle name="Note 3 42 8 7" xfId="49609"/>
    <cellStyle name="Note 3 42 9" xfId="8469"/>
    <cellStyle name="Note 3 42 9 2" xfId="49617"/>
    <cellStyle name="Note 3 42 9 2 2" xfId="49618"/>
    <cellStyle name="Note 3 42 9 3" xfId="49619"/>
    <cellStyle name="Note 3 42 9 4" xfId="49620"/>
    <cellStyle name="Note 3 42 9 5" xfId="49621"/>
    <cellStyle name="Note 3 42 9 6" xfId="49622"/>
    <cellStyle name="Note 3 42 9 7" xfId="49616"/>
    <cellStyle name="Note 3 43" xfId="671"/>
    <cellStyle name="Note 3 43 10" xfId="10024"/>
    <cellStyle name="Note 3 43 10 2" xfId="49624"/>
    <cellStyle name="Note 3 43 10 2 2" xfId="49625"/>
    <cellStyle name="Note 3 43 10 3" xfId="49626"/>
    <cellStyle name="Note 3 43 10 4" xfId="49627"/>
    <cellStyle name="Note 3 43 10 5" xfId="49628"/>
    <cellStyle name="Note 3 43 10 6" xfId="49629"/>
    <cellStyle name="Note 3 43 10 7" xfId="49623"/>
    <cellStyle name="Note 3 43 11" xfId="11813"/>
    <cellStyle name="Note 3 43 11 2" xfId="49631"/>
    <cellStyle name="Note 3 43 11 2 2" xfId="49632"/>
    <cellStyle name="Note 3 43 11 3" xfId="49633"/>
    <cellStyle name="Note 3 43 11 4" xfId="49634"/>
    <cellStyle name="Note 3 43 11 5" xfId="49635"/>
    <cellStyle name="Note 3 43 11 6" xfId="49636"/>
    <cellStyle name="Note 3 43 11 7" xfId="49630"/>
    <cellStyle name="Note 3 43 12" xfId="13514"/>
    <cellStyle name="Note 3 43 12 2" xfId="49638"/>
    <cellStyle name="Note 3 43 12 2 2" xfId="49639"/>
    <cellStyle name="Note 3 43 12 3" xfId="49640"/>
    <cellStyle name="Note 3 43 12 4" xfId="49641"/>
    <cellStyle name="Note 3 43 12 5" xfId="49642"/>
    <cellStyle name="Note 3 43 12 6" xfId="49637"/>
    <cellStyle name="Note 3 43 13" xfId="15127"/>
    <cellStyle name="Note 3 43 13 2" xfId="49644"/>
    <cellStyle name="Note 3 43 13 3" xfId="49643"/>
    <cellStyle name="Note 3 43 14" xfId="16737"/>
    <cellStyle name="Note 3 43 14 2" xfId="49646"/>
    <cellStyle name="Note 3 43 14 3" xfId="49645"/>
    <cellStyle name="Note 3 43 15" xfId="18339"/>
    <cellStyle name="Note 3 43 15 2" xfId="49647"/>
    <cellStyle name="Note 3 43 16" xfId="19943"/>
    <cellStyle name="Note 3 43 16 2" xfId="49648"/>
    <cellStyle name="Note 3 43 17" xfId="21533"/>
    <cellStyle name="Note 3 43 17 2" xfId="49649"/>
    <cellStyle name="Note 3 43 18" xfId="23107"/>
    <cellStyle name="Note 3 43 18 2" xfId="49650"/>
    <cellStyle name="Note 3 43 19" xfId="24621"/>
    <cellStyle name="Note 3 43 2" xfId="1261"/>
    <cellStyle name="Note 3 43 2 10" xfId="16082"/>
    <cellStyle name="Note 3 43 2 11" xfId="17687"/>
    <cellStyle name="Note 3 43 2 12" xfId="19290"/>
    <cellStyle name="Note 3 43 2 13" xfId="20882"/>
    <cellStyle name="Note 3 43 2 14" xfId="22459"/>
    <cellStyle name="Note 3 43 2 15" xfId="23980"/>
    <cellStyle name="Note 3 43 2 16" xfId="25453"/>
    <cellStyle name="Note 3 43 2 2" xfId="3041"/>
    <cellStyle name="Note 3 43 2 2 2" xfId="49652"/>
    <cellStyle name="Note 3 43 2 2 3" xfId="49651"/>
    <cellStyle name="Note 3 43 2 3" xfId="4704"/>
    <cellStyle name="Note 3 43 2 3 2" xfId="49653"/>
    <cellStyle name="Note 3 43 2 4" xfId="6296"/>
    <cellStyle name="Note 3 43 2 4 2" xfId="49654"/>
    <cellStyle name="Note 3 43 2 5" xfId="7868"/>
    <cellStyle name="Note 3 43 2 5 2" xfId="49655"/>
    <cellStyle name="Note 3 43 2 6" xfId="9383"/>
    <cellStyle name="Note 3 43 2 6 2" xfId="49656"/>
    <cellStyle name="Note 3 43 2 7" xfId="10856"/>
    <cellStyle name="Note 3 43 2 8" xfId="12769"/>
    <cellStyle name="Note 3 43 2 9" xfId="14470"/>
    <cellStyle name="Note 3 43 3" xfId="1669"/>
    <cellStyle name="Note 3 43 3 10" xfId="16454"/>
    <cellStyle name="Note 3 43 3 11" xfId="18059"/>
    <cellStyle name="Note 3 43 3 12" xfId="19662"/>
    <cellStyle name="Note 3 43 3 13" xfId="21254"/>
    <cellStyle name="Note 3 43 3 14" xfId="22831"/>
    <cellStyle name="Note 3 43 3 15" xfId="24352"/>
    <cellStyle name="Note 3 43 3 16" xfId="25825"/>
    <cellStyle name="Note 3 43 3 2" xfId="3413"/>
    <cellStyle name="Note 3 43 3 2 2" xfId="49658"/>
    <cellStyle name="Note 3 43 3 2 3" xfId="49657"/>
    <cellStyle name="Note 3 43 3 3" xfId="5076"/>
    <cellStyle name="Note 3 43 3 3 2" xfId="49659"/>
    <cellStyle name="Note 3 43 3 4" xfId="6668"/>
    <cellStyle name="Note 3 43 3 4 2" xfId="49660"/>
    <cellStyle name="Note 3 43 3 5" xfId="8240"/>
    <cellStyle name="Note 3 43 3 5 2" xfId="49661"/>
    <cellStyle name="Note 3 43 3 6" xfId="9755"/>
    <cellStyle name="Note 3 43 3 6 2" xfId="49662"/>
    <cellStyle name="Note 3 43 3 7" xfId="11228"/>
    <cellStyle name="Note 3 43 3 8" xfId="13141"/>
    <cellStyle name="Note 3 43 3 9" xfId="14842"/>
    <cellStyle name="Note 3 43 4" xfId="2603"/>
    <cellStyle name="Note 3 43 4 10" xfId="17250"/>
    <cellStyle name="Note 3 43 4 11" xfId="18853"/>
    <cellStyle name="Note 3 43 4 12" xfId="20447"/>
    <cellStyle name="Note 3 43 4 13" xfId="22023"/>
    <cellStyle name="Note 3 43 4 14" xfId="23552"/>
    <cellStyle name="Note 3 43 4 15" xfId="25025"/>
    <cellStyle name="Note 3 43 4 2" xfId="4266"/>
    <cellStyle name="Note 3 43 4 2 2" xfId="49664"/>
    <cellStyle name="Note 3 43 4 2 3" xfId="49663"/>
    <cellStyle name="Note 3 43 4 3" xfId="5858"/>
    <cellStyle name="Note 3 43 4 3 2" xfId="49665"/>
    <cellStyle name="Note 3 43 4 4" xfId="7433"/>
    <cellStyle name="Note 3 43 4 4 2" xfId="49666"/>
    <cellStyle name="Note 3 43 4 5" xfId="8955"/>
    <cellStyle name="Note 3 43 4 5 2" xfId="49667"/>
    <cellStyle name="Note 3 43 4 6" xfId="10428"/>
    <cellStyle name="Note 3 43 4 6 2" xfId="49668"/>
    <cellStyle name="Note 3 43 4 7" xfId="12331"/>
    <cellStyle name="Note 3 43 4 8" xfId="14032"/>
    <cellStyle name="Note 3 43 4 9" xfId="15644"/>
    <cellStyle name="Note 3 43 5" xfId="2086"/>
    <cellStyle name="Note 3 43 5 2" xfId="49670"/>
    <cellStyle name="Note 3 43 5 2 2" xfId="49671"/>
    <cellStyle name="Note 3 43 5 3" xfId="49672"/>
    <cellStyle name="Note 3 43 5 4" xfId="49673"/>
    <cellStyle name="Note 3 43 5 5" xfId="49674"/>
    <cellStyle name="Note 3 43 5 6" xfId="49675"/>
    <cellStyle name="Note 3 43 5 7" xfId="49669"/>
    <cellStyle name="Note 3 43 6" xfId="3755"/>
    <cellStyle name="Note 3 43 6 2" xfId="49677"/>
    <cellStyle name="Note 3 43 6 2 2" xfId="49678"/>
    <cellStyle name="Note 3 43 6 3" xfId="49679"/>
    <cellStyle name="Note 3 43 6 4" xfId="49680"/>
    <cellStyle name="Note 3 43 6 5" xfId="49681"/>
    <cellStyle name="Note 3 43 6 6" xfId="49682"/>
    <cellStyle name="Note 3 43 6 7" xfId="49676"/>
    <cellStyle name="Note 3 43 7" xfId="5358"/>
    <cellStyle name="Note 3 43 7 2" xfId="49684"/>
    <cellStyle name="Note 3 43 7 2 2" xfId="49685"/>
    <cellStyle name="Note 3 43 7 3" xfId="49686"/>
    <cellStyle name="Note 3 43 7 4" xfId="49687"/>
    <cellStyle name="Note 3 43 7 5" xfId="49688"/>
    <cellStyle name="Note 3 43 7 6" xfId="49689"/>
    <cellStyle name="Note 3 43 7 7" xfId="49683"/>
    <cellStyle name="Note 3 43 8" xfId="6945"/>
    <cellStyle name="Note 3 43 8 2" xfId="49691"/>
    <cellStyle name="Note 3 43 8 2 2" xfId="49692"/>
    <cellStyle name="Note 3 43 8 3" xfId="49693"/>
    <cellStyle name="Note 3 43 8 4" xfId="49694"/>
    <cellStyle name="Note 3 43 8 5" xfId="49695"/>
    <cellStyle name="Note 3 43 8 6" xfId="49696"/>
    <cellStyle name="Note 3 43 8 7" xfId="49690"/>
    <cellStyle name="Note 3 43 9" xfId="8510"/>
    <cellStyle name="Note 3 43 9 2" xfId="49698"/>
    <cellStyle name="Note 3 43 9 2 2" xfId="49699"/>
    <cellStyle name="Note 3 43 9 3" xfId="49700"/>
    <cellStyle name="Note 3 43 9 4" xfId="49701"/>
    <cellStyle name="Note 3 43 9 5" xfId="49702"/>
    <cellStyle name="Note 3 43 9 6" xfId="49703"/>
    <cellStyle name="Note 3 43 9 7" xfId="49697"/>
    <cellStyle name="Note 3 44" xfId="678"/>
    <cellStyle name="Note 3 44 10" xfId="10028"/>
    <cellStyle name="Note 3 44 10 2" xfId="49705"/>
    <cellStyle name="Note 3 44 10 2 2" xfId="49706"/>
    <cellStyle name="Note 3 44 10 3" xfId="49707"/>
    <cellStyle name="Note 3 44 10 4" xfId="49708"/>
    <cellStyle name="Note 3 44 10 5" xfId="49709"/>
    <cellStyle name="Note 3 44 10 6" xfId="49710"/>
    <cellStyle name="Note 3 44 10 7" xfId="49704"/>
    <cellStyle name="Note 3 44 11" xfId="11820"/>
    <cellStyle name="Note 3 44 11 2" xfId="49712"/>
    <cellStyle name="Note 3 44 11 2 2" xfId="49713"/>
    <cellStyle name="Note 3 44 11 3" xfId="49714"/>
    <cellStyle name="Note 3 44 11 4" xfId="49715"/>
    <cellStyle name="Note 3 44 11 5" xfId="49716"/>
    <cellStyle name="Note 3 44 11 6" xfId="49717"/>
    <cellStyle name="Note 3 44 11 7" xfId="49711"/>
    <cellStyle name="Note 3 44 12" xfId="13521"/>
    <cellStyle name="Note 3 44 12 2" xfId="49719"/>
    <cellStyle name="Note 3 44 12 2 2" xfId="49720"/>
    <cellStyle name="Note 3 44 12 3" xfId="49721"/>
    <cellStyle name="Note 3 44 12 4" xfId="49722"/>
    <cellStyle name="Note 3 44 12 5" xfId="49723"/>
    <cellStyle name="Note 3 44 12 6" xfId="49718"/>
    <cellStyle name="Note 3 44 13" xfId="15134"/>
    <cellStyle name="Note 3 44 13 2" xfId="49725"/>
    <cellStyle name="Note 3 44 13 3" xfId="49724"/>
    <cellStyle name="Note 3 44 14" xfId="16743"/>
    <cellStyle name="Note 3 44 14 2" xfId="49727"/>
    <cellStyle name="Note 3 44 14 3" xfId="49726"/>
    <cellStyle name="Note 3 44 15" xfId="18346"/>
    <cellStyle name="Note 3 44 15 2" xfId="49728"/>
    <cellStyle name="Note 3 44 16" xfId="19949"/>
    <cellStyle name="Note 3 44 16 2" xfId="49729"/>
    <cellStyle name="Note 3 44 17" xfId="21539"/>
    <cellStyle name="Note 3 44 17 2" xfId="49730"/>
    <cellStyle name="Note 3 44 18" xfId="23111"/>
    <cellStyle name="Note 3 44 18 2" xfId="49731"/>
    <cellStyle name="Note 3 44 19" xfId="24625"/>
    <cellStyle name="Note 3 44 2" xfId="1267"/>
    <cellStyle name="Note 3 44 2 10" xfId="16086"/>
    <cellStyle name="Note 3 44 2 11" xfId="17691"/>
    <cellStyle name="Note 3 44 2 12" xfId="19294"/>
    <cellStyle name="Note 3 44 2 13" xfId="20886"/>
    <cellStyle name="Note 3 44 2 14" xfId="22463"/>
    <cellStyle name="Note 3 44 2 15" xfId="23984"/>
    <cellStyle name="Note 3 44 2 16" xfId="25457"/>
    <cellStyle name="Note 3 44 2 2" xfId="3045"/>
    <cellStyle name="Note 3 44 2 2 2" xfId="49733"/>
    <cellStyle name="Note 3 44 2 2 3" xfId="49732"/>
    <cellStyle name="Note 3 44 2 3" xfId="4708"/>
    <cellStyle name="Note 3 44 2 3 2" xfId="49734"/>
    <cellStyle name="Note 3 44 2 4" xfId="6300"/>
    <cellStyle name="Note 3 44 2 4 2" xfId="49735"/>
    <cellStyle name="Note 3 44 2 5" xfId="7872"/>
    <cellStyle name="Note 3 44 2 5 2" xfId="49736"/>
    <cellStyle name="Note 3 44 2 6" xfId="9387"/>
    <cellStyle name="Note 3 44 2 6 2" xfId="49737"/>
    <cellStyle name="Note 3 44 2 7" xfId="10860"/>
    <cellStyle name="Note 3 44 2 8" xfId="12773"/>
    <cellStyle name="Note 3 44 2 9" xfId="14474"/>
    <cellStyle name="Note 3 44 3" xfId="1676"/>
    <cellStyle name="Note 3 44 3 10" xfId="16458"/>
    <cellStyle name="Note 3 44 3 11" xfId="18063"/>
    <cellStyle name="Note 3 44 3 12" xfId="19666"/>
    <cellStyle name="Note 3 44 3 13" xfId="21258"/>
    <cellStyle name="Note 3 44 3 14" xfId="22835"/>
    <cellStyle name="Note 3 44 3 15" xfId="24356"/>
    <cellStyle name="Note 3 44 3 16" xfId="25829"/>
    <cellStyle name="Note 3 44 3 2" xfId="3417"/>
    <cellStyle name="Note 3 44 3 2 2" xfId="49739"/>
    <cellStyle name="Note 3 44 3 2 3" xfId="49738"/>
    <cellStyle name="Note 3 44 3 3" xfId="5080"/>
    <cellStyle name="Note 3 44 3 3 2" xfId="49740"/>
    <cellStyle name="Note 3 44 3 4" xfId="6672"/>
    <cellStyle name="Note 3 44 3 4 2" xfId="49741"/>
    <cellStyle name="Note 3 44 3 5" xfId="8244"/>
    <cellStyle name="Note 3 44 3 5 2" xfId="49742"/>
    <cellStyle name="Note 3 44 3 6" xfId="9759"/>
    <cellStyle name="Note 3 44 3 6 2" xfId="49743"/>
    <cellStyle name="Note 3 44 3 7" xfId="11232"/>
    <cellStyle name="Note 3 44 3 8" xfId="13145"/>
    <cellStyle name="Note 3 44 3 9" xfId="14846"/>
    <cellStyle name="Note 3 44 4" xfId="2610"/>
    <cellStyle name="Note 3 44 4 10" xfId="17257"/>
    <cellStyle name="Note 3 44 4 11" xfId="18860"/>
    <cellStyle name="Note 3 44 4 12" xfId="20454"/>
    <cellStyle name="Note 3 44 4 13" xfId="22029"/>
    <cellStyle name="Note 3 44 4 14" xfId="23556"/>
    <cellStyle name="Note 3 44 4 15" xfId="25029"/>
    <cellStyle name="Note 3 44 4 2" xfId="4273"/>
    <cellStyle name="Note 3 44 4 2 2" xfId="49745"/>
    <cellStyle name="Note 3 44 4 2 3" xfId="49744"/>
    <cellStyle name="Note 3 44 4 3" xfId="5865"/>
    <cellStyle name="Note 3 44 4 3 2" xfId="49746"/>
    <cellStyle name="Note 3 44 4 4" xfId="7438"/>
    <cellStyle name="Note 3 44 4 4 2" xfId="49747"/>
    <cellStyle name="Note 3 44 4 5" xfId="8959"/>
    <cellStyle name="Note 3 44 4 5 2" xfId="49748"/>
    <cellStyle name="Note 3 44 4 6" xfId="10432"/>
    <cellStyle name="Note 3 44 4 6 2" xfId="49749"/>
    <cellStyle name="Note 3 44 4 7" xfId="12338"/>
    <cellStyle name="Note 3 44 4 8" xfId="14039"/>
    <cellStyle name="Note 3 44 4 9" xfId="15651"/>
    <cellStyle name="Note 3 44 5" xfId="2093"/>
    <cellStyle name="Note 3 44 5 2" xfId="49751"/>
    <cellStyle name="Note 3 44 5 2 2" xfId="49752"/>
    <cellStyle name="Note 3 44 5 3" xfId="49753"/>
    <cellStyle name="Note 3 44 5 4" xfId="49754"/>
    <cellStyle name="Note 3 44 5 5" xfId="49755"/>
    <cellStyle name="Note 3 44 5 6" xfId="49756"/>
    <cellStyle name="Note 3 44 5 7" xfId="49750"/>
    <cellStyle name="Note 3 44 6" xfId="3762"/>
    <cellStyle name="Note 3 44 6 2" xfId="49758"/>
    <cellStyle name="Note 3 44 6 2 2" xfId="49759"/>
    <cellStyle name="Note 3 44 6 3" xfId="49760"/>
    <cellStyle name="Note 3 44 6 4" xfId="49761"/>
    <cellStyle name="Note 3 44 6 5" xfId="49762"/>
    <cellStyle name="Note 3 44 6 6" xfId="49763"/>
    <cellStyle name="Note 3 44 6 7" xfId="49757"/>
    <cellStyle name="Note 3 44 7" xfId="5364"/>
    <cellStyle name="Note 3 44 7 2" xfId="49765"/>
    <cellStyle name="Note 3 44 7 2 2" xfId="49766"/>
    <cellStyle name="Note 3 44 7 3" xfId="49767"/>
    <cellStyle name="Note 3 44 7 4" xfId="49768"/>
    <cellStyle name="Note 3 44 7 5" xfId="49769"/>
    <cellStyle name="Note 3 44 7 6" xfId="49770"/>
    <cellStyle name="Note 3 44 7 7" xfId="49764"/>
    <cellStyle name="Note 3 44 8" xfId="6950"/>
    <cellStyle name="Note 3 44 8 2" xfId="49772"/>
    <cellStyle name="Note 3 44 8 2 2" xfId="49773"/>
    <cellStyle name="Note 3 44 8 3" xfId="49774"/>
    <cellStyle name="Note 3 44 8 4" xfId="49775"/>
    <cellStyle name="Note 3 44 8 5" xfId="49776"/>
    <cellStyle name="Note 3 44 8 6" xfId="49777"/>
    <cellStyle name="Note 3 44 8 7" xfId="49771"/>
    <cellStyle name="Note 3 44 9" xfId="8514"/>
    <cellStyle name="Note 3 44 9 2" xfId="49779"/>
    <cellStyle name="Note 3 44 9 2 2" xfId="49780"/>
    <cellStyle name="Note 3 44 9 3" xfId="49781"/>
    <cellStyle name="Note 3 44 9 4" xfId="49782"/>
    <cellStyle name="Note 3 44 9 5" xfId="49783"/>
    <cellStyle name="Note 3 44 9 6" xfId="49784"/>
    <cellStyle name="Note 3 44 9 7" xfId="49778"/>
    <cellStyle name="Note 3 45" xfId="673"/>
    <cellStyle name="Note 3 45 10" xfId="10026"/>
    <cellStyle name="Note 3 45 10 2" xfId="49786"/>
    <cellStyle name="Note 3 45 10 2 2" xfId="49787"/>
    <cellStyle name="Note 3 45 10 3" xfId="49788"/>
    <cellStyle name="Note 3 45 10 4" xfId="49789"/>
    <cellStyle name="Note 3 45 10 5" xfId="49790"/>
    <cellStyle name="Note 3 45 10 6" xfId="49791"/>
    <cellStyle name="Note 3 45 10 7" xfId="49785"/>
    <cellStyle name="Note 3 45 11" xfId="11815"/>
    <cellStyle name="Note 3 45 11 2" xfId="49793"/>
    <cellStyle name="Note 3 45 11 2 2" xfId="49794"/>
    <cellStyle name="Note 3 45 11 3" xfId="49795"/>
    <cellStyle name="Note 3 45 11 4" xfId="49796"/>
    <cellStyle name="Note 3 45 11 5" xfId="49797"/>
    <cellStyle name="Note 3 45 11 6" xfId="49798"/>
    <cellStyle name="Note 3 45 11 7" xfId="49792"/>
    <cellStyle name="Note 3 45 12" xfId="13516"/>
    <cellStyle name="Note 3 45 12 2" xfId="49800"/>
    <cellStyle name="Note 3 45 12 2 2" xfId="49801"/>
    <cellStyle name="Note 3 45 12 3" xfId="49802"/>
    <cellStyle name="Note 3 45 12 4" xfId="49803"/>
    <cellStyle name="Note 3 45 12 5" xfId="49804"/>
    <cellStyle name="Note 3 45 12 6" xfId="49799"/>
    <cellStyle name="Note 3 45 13" xfId="15129"/>
    <cellStyle name="Note 3 45 13 2" xfId="49806"/>
    <cellStyle name="Note 3 45 13 3" xfId="49805"/>
    <cellStyle name="Note 3 45 14" xfId="16739"/>
    <cellStyle name="Note 3 45 14 2" xfId="49808"/>
    <cellStyle name="Note 3 45 14 3" xfId="49807"/>
    <cellStyle name="Note 3 45 15" xfId="18341"/>
    <cellStyle name="Note 3 45 15 2" xfId="49809"/>
    <cellStyle name="Note 3 45 16" xfId="19945"/>
    <cellStyle name="Note 3 45 16 2" xfId="49810"/>
    <cellStyle name="Note 3 45 17" xfId="21535"/>
    <cellStyle name="Note 3 45 17 2" xfId="49811"/>
    <cellStyle name="Note 3 45 18" xfId="23109"/>
    <cellStyle name="Note 3 45 18 2" xfId="49812"/>
    <cellStyle name="Note 3 45 19" xfId="24623"/>
    <cellStyle name="Note 3 45 2" xfId="1263"/>
    <cellStyle name="Note 3 45 2 10" xfId="16084"/>
    <cellStyle name="Note 3 45 2 11" xfId="17689"/>
    <cellStyle name="Note 3 45 2 12" xfId="19292"/>
    <cellStyle name="Note 3 45 2 13" xfId="20884"/>
    <cellStyle name="Note 3 45 2 14" xfId="22461"/>
    <cellStyle name="Note 3 45 2 15" xfId="23982"/>
    <cellStyle name="Note 3 45 2 16" xfId="25455"/>
    <cellStyle name="Note 3 45 2 2" xfId="3043"/>
    <cellStyle name="Note 3 45 2 2 2" xfId="49814"/>
    <cellStyle name="Note 3 45 2 2 3" xfId="49813"/>
    <cellStyle name="Note 3 45 2 3" xfId="4706"/>
    <cellStyle name="Note 3 45 2 3 2" xfId="49815"/>
    <cellStyle name="Note 3 45 2 4" xfId="6298"/>
    <cellStyle name="Note 3 45 2 4 2" xfId="49816"/>
    <cellStyle name="Note 3 45 2 5" xfId="7870"/>
    <cellStyle name="Note 3 45 2 5 2" xfId="49817"/>
    <cellStyle name="Note 3 45 2 6" xfId="9385"/>
    <cellStyle name="Note 3 45 2 6 2" xfId="49818"/>
    <cellStyle name="Note 3 45 2 7" xfId="10858"/>
    <cellStyle name="Note 3 45 2 8" xfId="12771"/>
    <cellStyle name="Note 3 45 2 9" xfId="14472"/>
    <cellStyle name="Note 3 45 3" xfId="1671"/>
    <cellStyle name="Note 3 45 3 10" xfId="16456"/>
    <cellStyle name="Note 3 45 3 11" xfId="18061"/>
    <cellStyle name="Note 3 45 3 12" xfId="19664"/>
    <cellStyle name="Note 3 45 3 13" xfId="21256"/>
    <cellStyle name="Note 3 45 3 14" xfId="22833"/>
    <cellStyle name="Note 3 45 3 15" xfId="24354"/>
    <cellStyle name="Note 3 45 3 16" xfId="25827"/>
    <cellStyle name="Note 3 45 3 2" xfId="3415"/>
    <cellStyle name="Note 3 45 3 2 2" xfId="49820"/>
    <cellStyle name="Note 3 45 3 2 3" xfId="49819"/>
    <cellStyle name="Note 3 45 3 3" xfId="5078"/>
    <cellStyle name="Note 3 45 3 3 2" xfId="49821"/>
    <cellStyle name="Note 3 45 3 4" xfId="6670"/>
    <cellStyle name="Note 3 45 3 4 2" xfId="49822"/>
    <cellStyle name="Note 3 45 3 5" xfId="8242"/>
    <cellStyle name="Note 3 45 3 5 2" xfId="49823"/>
    <cellStyle name="Note 3 45 3 6" xfId="9757"/>
    <cellStyle name="Note 3 45 3 6 2" xfId="49824"/>
    <cellStyle name="Note 3 45 3 7" xfId="11230"/>
    <cellStyle name="Note 3 45 3 8" xfId="13143"/>
    <cellStyle name="Note 3 45 3 9" xfId="14844"/>
    <cellStyle name="Note 3 45 4" xfId="2605"/>
    <cellStyle name="Note 3 45 4 10" xfId="17252"/>
    <cellStyle name="Note 3 45 4 11" xfId="18855"/>
    <cellStyle name="Note 3 45 4 12" xfId="20449"/>
    <cellStyle name="Note 3 45 4 13" xfId="22025"/>
    <cellStyle name="Note 3 45 4 14" xfId="23554"/>
    <cellStyle name="Note 3 45 4 15" xfId="25027"/>
    <cellStyle name="Note 3 45 4 2" xfId="4268"/>
    <cellStyle name="Note 3 45 4 2 2" xfId="49826"/>
    <cellStyle name="Note 3 45 4 2 3" xfId="49825"/>
    <cellStyle name="Note 3 45 4 3" xfId="5860"/>
    <cellStyle name="Note 3 45 4 3 2" xfId="49827"/>
    <cellStyle name="Note 3 45 4 4" xfId="7435"/>
    <cellStyle name="Note 3 45 4 4 2" xfId="49828"/>
    <cellStyle name="Note 3 45 4 5" xfId="8957"/>
    <cellStyle name="Note 3 45 4 5 2" xfId="49829"/>
    <cellStyle name="Note 3 45 4 6" xfId="10430"/>
    <cellStyle name="Note 3 45 4 6 2" xfId="49830"/>
    <cellStyle name="Note 3 45 4 7" xfId="12333"/>
    <cellStyle name="Note 3 45 4 8" xfId="14034"/>
    <cellStyle name="Note 3 45 4 9" xfId="15646"/>
    <cellStyle name="Note 3 45 5" xfId="2088"/>
    <cellStyle name="Note 3 45 5 2" xfId="49832"/>
    <cellStyle name="Note 3 45 5 2 2" xfId="49833"/>
    <cellStyle name="Note 3 45 5 3" xfId="49834"/>
    <cellStyle name="Note 3 45 5 4" xfId="49835"/>
    <cellStyle name="Note 3 45 5 5" xfId="49836"/>
    <cellStyle name="Note 3 45 5 6" xfId="49837"/>
    <cellStyle name="Note 3 45 5 7" xfId="49831"/>
    <cellStyle name="Note 3 45 6" xfId="3757"/>
    <cellStyle name="Note 3 45 6 2" xfId="49839"/>
    <cellStyle name="Note 3 45 6 2 2" xfId="49840"/>
    <cellStyle name="Note 3 45 6 3" xfId="49841"/>
    <cellStyle name="Note 3 45 6 4" xfId="49842"/>
    <cellStyle name="Note 3 45 6 5" xfId="49843"/>
    <cellStyle name="Note 3 45 6 6" xfId="49844"/>
    <cellStyle name="Note 3 45 6 7" xfId="49838"/>
    <cellStyle name="Note 3 45 7" xfId="5360"/>
    <cellStyle name="Note 3 45 7 2" xfId="49846"/>
    <cellStyle name="Note 3 45 7 2 2" xfId="49847"/>
    <cellStyle name="Note 3 45 7 3" xfId="49848"/>
    <cellStyle name="Note 3 45 7 4" xfId="49849"/>
    <cellStyle name="Note 3 45 7 5" xfId="49850"/>
    <cellStyle name="Note 3 45 7 6" xfId="49851"/>
    <cellStyle name="Note 3 45 7 7" xfId="49845"/>
    <cellStyle name="Note 3 45 8" xfId="6947"/>
    <cellStyle name="Note 3 45 8 2" xfId="49853"/>
    <cellStyle name="Note 3 45 8 2 2" xfId="49854"/>
    <cellStyle name="Note 3 45 8 3" xfId="49855"/>
    <cellStyle name="Note 3 45 8 4" xfId="49856"/>
    <cellStyle name="Note 3 45 8 5" xfId="49857"/>
    <cellStyle name="Note 3 45 8 6" xfId="49858"/>
    <cellStyle name="Note 3 45 8 7" xfId="49852"/>
    <cellStyle name="Note 3 45 9" xfId="8512"/>
    <cellStyle name="Note 3 45 9 2" xfId="49860"/>
    <cellStyle name="Note 3 45 9 2 2" xfId="49861"/>
    <cellStyle name="Note 3 45 9 3" xfId="49862"/>
    <cellStyle name="Note 3 45 9 4" xfId="49863"/>
    <cellStyle name="Note 3 45 9 5" xfId="49864"/>
    <cellStyle name="Note 3 45 9 6" xfId="49865"/>
    <cellStyle name="Note 3 45 9 7" xfId="49859"/>
    <cellStyle name="Note 3 46" xfId="702"/>
    <cellStyle name="Note 3 46 10" xfId="10045"/>
    <cellStyle name="Note 3 46 10 2" xfId="49867"/>
    <cellStyle name="Note 3 46 10 2 2" xfId="49868"/>
    <cellStyle name="Note 3 46 10 3" xfId="49869"/>
    <cellStyle name="Note 3 46 10 4" xfId="49870"/>
    <cellStyle name="Note 3 46 10 5" xfId="49871"/>
    <cellStyle name="Note 3 46 10 6" xfId="49872"/>
    <cellStyle name="Note 3 46 10 7" xfId="49866"/>
    <cellStyle name="Note 3 46 11" xfId="11845"/>
    <cellStyle name="Note 3 46 11 2" xfId="49874"/>
    <cellStyle name="Note 3 46 11 2 2" xfId="49875"/>
    <cellStyle name="Note 3 46 11 3" xfId="49876"/>
    <cellStyle name="Note 3 46 11 4" xfId="49877"/>
    <cellStyle name="Note 3 46 11 5" xfId="49878"/>
    <cellStyle name="Note 3 46 11 6" xfId="49879"/>
    <cellStyle name="Note 3 46 11 7" xfId="49873"/>
    <cellStyle name="Note 3 46 12" xfId="13546"/>
    <cellStyle name="Note 3 46 12 2" xfId="49881"/>
    <cellStyle name="Note 3 46 12 2 2" xfId="49882"/>
    <cellStyle name="Note 3 46 12 3" xfId="49883"/>
    <cellStyle name="Note 3 46 12 4" xfId="49884"/>
    <cellStyle name="Note 3 46 12 5" xfId="49885"/>
    <cellStyle name="Note 3 46 12 6" xfId="49880"/>
    <cellStyle name="Note 3 46 13" xfId="15159"/>
    <cellStyle name="Note 3 46 13 2" xfId="49887"/>
    <cellStyle name="Note 3 46 13 3" xfId="49886"/>
    <cellStyle name="Note 3 46 14" xfId="16768"/>
    <cellStyle name="Note 3 46 14 2" xfId="49889"/>
    <cellStyle name="Note 3 46 14 3" xfId="49888"/>
    <cellStyle name="Note 3 46 15" xfId="18371"/>
    <cellStyle name="Note 3 46 15 2" xfId="49890"/>
    <cellStyle name="Note 3 46 16" xfId="19974"/>
    <cellStyle name="Note 3 46 16 2" xfId="49891"/>
    <cellStyle name="Note 3 46 17" xfId="21563"/>
    <cellStyle name="Note 3 46 17 2" xfId="49892"/>
    <cellStyle name="Note 3 46 18" xfId="23129"/>
    <cellStyle name="Note 3 46 18 2" xfId="49893"/>
    <cellStyle name="Note 3 46 19" xfId="24642"/>
    <cellStyle name="Note 3 46 2" xfId="1292"/>
    <cellStyle name="Note 3 46 2 10" xfId="16104"/>
    <cellStyle name="Note 3 46 2 11" xfId="17709"/>
    <cellStyle name="Note 3 46 2 12" xfId="19312"/>
    <cellStyle name="Note 3 46 2 13" xfId="20904"/>
    <cellStyle name="Note 3 46 2 14" xfId="22481"/>
    <cellStyle name="Note 3 46 2 15" xfId="24002"/>
    <cellStyle name="Note 3 46 2 16" xfId="25475"/>
    <cellStyle name="Note 3 46 2 2" xfId="3063"/>
    <cellStyle name="Note 3 46 2 2 2" xfId="49895"/>
    <cellStyle name="Note 3 46 2 2 3" xfId="49894"/>
    <cellStyle name="Note 3 46 2 3" xfId="4726"/>
    <cellStyle name="Note 3 46 2 3 2" xfId="49896"/>
    <cellStyle name="Note 3 46 2 4" xfId="6318"/>
    <cellStyle name="Note 3 46 2 4 2" xfId="49897"/>
    <cellStyle name="Note 3 46 2 5" xfId="7890"/>
    <cellStyle name="Note 3 46 2 5 2" xfId="49898"/>
    <cellStyle name="Note 3 46 2 6" xfId="9405"/>
    <cellStyle name="Note 3 46 2 6 2" xfId="49899"/>
    <cellStyle name="Note 3 46 2 7" xfId="10878"/>
    <cellStyle name="Note 3 46 2 8" xfId="12791"/>
    <cellStyle name="Note 3 46 2 9" xfId="14492"/>
    <cellStyle name="Note 3 46 3" xfId="1701"/>
    <cellStyle name="Note 3 46 3 10" xfId="16475"/>
    <cellStyle name="Note 3 46 3 11" xfId="18080"/>
    <cellStyle name="Note 3 46 3 12" xfId="19683"/>
    <cellStyle name="Note 3 46 3 13" xfId="21275"/>
    <cellStyle name="Note 3 46 3 14" xfId="22852"/>
    <cellStyle name="Note 3 46 3 15" xfId="24373"/>
    <cellStyle name="Note 3 46 3 16" xfId="25846"/>
    <cellStyle name="Note 3 46 3 2" xfId="3434"/>
    <cellStyle name="Note 3 46 3 2 2" xfId="49901"/>
    <cellStyle name="Note 3 46 3 2 3" xfId="49900"/>
    <cellStyle name="Note 3 46 3 3" xfId="5097"/>
    <cellStyle name="Note 3 46 3 3 2" xfId="49902"/>
    <cellStyle name="Note 3 46 3 4" xfId="6689"/>
    <cellStyle name="Note 3 46 3 4 2" xfId="49903"/>
    <cellStyle name="Note 3 46 3 5" xfId="8261"/>
    <cellStyle name="Note 3 46 3 5 2" xfId="49904"/>
    <cellStyle name="Note 3 46 3 6" xfId="9776"/>
    <cellStyle name="Note 3 46 3 6 2" xfId="49905"/>
    <cellStyle name="Note 3 46 3 7" xfId="11249"/>
    <cellStyle name="Note 3 46 3 8" xfId="13162"/>
    <cellStyle name="Note 3 46 3 9" xfId="14863"/>
    <cellStyle name="Note 3 46 4" xfId="2623"/>
    <cellStyle name="Note 3 46 4 10" xfId="17269"/>
    <cellStyle name="Note 3 46 4 11" xfId="18872"/>
    <cellStyle name="Note 3 46 4 12" xfId="20464"/>
    <cellStyle name="Note 3 46 4 13" xfId="22042"/>
    <cellStyle name="Note 3 46 4 14" xfId="23564"/>
    <cellStyle name="Note 3 46 4 15" xfId="25037"/>
    <cellStyle name="Note 3 46 4 2" xfId="4286"/>
    <cellStyle name="Note 3 46 4 2 2" xfId="49907"/>
    <cellStyle name="Note 3 46 4 2 3" xfId="49906"/>
    <cellStyle name="Note 3 46 4 3" xfId="5878"/>
    <cellStyle name="Note 3 46 4 3 2" xfId="49908"/>
    <cellStyle name="Note 3 46 4 4" xfId="7450"/>
    <cellStyle name="Note 3 46 4 4 2" xfId="49909"/>
    <cellStyle name="Note 3 46 4 5" xfId="8967"/>
    <cellStyle name="Note 3 46 4 5 2" xfId="49910"/>
    <cellStyle name="Note 3 46 4 6" xfId="10440"/>
    <cellStyle name="Note 3 46 4 6 2" xfId="49911"/>
    <cellStyle name="Note 3 46 4 7" xfId="12351"/>
    <cellStyle name="Note 3 46 4 8" xfId="14052"/>
    <cellStyle name="Note 3 46 4 9" xfId="15664"/>
    <cellStyle name="Note 3 46 5" xfId="2118"/>
    <cellStyle name="Note 3 46 5 2" xfId="49913"/>
    <cellStyle name="Note 3 46 5 2 2" xfId="49914"/>
    <cellStyle name="Note 3 46 5 3" xfId="49915"/>
    <cellStyle name="Note 3 46 5 4" xfId="49916"/>
    <cellStyle name="Note 3 46 5 5" xfId="49917"/>
    <cellStyle name="Note 3 46 5 6" xfId="49918"/>
    <cellStyle name="Note 3 46 5 7" xfId="49912"/>
    <cellStyle name="Note 3 46 6" xfId="3787"/>
    <cellStyle name="Note 3 46 6 2" xfId="49920"/>
    <cellStyle name="Note 3 46 6 2 2" xfId="49921"/>
    <cellStyle name="Note 3 46 6 3" xfId="49922"/>
    <cellStyle name="Note 3 46 6 4" xfId="49923"/>
    <cellStyle name="Note 3 46 6 5" xfId="49924"/>
    <cellStyle name="Note 3 46 6 6" xfId="49925"/>
    <cellStyle name="Note 3 46 6 7" xfId="49919"/>
    <cellStyle name="Note 3 46 7" xfId="5387"/>
    <cellStyle name="Note 3 46 7 2" xfId="49927"/>
    <cellStyle name="Note 3 46 7 2 2" xfId="49928"/>
    <cellStyle name="Note 3 46 7 3" xfId="49929"/>
    <cellStyle name="Note 3 46 7 4" xfId="49930"/>
    <cellStyle name="Note 3 46 7 5" xfId="49931"/>
    <cellStyle name="Note 3 46 7 6" xfId="49932"/>
    <cellStyle name="Note 3 46 7 7" xfId="49926"/>
    <cellStyle name="Note 3 46 8" xfId="6973"/>
    <cellStyle name="Note 3 46 8 2" xfId="49934"/>
    <cellStyle name="Note 3 46 8 2 2" xfId="49935"/>
    <cellStyle name="Note 3 46 8 3" xfId="49936"/>
    <cellStyle name="Note 3 46 8 4" xfId="49937"/>
    <cellStyle name="Note 3 46 8 5" xfId="49938"/>
    <cellStyle name="Note 3 46 8 6" xfId="49939"/>
    <cellStyle name="Note 3 46 8 7" xfId="49933"/>
    <cellStyle name="Note 3 46 9" xfId="8532"/>
    <cellStyle name="Note 3 46 9 2" xfId="49941"/>
    <cellStyle name="Note 3 46 9 2 2" xfId="49942"/>
    <cellStyle name="Note 3 46 9 3" xfId="49943"/>
    <cellStyle name="Note 3 46 9 4" xfId="49944"/>
    <cellStyle name="Note 3 46 9 5" xfId="49945"/>
    <cellStyle name="Note 3 46 9 6" xfId="49946"/>
    <cellStyle name="Note 3 46 9 7" xfId="49940"/>
    <cellStyle name="Note 3 47" xfId="709"/>
    <cellStyle name="Note 3 47 10" xfId="11852"/>
    <cellStyle name="Note 3 47 10 2" xfId="49948"/>
    <cellStyle name="Note 3 47 10 2 2" xfId="49949"/>
    <cellStyle name="Note 3 47 10 3" xfId="49950"/>
    <cellStyle name="Note 3 47 10 4" xfId="49951"/>
    <cellStyle name="Note 3 47 10 5" xfId="49952"/>
    <cellStyle name="Note 3 47 10 6" xfId="49953"/>
    <cellStyle name="Note 3 47 10 7" xfId="49947"/>
    <cellStyle name="Note 3 47 11" xfId="13553"/>
    <cellStyle name="Note 3 47 11 2" xfId="49955"/>
    <cellStyle name="Note 3 47 11 2 2" xfId="49956"/>
    <cellStyle name="Note 3 47 11 3" xfId="49957"/>
    <cellStyle name="Note 3 47 11 4" xfId="49958"/>
    <cellStyle name="Note 3 47 11 5" xfId="49959"/>
    <cellStyle name="Note 3 47 11 6" xfId="49960"/>
    <cellStyle name="Note 3 47 11 7" xfId="49954"/>
    <cellStyle name="Note 3 47 12" xfId="15166"/>
    <cellStyle name="Note 3 47 12 2" xfId="49962"/>
    <cellStyle name="Note 3 47 12 2 2" xfId="49963"/>
    <cellStyle name="Note 3 47 12 3" xfId="49964"/>
    <cellStyle name="Note 3 47 12 4" xfId="49965"/>
    <cellStyle name="Note 3 47 12 5" xfId="49966"/>
    <cellStyle name="Note 3 47 12 6" xfId="49961"/>
    <cellStyle name="Note 3 47 13" xfId="16775"/>
    <cellStyle name="Note 3 47 13 2" xfId="49968"/>
    <cellStyle name="Note 3 47 13 3" xfId="49967"/>
    <cellStyle name="Note 3 47 14" xfId="18378"/>
    <cellStyle name="Note 3 47 14 2" xfId="49969"/>
    <cellStyle name="Note 3 47 15" xfId="19981"/>
    <cellStyle name="Note 3 47 15 2" xfId="49970"/>
    <cellStyle name="Note 3 47 16" xfId="21570"/>
    <cellStyle name="Note 3 47 16 2" xfId="49971"/>
    <cellStyle name="Note 3 47 17" xfId="23136"/>
    <cellStyle name="Note 3 47 17 2" xfId="49972"/>
    <cellStyle name="Note 3 47 18" xfId="24649"/>
    <cellStyle name="Note 3 47 2" xfId="1299"/>
    <cellStyle name="Note 3 47 2 10" xfId="16111"/>
    <cellStyle name="Note 3 47 2 11" xfId="17716"/>
    <cellStyle name="Note 3 47 2 12" xfId="19319"/>
    <cellStyle name="Note 3 47 2 13" xfId="20911"/>
    <cellStyle name="Note 3 47 2 14" xfId="22488"/>
    <cellStyle name="Note 3 47 2 15" xfId="24009"/>
    <cellStyle name="Note 3 47 2 16" xfId="25482"/>
    <cellStyle name="Note 3 47 2 2" xfId="3070"/>
    <cellStyle name="Note 3 47 2 2 2" xfId="49974"/>
    <cellStyle name="Note 3 47 2 2 3" xfId="49973"/>
    <cellStyle name="Note 3 47 2 3" xfId="4733"/>
    <cellStyle name="Note 3 47 2 3 2" xfId="49975"/>
    <cellStyle name="Note 3 47 2 4" xfId="6325"/>
    <cellStyle name="Note 3 47 2 4 2" xfId="49976"/>
    <cellStyle name="Note 3 47 2 5" xfId="7897"/>
    <cellStyle name="Note 3 47 2 5 2" xfId="49977"/>
    <cellStyle name="Note 3 47 2 6" xfId="9412"/>
    <cellStyle name="Note 3 47 2 6 2" xfId="49978"/>
    <cellStyle name="Note 3 47 2 7" xfId="10885"/>
    <cellStyle name="Note 3 47 2 8" xfId="12798"/>
    <cellStyle name="Note 3 47 2 9" xfId="14499"/>
    <cellStyle name="Note 3 47 3" xfId="1708"/>
    <cellStyle name="Note 3 47 3 10" xfId="16482"/>
    <cellStyle name="Note 3 47 3 11" xfId="18087"/>
    <cellStyle name="Note 3 47 3 12" xfId="19690"/>
    <cellStyle name="Note 3 47 3 13" xfId="21282"/>
    <cellStyle name="Note 3 47 3 14" xfId="22859"/>
    <cellStyle name="Note 3 47 3 15" xfId="24380"/>
    <cellStyle name="Note 3 47 3 16" xfId="25853"/>
    <cellStyle name="Note 3 47 3 2" xfId="3441"/>
    <cellStyle name="Note 3 47 3 2 2" xfId="49980"/>
    <cellStyle name="Note 3 47 3 2 3" xfId="49979"/>
    <cellStyle name="Note 3 47 3 3" xfId="5104"/>
    <cellStyle name="Note 3 47 3 3 2" xfId="49981"/>
    <cellStyle name="Note 3 47 3 4" xfId="6696"/>
    <cellStyle name="Note 3 47 3 4 2" xfId="49982"/>
    <cellStyle name="Note 3 47 3 5" xfId="8268"/>
    <cellStyle name="Note 3 47 3 5 2" xfId="49983"/>
    <cellStyle name="Note 3 47 3 6" xfId="9783"/>
    <cellStyle name="Note 3 47 3 6 2" xfId="49984"/>
    <cellStyle name="Note 3 47 3 7" xfId="11256"/>
    <cellStyle name="Note 3 47 3 8" xfId="13169"/>
    <cellStyle name="Note 3 47 3 9" xfId="14870"/>
    <cellStyle name="Note 3 47 4" xfId="2125"/>
    <cellStyle name="Note 3 47 4 2" xfId="49986"/>
    <cellStyle name="Note 3 47 4 2 2" xfId="49987"/>
    <cellStyle name="Note 3 47 4 3" xfId="49988"/>
    <cellStyle name="Note 3 47 4 4" xfId="49989"/>
    <cellStyle name="Note 3 47 4 5" xfId="49990"/>
    <cellStyle name="Note 3 47 4 6" xfId="49991"/>
    <cellStyle name="Note 3 47 4 7" xfId="49985"/>
    <cellStyle name="Note 3 47 5" xfId="3794"/>
    <cellStyle name="Note 3 47 5 2" xfId="49993"/>
    <cellStyle name="Note 3 47 5 2 2" xfId="49994"/>
    <cellStyle name="Note 3 47 5 3" xfId="49995"/>
    <cellStyle name="Note 3 47 5 4" xfId="49996"/>
    <cellStyle name="Note 3 47 5 5" xfId="49997"/>
    <cellStyle name="Note 3 47 5 6" xfId="49998"/>
    <cellStyle name="Note 3 47 5 7" xfId="49992"/>
    <cellStyle name="Note 3 47 6" xfId="5394"/>
    <cellStyle name="Note 3 47 6 2" xfId="50000"/>
    <cellStyle name="Note 3 47 6 2 2" xfId="50001"/>
    <cellStyle name="Note 3 47 6 3" xfId="50002"/>
    <cellStyle name="Note 3 47 6 4" xfId="50003"/>
    <cellStyle name="Note 3 47 6 5" xfId="50004"/>
    <cellStyle name="Note 3 47 6 6" xfId="50005"/>
    <cellStyle name="Note 3 47 6 7" xfId="49999"/>
    <cellStyle name="Note 3 47 7" xfId="6980"/>
    <cellStyle name="Note 3 47 7 2" xfId="50007"/>
    <cellStyle name="Note 3 47 7 2 2" xfId="50008"/>
    <cellStyle name="Note 3 47 7 3" xfId="50009"/>
    <cellStyle name="Note 3 47 7 4" xfId="50010"/>
    <cellStyle name="Note 3 47 7 5" xfId="50011"/>
    <cellStyle name="Note 3 47 7 6" xfId="50012"/>
    <cellStyle name="Note 3 47 7 7" xfId="50006"/>
    <cellStyle name="Note 3 47 8" xfId="8539"/>
    <cellStyle name="Note 3 47 8 2" xfId="50014"/>
    <cellStyle name="Note 3 47 8 2 2" xfId="50015"/>
    <cellStyle name="Note 3 47 8 3" xfId="50016"/>
    <cellStyle name="Note 3 47 8 4" xfId="50017"/>
    <cellStyle name="Note 3 47 8 5" xfId="50018"/>
    <cellStyle name="Note 3 47 8 6" xfId="50019"/>
    <cellStyle name="Note 3 47 8 7" xfId="50013"/>
    <cellStyle name="Note 3 47 9" xfId="10052"/>
    <cellStyle name="Note 3 47 9 2" xfId="50021"/>
    <cellStyle name="Note 3 47 9 2 2" xfId="50022"/>
    <cellStyle name="Note 3 47 9 3" xfId="50023"/>
    <cellStyle name="Note 3 47 9 4" xfId="50024"/>
    <cellStyle name="Note 3 47 9 5" xfId="50025"/>
    <cellStyle name="Note 3 47 9 6" xfId="50026"/>
    <cellStyle name="Note 3 47 9 7" xfId="50020"/>
    <cellStyle name="Note 3 48" xfId="847"/>
    <cellStyle name="Note 3 48 10" xfId="15710"/>
    <cellStyle name="Note 3 48 11" xfId="17315"/>
    <cellStyle name="Note 3 48 12" xfId="18918"/>
    <cellStyle name="Note 3 48 13" xfId="20510"/>
    <cellStyle name="Note 3 48 14" xfId="22087"/>
    <cellStyle name="Note 3 48 15" xfId="23609"/>
    <cellStyle name="Note 3 48 16" xfId="25082"/>
    <cellStyle name="Note 3 48 2" xfId="2669"/>
    <cellStyle name="Note 3 48 2 2" xfId="50028"/>
    <cellStyle name="Note 3 48 2 3" xfId="50027"/>
    <cellStyle name="Note 3 48 3" xfId="4332"/>
    <cellStyle name="Note 3 48 3 2" xfId="50029"/>
    <cellStyle name="Note 3 48 4" xfId="5924"/>
    <cellStyle name="Note 3 48 4 2" xfId="50030"/>
    <cellStyle name="Note 3 48 5" xfId="7496"/>
    <cellStyle name="Note 3 48 5 2" xfId="50031"/>
    <cellStyle name="Note 3 48 6" xfId="9012"/>
    <cellStyle name="Note 3 48 6 2" xfId="50032"/>
    <cellStyle name="Note 3 48 7" xfId="10485"/>
    <cellStyle name="Note 3 48 8" xfId="12397"/>
    <cellStyle name="Note 3 48 9" xfId="14098"/>
    <cellStyle name="Note 3 49" xfId="774"/>
    <cellStyle name="Note 3 49 10" xfId="15692"/>
    <cellStyle name="Note 3 49 11" xfId="17297"/>
    <cellStyle name="Note 3 49 12" xfId="18900"/>
    <cellStyle name="Note 3 49 13" xfId="20492"/>
    <cellStyle name="Note 3 49 14" xfId="22069"/>
    <cellStyle name="Note 3 49 15" xfId="23591"/>
    <cellStyle name="Note 3 49 16" xfId="25064"/>
    <cellStyle name="Note 3 49 2" xfId="2651"/>
    <cellStyle name="Note 3 49 2 2" xfId="50034"/>
    <cellStyle name="Note 3 49 2 3" xfId="50033"/>
    <cellStyle name="Note 3 49 3" xfId="4314"/>
    <cellStyle name="Note 3 49 3 2" xfId="50035"/>
    <cellStyle name="Note 3 49 4" xfId="5906"/>
    <cellStyle name="Note 3 49 4 2" xfId="50036"/>
    <cellStyle name="Note 3 49 5" xfId="7478"/>
    <cellStyle name="Note 3 49 5 2" xfId="50037"/>
    <cellStyle name="Note 3 49 6" xfId="8994"/>
    <cellStyle name="Note 3 49 6 2" xfId="50038"/>
    <cellStyle name="Note 3 49 7" xfId="10467"/>
    <cellStyle name="Note 3 49 8" xfId="12379"/>
    <cellStyle name="Note 3 49 9" xfId="14080"/>
    <cellStyle name="Note 3 5" xfId="374"/>
    <cellStyle name="Note 3 5 10" xfId="8555"/>
    <cellStyle name="Note 3 5 10 2" xfId="50040"/>
    <cellStyle name="Note 3 5 10 2 2" xfId="50041"/>
    <cellStyle name="Note 3 5 10 3" xfId="50042"/>
    <cellStyle name="Note 3 5 10 4" xfId="50043"/>
    <cellStyle name="Note 3 5 10 5" xfId="50044"/>
    <cellStyle name="Note 3 5 10 6" xfId="50045"/>
    <cellStyle name="Note 3 5 10 7" xfId="50039"/>
    <cellStyle name="Note 3 5 11" xfId="11516"/>
    <cellStyle name="Note 3 5 11 2" xfId="50047"/>
    <cellStyle name="Note 3 5 11 2 2" xfId="50048"/>
    <cellStyle name="Note 3 5 11 3" xfId="50049"/>
    <cellStyle name="Note 3 5 11 4" xfId="50050"/>
    <cellStyle name="Note 3 5 11 5" xfId="50051"/>
    <cellStyle name="Note 3 5 11 6" xfId="50052"/>
    <cellStyle name="Note 3 5 11 7" xfId="50046"/>
    <cellStyle name="Note 3 5 12" xfId="13218"/>
    <cellStyle name="Note 3 5 12 2" xfId="50054"/>
    <cellStyle name="Note 3 5 12 2 2" xfId="50055"/>
    <cellStyle name="Note 3 5 12 3" xfId="50056"/>
    <cellStyle name="Note 3 5 12 4" xfId="50057"/>
    <cellStyle name="Note 3 5 12 5" xfId="50058"/>
    <cellStyle name="Note 3 5 12 6" xfId="50053"/>
    <cellStyle name="Note 3 5 13" xfId="11387"/>
    <cellStyle name="Note 3 5 13 2" xfId="50060"/>
    <cellStyle name="Note 3 5 13 3" xfId="50059"/>
    <cellStyle name="Note 3 5 14" xfId="15196"/>
    <cellStyle name="Note 3 5 14 2" xfId="50062"/>
    <cellStyle name="Note 3 5 14 3" xfId="50061"/>
    <cellStyle name="Note 3 5 15" xfId="16805"/>
    <cellStyle name="Note 3 5 15 2" xfId="50063"/>
    <cellStyle name="Note 3 5 16" xfId="16757"/>
    <cellStyle name="Note 3 5 16 2" xfId="50064"/>
    <cellStyle name="Note 3 5 17" xfId="13186"/>
    <cellStyle name="Note 3 5 17 2" xfId="50065"/>
    <cellStyle name="Note 3 5 18" xfId="19971"/>
    <cellStyle name="Note 3 5 18 2" xfId="50066"/>
    <cellStyle name="Note 3 5 19" xfId="23152"/>
    <cellStyle name="Note 3 5 2" xfId="964"/>
    <cellStyle name="Note 3 5 2 10" xfId="15804"/>
    <cellStyle name="Note 3 5 2 11" xfId="17409"/>
    <cellStyle name="Note 3 5 2 12" xfId="19012"/>
    <cellStyle name="Note 3 5 2 13" xfId="20604"/>
    <cellStyle name="Note 3 5 2 14" xfId="22181"/>
    <cellStyle name="Note 3 5 2 15" xfId="23702"/>
    <cellStyle name="Note 3 5 2 16" xfId="25175"/>
    <cellStyle name="Note 3 5 2 17" xfId="26126"/>
    <cellStyle name="Note 3 5 2 2" xfId="2763"/>
    <cellStyle name="Note 3 5 2 2 2" xfId="50068"/>
    <cellStyle name="Note 3 5 2 2 3" xfId="50067"/>
    <cellStyle name="Note 3 5 2 3" xfId="4426"/>
    <cellStyle name="Note 3 5 2 3 2" xfId="50069"/>
    <cellStyle name="Note 3 5 2 4" xfId="6018"/>
    <cellStyle name="Note 3 5 2 4 2" xfId="50070"/>
    <cellStyle name="Note 3 5 2 5" xfId="7590"/>
    <cellStyle name="Note 3 5 2 5 2" xfId="50071"/>
    <cellStyle name="Note 3 5 2 6" xfId="9105"/>
    <cellStyle name="Note 3 5 2 6 2" xfId="50072"/>
    <cellStyle name="Note 3 5 2 7" xfId="10578"/>
    <cellStyle name="Note 3 5 2 8" xfId="12491"/>
    <cellStyle name="Note 3 5 2 9" xfId="14192"/>
    <cellStyle name="Note 3 5 20" xfId="25982"/>
    <cellStyle name="Note 3 5 3" xfId="1372"/>
    <cellStyle name="Note 3 5 3 10" xfId="16176"/>
    <cellStyle name="Note 3 5 3 11" xfId="17781"/>
    <cellStyle name="Note 3 5 3 12" xfId="19384"/>
    <cellStyle name="Note 3 5 3 13" xfId="20976"/>
    <cellStyle name="Note 3 5 3 14" xfId="22553"/>
    <cellStyle name="Note 3 5 3 15" xfId="24074"/>
    <cellStyle name="Note 3 5 3 16" xfId="25547"/>
    <cellStyle name="Note 3 5 3 2" xfId="3135"/>
    <cellStyle name="Note 3 5 3 2 2" xfId="50074"/>
    <cellStyle name="Note 3 5 3 2 3" xfId="50073"/>
    <cellStyle name="Note 3 5 3 3" xfId="4798"/>
    <cellStyle name="Note 3 5 3 3 2" xfId="50075"/>
    <cellStyle name="Note 3 5 3 4" xfId="6390"/>
    <cellStyle name="Note 3 5 3 4 2" xfId="50076"/>
    <cellStyle name="Note 3 5 3 5" xfId="7962"/>
    <cellStyle name="Note 3 5 3 5 2" xfId="50077"/>
    <cellStyle name="Note 3 5 3 6" xfId="9477"/>
    <cellStyle name="Note 3 5 3 6 2" xfId="50078"/>
    <cellStyle name="Note 3 5 3 7" xfId="10950"/>
    <cellStyle name="Note 3 5 3 8" xfId="12863"/>
    <cellStyle name="Note 3 5 3 9" xfId="14564"/>
    <cellStyle name="Note 3 5 4" xfId="2306"/>
    <cellStyle name="Note 3 5 4 10" xfId="16953"/>
    <cellStyle name="Note 3 5 4 11" xfId="18557"/>
    <cellStyle name="Note 3 5 4 12" xfId="20155"/>
    <cellStyle name="Note 3 5 4 13" xfId="21735"/>
    <cellStyle name="Note 3 5 4 14" xfId="23272"/>
    <cellStyle name="Note 3 5 4 15" xfId="24747"/>
    <cellStyle name="Note 3 5 4 2" xfId="3970"/>
    <cellStyle name="Note 3 5 4 2 2" xfId="50080"/>
    <cellStyle name="Note 3 5 4 2 3" xfId="50079"/>
    <cellStyle name="Note 3 5 4 3" xfId="5565"/>
    <cellStyle name="Note 3 5 4 3 2" xfId="50081"/>
    <cellStyle name="Note 3 5 4 4" xfId="7145"/>
    <cellStyle name="Note 3 5 4 4 2" xfId="50082"/>
    <cellStyle name="Note 3 5 4 5" xfId="8675"/>
    <cellStyle name="Note 3 5 4 5 2" xfId="50083"/>
    <cellStyle name="Note 3 5 4 6" xfId="10150"/>
    <cellStyle name="Note 3 5 4 6 2" xfId="50084"/>
    <cellStyle name="Note 3 5 4 7" xfId="12034"/>
    <cellStyle name="Note 3 5 4 8" xfId="13735"/>
    <cellStyle name="Note 3 5 4 9" xfId="15348"/>
    <cellStyle name="Note 3 5 5" xfId="1789"/>
    <cellStyle name="Note 3 5 5 2" xfId="50086"/>
    <cellStyle name="Note 3 5 5 2 2" xfId="50087"/>
    <cellStyle name="Note 3 5 5 3" xfId="50088"/>
    <cellStyle name="Note 3 5 5 4" xfId="50089"/>
    <cellStyle name="Note 3 5 5 5" xfId="50090"/>
    <cellStyle name="Note 3 5 5 6" xfId="50091"/>
    <cellStyle name="Note 3 5 5 7" xfId="50085"/>
    <cellStyle name="Note 3 5 6" xfId="3459"/>
    <cellStyle name="Note 3 5 6 2" xfId="50093"/>
    <cellStyle name="Note 3 5 6 2 2" xfId="50094"/>
    <cellStyle name="Note 3 5 6 3" xfId="50095"/>
    <cellStyle name="Note 3 5 6 4" xfId="50096"/>
    <cellStyle name="Note 3 5 6 5" xfId="50097"/>
    <cellStyle name="Note 3 5 6 6" xfId="50098"/>
    <cellStyle name="Note 3 5 6 7" xfId="50092"/>
    <cellStyle name="Note 3 5 7" xfId="3823"/>
    <cellStyle name="Note 3 5 7 2" xfId="50100"/>
    <cellStyle name="Note 3 5 7 2 2" xfId="50101"/>
    <cellStyle name="Note 3 5 7 3" xfId="50102"/>
    <cellStyle name="Note 3 5 7 4" xfId="50103"/>
    <cellStyle name="Note 3 5 7 5" xfId="50104"/>
    <cellStyle name="Note 3 5 7 6" xfId="50105"/>
    <cellStyle name="Note 3 5 7 7" xfId="50099"/>
    <cellStyle name="Note 3 5 8" xfId="5423"/>
    <cellStyle name="Note 3 5 8 2" xfId="50107"/>
    <cellStyle name="Note 3 5 8 2 2" xfId="50108"/>
    <cellStyle name="Note 3 5 8 3" xfId="50109"/>
    <cellStyle name="Note 3 5 8 4" xfId="50110"/>
    <cellStyle name="Note 3 5 8 5" xfId="50111"/>
    <cellStyle name="Note 3 5 8 6" xfId="50112"/>
    <cellStyle name="Note 3 5 8 7" xfId="50106"/>
    <cellStyle name="Note 3 5 9" xfId="7008"/>
    <cellStyle name="Note 3 5 9 2" xfId="50114"/>
    <cellStyle name="Note 3 5 9 2 2" xfId="50115"/>
    <cellStyle name="Note 3 5 9 3" xfId="50116"/>
    <cellStyle name="Note 3 5 9 4" xfId="50117"/>
    <cellStyle name="Note 3 5 9 5" xfId="50118"/>
    <cellStyle name="Note 3 5 9 6" xfId="50119"/>
    <cellStyle name="Note 3 5 9 7" xfId="50113"/>
    <cellStyle name="Note 3 50" xfId="2200"/>
    <cellStyle name="Note 3 50 10" xfId="16848"/>
    <cellStyle name="Note 3 50 11" xfId="18453"/>
    <cellStyle name="Note 3 50 12" xfId="20052"/>
    <cellStyle name="Note 3 50 13" xfId="21632"/>
    <cellStyle name="Note 3 50 14" xfId="23180"/>
    <cellStyle name="Note 3 50 15" xfId="24658"/>
    <cellStyle name="Note 3 50 2" xfId="3866"/>
    <cellStyle name="Note 3 50 2 2" xfId="50121"/>
    <cellStyle name="Note 3 50 2 3" xfId="50120"/>
    <cellStyle name="Note 3 50 3" xfId="5464"/>
    <cellStyle name="Note 3 50 3 2" xfId="50122"/>
    <cellStyle name="Note 3 50 4" xfId="7046"/>
    <cellStyle name="Note 3 50 4 2" xfId="50123"/>
    <cellStyle name="Note 3 50 5" xfId="8583"/>
    <cellStyle name="Note 3 50 5 2" xfId="50124"/>
    <cellStyle name="Note 3 50 6" xfId="10061"/>
    <cellStyle name="Note 3 50 6 2" xfId="50125"/>
    <cellStyle name="Note 3 50 7" xfId="11928"/>
    <cellStyle name="Note 3 50 8" xfId="13629"/>
    <cellStyle name="Note 3 50 9" xfId="15242"/>
    <cellStyle name="Note 3 51" xfId="836"/>
    <cellStyle name="Note 3 51 2" xfId="50127"/>
    <cellStyle name="Note 3 51 2 2" xfId="50128"/>
    <cellStyle name="Note 3 51 3" xfId="50129"/>
    <cellStyle name="Note 3 51 4" xfId="50130"/>
    <cellStyle name="Note 3 51 5" xfId="50131"/>
    <cellStyle name="Note 3 51 6" xfId="50132"/>
    <cellStyle name="Note 3 51 7" xfId="50126"/>
    <cellStyle name="Note 3 52" xfId="1795"/>
    <cellStyle name="Note 3 52 2" xfId="50134"/>
    <cellStyle name="Note 3 52 2 2" xfId="50135"/>
    <cellStyle name="Note 3 52 3" xfId="50136"/>
    <cellStyle name="Note 3 52 4" xfId="50137"/>
    <cellStyle name="Note 3 52 5" xfId="50138"/>
    <cellStyle name="Note 3 52 6" xfId="50139"/>
    <cellStyle name="Note 3 52 7" xfId="50133"/>
    <cellStyle name="Note 3 53" xfId="3854"/>
    <cellStyle name="Note 3 53 2" xfId="50141"/>
    <cellStyle name="Note 3 53 2 2" xfId="50142"/>
    <cellStyle name="Note 3 53 3" xfId="50143"/>
    <cellStyle name="Note 3 53 4" xfId="50144"/>
    <cellStyle name="Note 3 53 5" xfId="50145"/>
    <cellStyle name="Note 3 53 6" xfId="50146"/>
    <cellStyle name="Note 3 53 7" xfId="50140"/>
    <cellStyle name="Note 3 54" xfId="5453"/>
    <cellStyle name="Note 3 54 2" xfId="50148"/>
    <cellStyle name="Note 3 54 2 2" xfId="50149"/>
    <cellStyle name="Note 3 54 3" xfId="50150"/>
    <cellStyle name="Note 3 54 4" xfId="50151"/>
    <cellStyle name="Note 3 54 5" xfId="50152"/>
    <cellStyle name="Note 3 54 6" xfId="50153"/>
    <cellStyle name="Note 3 54 7" xfId="50147"/>
    <cellStyle name="Note 3 55" xfId="7037"/>
    <cellStyle name="Note 3 55 2" xfId="50155"/>
    <cellStyle name="Note 3 55 2 2" xfId="50156"/>
    <cellStyle name="Note 3 55 3" xfId="50157"/>
    <cellStyle name="Note 3 55 4" xfId="50158"/>
    <cellStyle name="Note 3 55 5" xfId="50159"/>
    <cellStyle name="Note 3 55 6" xfId="50160"/>
    <cellStyle name="Note 3 55 7" xfId="50154"/>
    <cellStyle name="Note 3 56" xfId="8578"/>
    <cellStyle name="Note 3 56 2" xfId="50162"/>
    <cellStyle name="Note 3 56 2 2" xfId="50163"/>
    <cellStyle name="Note 3 56 3" xfId="50164"/>
    <cellStyle name="Note 3 56 4" xfId="50165"/>
    <cellStyle name="Note 3 56 5" xfId="50166"/>
    <cellStyle name="Note 3 56 6" xfId="50167"/>
    <cellStyle name="Note 3 56 7" xfId="50161"/>
    <cellStyle name="Note 3 57" xfId="11398"/>
    <cellStyle name="Note 3 57 2" xfId="50169"/>
    <cellStyle name="Note 3 57 2 2" xfId="50170"/>
    <cellStyle name="Note 3 57 3" xfId="50171"/>
    <cellStyle name="Note 3 57 4" xfId="50172"/>
    <cellStyle name="Note 3 57 5" xfId="50173"/>
    <cellStyle name="Note 3 57 6" xfId="50174"/>
    <cellStyle name="Note 3 57 7" xfId="50168"/>
    <cellStyle name="Note 3 58" xfId="11323"/>
    <cellStyle name="Note 3 58 2" xfId="50176"/>
    <cellStyle name="Note 3 58 2 2" xfId="50177"/>
    <cellStyle name="Note 3 58 3" xfId="50178"/>
    <cellStyle name="Note 3 58 4" xfId="50179"/>
    <cellStyle name="Note 3 58 5" xfId="50180"/>
    <cellStyle name="Note 3 58 6" xfId="50175"/>
    <cellStyle name="Note 3 59" xfId="13540"/>
    <cellStyle name="Note 3 59 2" xfId="50182"/>
    <cellStyle name="Note 3 59 3" xfId="50181"/>
    <cellStyle name="Note 3 6" xfId="412"/>
    <cellStyle name="Note 3 6 10" xfId="7312"/>
    <cellStyle name="Note 3 6 10 2" xfId="50184"/>
    <cellStyle name="Note 3 6 10 2 2" xfId="50185"/>
    <cellStyle name="Note 3 6 10 3" xfId="50186"/>
    <cellStyle name="Note 3 6 10 4" xfId="50187"/>
    <cellStyle name="Note 3 6 10 5" xfId="50188"/>
    <cellStyle name="Note 3 6 10 6" xfId="50189"/>
    <cellStyle name="Note 3 6 10 7" xfId="50183"/>
    <cellStyle name="Note 3 6 11" xfId="11554"/>
    <cellStyle name="Note 3 6 11 2" xfId="50191"/>
    <cellStyle name="Note 3 6 11 2 2" xfId="50192"/>
    <cellStyle name="Note 3 6 11 3" xfId="50193"/>
    <cellStyle name="Note 3 6 11 4" xfId="50194"/>
    <cellStyle name="Note 3 6 11 5" xfId="50195"/>
    <cellStyle name="Note 3 6 11 6" xfId="50196"/>
    <cellStyle name="Note 3 6 11 7" xfId="50190"/>
    <cellStyle name="Note 3 6 12" xfId="13256"/>
    <cellStyle name="Note 3 6 12 2" xfId="50198"/>
    <cellStyle name="Note 3 6 12 2 2" xfId="50199"/>
    <cellStyle name="Note 3 6 12 3" xfId="50200"/>
    <cellStyle name="Note 3 6 12 4" xfId="50201"/>
    <cellStyle name="Note 3 6 12 5" xfId="50202"/>
    <cellStyle name="Note 3 6 12 6" xfId="50197"/>
    <cellStyle name="Note 3 6 13" xfId="11342"/>
    <cellStyle name="Note 3 6 13 2" xfId="50204"/>
    <cellStyle name="Note 3 6 13 3" xfId="50203"/>
    <cellStyle name="Note 3 6 14" xfId="13388"/>
    <cellStyle name="Note 3 6 14 2" xfId="50206"/>
    <cellStyle name="Note 3 6 14 3" xfId="50205"/>
    <cellStyle name="Note 3 6 15" xfId="15517"/>
    <cellStyle name="Note 3 6 15 2" xfId="50207"/>
    <cellStyle name="Note 3 6 16" xfId="16831"/>
    <cellStyle name="Note 3 6 16 2" xfId="50208"/>
    <cellStyle name="Note 3 6 17" xfId="13591"/>
    <cellStyle name="Note 3 6 17 2" xfId="50209"/>
    <cellStyle name="Note 3 6 18" xfId="22862"/>
    <cellStyle name="Note 3 6 18 2" xfId="50210"/>
    <cellStyle name="Note 3 6 19" xfId="21580"/>
    <cellStyle name="Note 3 6 2" xfId="1002"/>
    <cellStyle name="Note 3 6 2 10" xfId="15838"/>
    <cellStyle name="Note 3 6 2 11" xfId="17443"/>
    <cellStyle name="Note 3 6 2 12" xfId="19046"/>
    <cellStyle name="Note 3 6 2 13" xfId="20638"/>
    <cellStyle name="Note 3 6 2 14" xfId="22215"/>
    <cellStyle name="Note 3 6 2 15" xfId="23736"/>
    <cellStyle name="Note 3 6 2 16" xfId="25209"/>
    <cellStyle name="Note 3 6 2 17" xfId="26146"/>
    <cellStyle name="Note 3 6 2 2" xfId="2797"/>
    <cellStyle name="Note 3 6 2 2 2" xfId="50212"/>
    <cellStyle name="Note 3 6 2 2 3" xfId="50211"/>
    <cellStyle name="Note 3 6 2 3" xfId="4460"/>
    <cellStyle name="Note 3 6 2 3 2" xfId="50213"/>
    <cellStyle name="Note 3 6 2 4" xfId="6052"/>
    <cellStyle name="Note 3 6 2 4 2" xfId="50214"/>
    <cellStyle name="Note 3 6 2 5" xfId="7624"/>
    <cellStyle name="Note 3 6 2 5 2" xfId="50215"/>
    <cellStyle name="Note 3 6 2 6" xfId="9139"/>
    <cellStyle name="Note 3 6 2 6 2" xfId="50216"/>
    <cellStyle name="Note 3 6 2 7" xfId="10612"/>
    <cellStyle name="Note 3 6 2 8" xfId="12525"/>
    <cellStyle name="Note 3 6 2 9" xfId="14226"/>
    <cellStyle name="Note 3 6 20" xfId="26036"/>
    <cellStyle name="Note 3 6 3" xfId="1410"/>
    <cellStyle name="Note 3 6 3 10" xfId="16210"/>
    <cellStyle name="Note 3 6 3 11" xfId="17815"/>
    <cellStyle name="Note 3 6 3 12" xfId="19418"/>
    <cellStyle name="Note 3 6 3 13" xfId="21010"/>
    <cellStyle name="Note 3 6 3 14" xfId="22587"/>
    <cellStyle name="Note 3 6 3 15" xfId="24108"/>
    <cellStyle name="Note 3 6 3 16" xfId="25581"/>
    <cellStyle name="Note 3 6 3 2" xfId="3169"/>
    <cellStyle name="Note 3 6 3 2 2" xfId="50218"/>
    <cellStyle name="Note 3 6 3 2 3" xfId="50217"/>
    <cellStyle name="Note 3 6 3 3" xfId="4832"/>
    <cellStyle name="Note 3 6 3 3 2" xfId="50219"/>
    <cellStyle name="Note 3 6 3 4" xfId="6424"/>
    <cellStyle name="Note 3 6 3 4 2" xfId="50220"/>
    <cellStyle name="Note 3 6 3 5" xfId="7996"/>
    <cellStyle name="Note 3 6 3 5 2" xfId="50221"/>
    <cellStyle name="Note 3 6 3 6" xfId="9511"/>
    <cellStyle name="Note 3 6 3 6 2" xfId="50222"/>
    <cellStyle name="Note 3 6 3 7" xfId="10984"/>
    <cellStyle name="Note 3 6 3 8" xfId="12897"/>
    <cellStyle name="Note 3 6 3 9" xfId="14598"/>
    <cellStyle name="Note 3 6 4" xfId="2344"/>
    <cellStyle name="Note 3 6 4 10" xfId="16991"/>
    <cellStyle name="Note 3 6 4 11" xfId="18595"/>
    <cellStyle name="Note 3 6 4 12" xfId="20193"/>
    <cellStyle name="Note 3 6 4 13" xfId="21771"/>
    <cellStyle name="Note 3 6 4 14" xfId="23307"/>
    <cellStyle name="Note 3 6 4 15" xfId="24781"/>
    <cellStyle name="Note 3 6 4 2" xfId="4008"/>
    <cellStyle name="Note 3 6 4 2 2" xfId="50224"/>
    <cellStyle name="Note 3 6 4 2 3" xfId="50223"/>
    <cellStyle name="Note 3 6 4 3" xfId="5603"/>
    <cellStyle name="Note 3 6 4 3 2" xfId="50225"/>
    <cellStyle name="Note 3 6 4 4" xfId="7182"/>
    <cellStyle name="Note 3 6 4 4 2" xfId="50226"/>
    <cellStyle name="Note 3 6 4 5" xfId="8710"/>
    <cellStyle name="Note 3 6 4 5 2" xfId="50227"/>
    <cellStyle name="Note 3 6 4 6" xfId="10184"/>
    <cellStyle name="Note 3 6 4 6 2" xfId="50228"/>
    <cellStyle name="Note 3 6 4 7" xfId="12072"/>
    <cellStyle name="Note 3 6 4 8" xfId="13773"/>
    <cellStyle name="Note 3 6 4 9" xfId="15386"/>
    <cellStyle name="Note 3 6 5" xfId="1827"/>
    <cellStyle name="Note 3 6 5 2" xfId="50230"/>
    <cellStyle name="Note 3 6 5 2 2" xfId="50231"/>
    <cellStyle name="Note 3 6 5 3" xfId="50232"/>
    <cellStyle name="Note 3 6 5 4" xfId="50233"/>
    <cellStyle name="Note 3 6 5 5" xfId="50234"/>
    <cellStyle name="Note 3 6 5 6" xfId="50235"/>
    <cellStyle name="Note 3 6 5 7" xfId="50229"/>
    <cellStyle name="Note 3 6 6" xfId="3497"/>
    <cellStyle name="Note 3 6 6 2" xfId="50237"/>
    <cellStyle name="Note 3 6 6 2 2" xfId="50238"/>
    <cellStyle name="Note 3 6 6 3" xfId="50239"/>
    <cellStyle name="Note 3 6 6 4" xfId="50240"/>
    <cellStyle name="Note 3 6 6 5" xfId="50241"/>
    <cellStyle name="Note 3 6 6 6" xfId="50242"/>
    <cellStyle name="Note 3 6 6 7" xfId="50236"/>
    <cellStyle name="Note 3 6 7" xfId="1990"/>
    <cellStyle name="Note 3 6 7 2" xfId="50244"/>
    <cellStyle name="Note 3 6 7 2 2" xfId="50245"/>
    <cellStyle name="Note 3 6 7 3" xfId="50246"/>
    <cellStyle name="Note 3 6 7 4" xfId="50247"/>
    <cellStyle name="Note 3 6 7 5" xfId="50248"/>
    <cellStyle name="Note 3 6 7 6" xfId="50249"/>
    <cellStyle name="Note 3 6 7 7" xfId="50243"/>
    <cellStyle name="Note 3 6 8" xfId="4139"/>
    <cellStyle name="Note 3 6 8 2" xfId="50251"/>
    <cellStyle name="Note 3 6 8 2 2" xfId="50252"/>
    <cellStyle name="Note 3 6 8 3" xfId="50253"/>
    <cellStyle name="Note 3 6 8 4" xfId="50254"/>
    <cellStyle name="Note 3 6 8 5" xfId="50255"/>
    <cellStyle name="Note 3 6 8 6" xfId="50256"/>
    <cellStyle name="Note 3 6 8 7" xfId="50250"/>
    <cellStyle name="Note 3 6 9" xfId="5734"/>
    <cellStyle name="Note 3 6 9 2" xfId="50258"/>
    <cellStyle name="Note 3 6 9 2 2" xfId="50259"/>
    <cellStyle name="Note 3 6 9 3" xfId="50260"/>
    <cellStyle name="Note 3 6 9 4" xfId="50261"/>
    <cellStyle name="Note 3 6 9 5" xfId="50262"/>
    <cellStyle name="Note 3 6 9 6" xfId="50263"/>
    <cellStyle name="Note 3 6 9 7" xfId="50257"/>
    <cellStyle name="Note 3 60" xfId="15230"/>
    <cellStyle name="Note 3 60 2" xfId="50265"/>
    <cellStyle name="Note 3 60 3" xfId="50264"/>
    <cellStyle name="Note 3 61" xfId="16836"/>
    <cellStyle name="Note 3 61 2" xfId="50266"/>
    <cellStyle name="Note 3 62" xfId="18365"/>
    <cellStyle name="Note 3 62 2" xfId="50267"/>
    <cellStyle name="Note 3 63" xfId="19968"/>
    <cellStyle name="Note 3 63 2" xfId="50268"/>
    <cellStyle name="Note 3 64" xfId="21626"/>
    <cellStyle name="Note 3 64 2" xfId="50269"/>
    <cellStyle name="Note 3 65" xfId="23175"/>
    <cellStyle name="Note 3 7" xfId="337"/>
    <cellStyle name="Note 3 7 10" xfId="5443"/>
    <cellStyle name="Note 3 7 10 2" xfId="50271"/>
    <cellStyle name="Note 3 7 10 2 2" xfId="50272"/>
    <cellStyle name="Note 3 7 10 3" xfId="50273"/>
    <cellStyle name="Note 3 7 10 4" xfId="50274"/>
    <cellStyle name="Note 3 7 10 5" xfId="50275"/>
    <cellStyle name="Note 3 7 10 6" xfId="50276"/>
    <cellStyle name="Note 3 7 10 7" xfId="50270"/>
    <cellStyle name="Note 3 7 11" xfId="11479"/>
    <cellStyle name="Note 3 7 11 2" xfId="50278"/>
    <cellStyle name="Note 3 7 11 2 2" xfId="50279"/>
    <cellStyle name="Note 3 7 11 3" xfId="50280"/>
    <cellStyle name="Note 3 7 11 4" xfId="50281"/>
    <cellStyle name="Note 3 7 11 5" xfId="50282"/>
    <cellStyle name="Note 3 7 11 6" xfId="50283"/>
    <cellStyle name="Note 3 7 11 7" xfId="50277"/>
    <cellStyle name="Note 3 7 12" xfId="13181"/>
    <cellStyle name="Note 3 7 12 2" xfId="50285"/>
    <cellStyle name="Note 3 7 12 2 2" xfId="50286"/>
    <cellStyle name="Note 3 7 12 3" xfId="50287"/>
    <cellStyle name="Note 3 7 12 4" xfId="50288"/>
    <cellStyle name="Note 3 7 12 5" xfId="50289"/>
    <cellStyle name="Note 3 7 12 6" xfId="50284"/>
    <cellStyle name="Note 3 7 13" xfId="13592"/>
    <cellStyle name="Note 3 7 13 2" xfId="50291"/>
    <cellStyle name="Note 3 7 13 3" xfId="50290"/>
    <cellStyle name="Note 3 7 14" xfId="13577"/>
    <cellStyle name="Note 3 7 14 2" xfId="50293"/>
    <cellStyle name="Note 3 7 14 3" xfId="50292"/>
    <cellStyle name="Note 3 7 15" xfId="11324"/>
    <cellStyle name="Note 3 7 15 2" xfId="50294"/>
    <cellStyle name="Note 3 7 16" xfId="18417"/>
    <cellStyle name="Note 3 7 16 2" xfId="50295"/>
    <cellStyle name="Note 3 7 17" xfId="20017"/>
    <cellStyle name="Note 3 7 17 2" xfId="50296"/>
    <cellStyle name="Note 3 7 18" xfId="19952"/>
    <cellStyle name="Note 3 7 18 2" xfId="50297"/>
    <cellStyle name="Note 3 7 19" xfId="20129"/>
    <cellStyle name="Note 3 7 2" xfId="928"/>
    <cellStyle name="Note 3 7 2 10" xfId="15775"/>
    <cellStyle name="Note 3 7 2 11" xfId="17380"/>
    <cellStyle name="Note 3 7 2 12" xfId="18983"/>
    <cellStyle name="Note 3 7 2 13" xfId="20575"/>
    <cellStyle name="Note 3 7 2 14" xfId="22152"/>
    <cellStyle name="Note 3 7 2 15" xfId="23673"/>
    <cellStyle name="Note 3 7 2 16" xfId="25146"/>
    <cellStyle name="Note 3 7 2 17" xfId="26155"/>
    <cellStyle name="Note 3 7 2 2" xfId="2734"/>
    <cellStyle name="Note 3 7 2 2 2" xfId="50299"/>
    <cellStyle name="Note 3 7 2 2 3" xfId="50298"/>
    <cellStyle name="Note 3 7 2 3" xfId="4397"/>
    <cellStyle name="Note 3 7 2 3 2" xfId="50300"/>
    <cellStyle name="Note 3 7 2 4" xfId="5989"/>
    <cellStyle name="Note 3 7 2 4 2" xfId="50301"/>
    <cellStyle name="Note 3 7 2 5" xfId="7561"/>
    <cellStyle name="Note 3 7 2 5 2" xfId="50302"/>
    <cellStyle name="Note 3 7 2 6" xfId="9076"/>
    <cellStyle name="Note 3 7 2 6 2" xfId="50303"/>
    <cellStyle name="Note 3 7 2 7" xfId="10549"/>
    <cellStyle name="Note 3 7 2 8" xfId="12462"/>
    <cellStyle name="Note 3 7 2 9" xfId="14163"/>
    <cellStyle name="Note 3 7 20" xfId="26048"/>
    <cellStyle name="Note 3 7 3" xfId="1335"/>
    <cellStyle name="Note 3 7 3 10" xfId="16147"/>
    <cellStyle name="Note 3 7 3 11" xfId="17752"/>
    <cellStyle name="Note 3 7 3 12" xfId="19355"/>
    <cellStyle name="Note 3 7 3 13" xfId="20947"/>
    <cellStyle name="Note 3 7 3 14" xfId="22524"/>
    <cellStyle name="Note 3 7 3 15" xfId="24045"/>
    <cellStyle name="Note 3 7 3 16" xfId="25518"/>
    <cellStyle name="Note 3 7 3 2" xfId="3106"/>
    <cellStyle name="Note 3 7 3 2 2" xfId="50305"/>
    <cellStyle name="Note 3 7 3 2 3" xfId="50304"/>
    <cellStyle name="Note 3 7 3 3" xfId="4769"/>
    <cellStyle name="Note 3 7 3 3 2" xfId="50306"/>
    <cellStyle name="Note 3 7 3 4" xfId="6361"/>
    <cellStyle name="Note 3 7 3 4 2" xfId="50307"/>
    <cellStyle name="Note 3 7 3 5" xfId="7933"/>
    <cellStyle name="Note 3 7 3 5 2" xfId="50308"/>
    <cellStyle name="Note 3 7 3 6" xfId="9448"/>
    <cellStyle name="Note 3 7 3 6 2" xfId="50309"/>
    <cellStyle name="Note 3 7 3 7" xfId="10921"/>
    <cellStyle name="Note 3 7 3 8" xfId="12834"/>
    <cellStyle name="Note 3 7 3 9" xfId="14535"/>
    <cellStyle name="Note 3 7 4" xfId="2269"/>
    <cellStyle name="Note 3 7 4 10" xfId="16917"/>
    <cellStyle name="Note 3 7 4 11" xfId="18522"/>
    <cellStyle name="Note 3 7 4 12" xfId="20118"/>
    <cellStyle name="Note 3 7 4 13" xfId="21700"/>
    <cellStyle name="Note 3 7 4 14" xfId="23241"/>
    <cellStyle name="Note 3 7 4 15" xfId="24718"/>
    <cellStyle name="Note 3 7 4 2" xfId="3934"/>
    <cellStyle name="Note 3 7 4 2 2" xfId="50311"/>
    <cellStyle name="Note 3 7 4 2 3" xfId="50310"/>
    <cellStyle name="Note 3 7 4 3" xfId="5530"/>
    <cellStyle name="Note 3 7 4 3 2" xfId="50312"/>
    <cellStyle name="Note 3 7 4 4" xfId="7111"/>
    <cellStyle name="Note 3 7 4 4 2" xfId="50313"/>
    <cellStyle name="Note 3 7 4 5" xfId="8644"/>
    <cellStyle name="Note 3 7 4 5 2" xfId="50314"/>
    <cellStyle name="Note 3 7 4 6" xfId="10121"/>
    <cellStyle name="Note 3 7 4 6 2" xfId="50315"/>
    <cellStyle name="Note 3 7 4 7" xfId="11997"/>
    <cellStyle name="Note 3 7 4 8" xfId="13698"/>
    <cellStyle name="Note 3 7 4 9" xfId="15311"/>
    <cellStyle name="Note 3 7 5" xfId="1752"/>
    <cellStyle name="Note 3 7 5 2" xfId="50317"/>
    <cellStyle name="Note 3 7 5 2 2" xfId="50318"/>
    <cellStyle name="Note 3 7 5 3" xfId="50319"/>
    <cellStyle name="Note 3 7 5 4" xfId="50320"/>
    <cellStyle name="Note 3 7 5 5" xfId="50321"/>
    <cellStyle name="Note 3 7 5 6" xfId="50322"/>
    <cellStyle name="Note 3 7 5 7" xfId="50316"/>
    <cellStyle name="Note 3 7 6" xfId="1126"/>
    <cellStyle name="Note 3 7 6 2" xfId="50324"/>
    <cellStyle name="Note 3 7 6 2 2" xfId="50325"/>
    <cellStyle name="Note 3 7 6 3" xfId="50326"/>
    <cellStyle name="Note 3 7 6 4" xfId="50327"/>
    <cellStyle name="Note 3 7 6 5" xfId="50328"/>
    <cellStyle name="Note 3 7 6 6" xfId="50329"/>
    <cellStyle name="Note 3 7 6 7" xfId="50323"/>
    <cellStyle name="Note 3 7 7" xfId="728"/>
    <cellStyle name="Note 3 7 7 2" xfId="50331"/>
    <cellStyle name="Note 3 7 7 2 2" xfId="50332"/>
    <cellStyle name="Note 3 7 7 3" xfId="50333"/>
    <cellStyle name="Note 3 7 7 4" xfId="50334"/>
    <cellStyle name="Note 3 7 7 5" xfId="50335"/>
    <cellStyle name="Note 3 7 7 6" xfId="50336"/>
    <cellStyle name="Note 3 7 7 7" xfId="50330"/>
    <cellStyle name="Note 3 7 8" xfId="2166"/>
    <cellStyle name="Note 3 7 8 2" xfId="50338"/>
    <cellStyle name="Note 3 7 8 2 2" xfId="50339"/>
    <cellStyle name="Note 3 7 8 3" xfId="50340"/>
    <cellStyle name="Note 3 7 8 4" xfId="50341"/>
    <cellStyle name="Note 3 7 8 5" xfId="50342"/>
    <cellStyle name="Note 3 7 8 6" xfId="50343"/>
    <cellStyle name="Note 3 7 8 7" xfId="50337"/>
    <cellStyle name="Note 3 7 9" xfId="3843"/>
    <cellStyle name="Note 3 7 9 2" xfId="50345"/>
    <cellStyle name="Note 3 7 9 2 2" xfId="50346"/>
    <cellStyle name="Note 3 7 9 3" xfId="50347"/>
    <cellStyle name="Note 3 7 9 4" xfId="50348"/>
    <cellStyle name="Note 3 7 9 5" xfId="50349"/>
    <cellStyle name="Note 3 7 9 6" xfId="50350"/>
    <cellStyle name="Note 3 7 9 7" xfId="50344"/>
    <cellStyle name="Note 3 8" xfId="324"/>
    <cellStyle name="Note 3 8 10" xfId="7423"/>
    <cellStyle name="Note 3 8 10 2" xfId="50352"/>
    <cellStyle name="Note 3 8 10 2 2" xfId="50353"/>
    <cellStyle name="Note 3 8 10 3" xfId="50354"/>
    <cellStyle name="Note 3 8 10 4" xfId="50355"/>
    <cellStyle name="Note 3 8 10 5" xfId="50356"/>
    <cellStyle name="Note 3 8 10 6" xfId="50357"/>
    <cellStyle name="Note 3 8 10 7" xfId="50351"/>
    <cellStyle name="Note 3 8 11" xfId="11466"/>
    <cellStyle name="Note 3 8 11 2" xfId="50359"/>
    <cellStyle name="Note 3 8 11 2 2" xfId="50360"/>
    <cellStyle name="Note 3 8 11 3" xfId="50361"/>
    <cellStyle name="Note 3 8 11 4" xfId="50362"/>
    <cellStyle name="Note 3 8 11 5" xfId="50363"/>
    <cellStyle name="Note 3 8 11 6" xfId="50364"/>
    <cellStyle name="Note 3 8 11 7" xfId="50358"/>
    <cellStyle name="Note 3 8 12" xfId="11870"/>
    <cellStyle name="Note 3 8 12 2" xfId="50366"/>
    <cellStyle name="Note 3 8 12 2 2" xfId="50367"/>
    <cellStyle name="Note 3 8 12 3" xfId="50368"/>
    <cellStyle name="Note 3 8 12 4" xfId="50369"/>
    <cellStyle name="Note 3 8 12 5" xfId="50370"/>
    <cellStyle name="Note 3 8 12 6" xfId="50365"/>
    <cellStyle name="Note 3 8 13" xfId="11303"/>
    <cellStyle name="Note 3 8 13 2" xfId="50372"/>
    <cellStyle name="Note 3 8 13 3" xfId="50371"/>
    <cellStyle name="Note 3 8 14" xfId="13502"/>
    <cellStyle name="Note 3 8 14 2" xfId="50374"/>
    <cellStyle name="Note 3 8 14 3" xfId="50373"/>
    <cellStyle name="Note 3 8 15" xfId="15631"/>
    <cellStyle name="Note 3 8 15 2" xfId="50375"/>
    <cellStyle name="Note 3 8 16" xfId="13419"/>
    <cellStyle name="Note 3 8 16 2" xfId="50376"/>
    <cellStyle name="Note 3 8 17" xfId="18389"/>
    <cellStyle name="Note 3 8 17 2" xfId="50377"/>
    <cellStyle name="Note 3 8 18" xfId="21605"/>
    <cellStyle name="Note 3 8 18 2" xfId="50378"/>
    <cellStyle name="Note 3 8 19" xfId="21635"/>
    <cellStyle name="Note 3 8 2" xfId="915"/>
    <cellStyle name="Note 3 8 2 10" xfId="15762"/>
    <cellStyle name="Note 3 8 2 11" xfId="17367"/>
    <cellStyle name="Note 3 8 2 12" xfId="18970"/>
    <cellStyle name="Note 3 8 2 13" xfId="20562"/>
    <cellStyle name="Note 3 8 2 14" xfId="22139"/>
    <cellStyle name="Note 3 8 2 15" xfId="23660"/>
    <cellStyle name="Note 3 8 2 16" xfId="25133"/>
    <cellStyle name="Note 3 8 2 2" xfId="2721"/>
    <cellStyle name="Note 3 8 2 2 2" xfId="50380"/>
    <cellStyle name="Note 3 8 2 2 3" xfId="50379"/>
    <cellStyle name="Note 3 8 2 3" xfId="4384"/>
    <cellStyle name="Note 3 8 2 3 2" xfId="50381"/>
    <cellStyle name="Note 3 8 2 4" xfId="5976"/>
    <cellStyle name="Note 3 8 2 4 2" xfId="50382"/>
    <cellStyle name="Note 3 8 2 5" xfId="7548"/>
    <cellStyle name="Note 3 8 2 5 2" xfId="50383"/>
    <cellStyle name="Note 3 8 2 6" xfId="9063"/>
    <cellStyle name="Note 3 8 2 6 2" xfId="50384"/>
    <cellStyle name="Note 3 8 2 7" xfId="10536"/>
    <cellStyle name="Note 3 8 2 8" xfId="12449"/>
    <cellStyle name="Note 3 8 2 9" xfId="14150"/>
    <cellStyle name="Note 3 8 20" xfId="25892"/>
    <cellStyle name="Note 3 8 3" xfId="1322"/>
    <cellStyle name="Note 3 8 3 10" xfId="16134"/>
    <cellStyle name="Note 3 8 3 11" xfId="17739"/>
    <cellStyle name="Note 3 8 3 12" xfId="19342"/>
    <cellStyle name="Note 3 8 3 13" xfId="20934"/>
    <cellStyle name="Note 3 8 3 14" xfId="22511"/>
    <cellStyle name="Note 3 8 3 15" xfId="24032"/>
    <cellStyle name="Note 3 8 3 16" xfId="25505"/>
    <cellStyle name="Note 3 8 3 2" xfId="3093"/>
    <cellStyle name="Note 3 8 3 2 2" xfId="50386"/>
    <cellStyle name="Note 3 8 3 2 3" xfId="50385"/>
    <cellStyle name="Note 3 8 3 3" xfId="4756"/>
    <cellStyle name="Note 3 8 3 3 2" xfId="50387"/>
    <cellStyle name="Note 3 8 3 4" xfId="6348"/>
    <cellStyle name="Note 3 8 3 4 2" xfId="50388"/>
    <cellStyle name="Note 3 8 3 5" xfId="7920"/>
    <cellStyle name="Note 3 8 3 5 2" xfId="50389"/>
    <cellStyle name="Note 3 8 3 6" xfId="9435"/>
    <cellStyle name="Note 3 8 3 6 2" xfId="50390"/>
    <cellStyle name="Note 3 8 3 7" xfId="10908"/>
    <cellStyle name="Note 3 8 3 8" xfId="12821"/>
    <cellStyle name="Note 3 8 3 9" xfId="14522"/>
    <cellStyle name="Note 3 8 4" xfId="2260"/>
    <cellStyle name="Note 3 8 4 10" xfId="16908"/>
    <cellStyle name="Note 3 8 4 11" xfId="18513"/>
    <cellStyle name="Note 3 8 4 12" xfId="20109"/>
    <cellStyle name="Note 3 8 4 13" xfId="21691"/>
    <cellStyle name="Note 3 8 4 14" xfId="23232"/>
    <cellStyle name="Note 3 8 4 15" xfId="24709"/>
    <cellStyle name="Note 3 8 4 2" xfId="3925"/>
    <cellStyle name="Note 3 8 4 2 2" xfId="50392"/>
    <cellStyle name="Note 3 8 4 2 3" xfId="50391"/>
    <cellStyle name="Note 3 8 4 3" xfId="5521"/>
    <cellStyle name="Note 3 8 4 3 2" xfId="50393"/>
    <cellStyle name="Note 3 8 4 4" xfId="7102"/>
    <cellStyle name="Note 3 8 4 4 2" xfId="50394"/>
    <cellStyle name="Note 3 8 4 5" xfId="8635"/>
    <cellStyle name="Note 3 8 4 5 2" xfId="50395"/>
    <cellStyle name="Note 3 8 4 6" xfId="10112"/>
    <cellStyle name="Note 3 8 4 6 2" xfId="50396"/>
    <cellStyle name="Note 3 8 4 7" xfId="11988"/>
    <cellStyle name="Note 3 8 4 8" xfId="13689"/>
    <cellStyle name="Note 3 8 4 9" xfId="15302"/>
    <cellStyle name="Note 3 8 5" xfId="1739"/>
    <cellStyle name="Note 3 8 5 2" xfId="50398"/>
    <cellStyle name="Note 3 8 5 2 2" xfId="50399"/>
    <cellStyle name="Note 3 8 5 3" xfId="50400"/>
    <cellStyle name="Note 3 8 5 4" xfId="50401"/>
    <cellStyle name="Note 3 8 5 5" xfId="50402"/>
    <cellStyle name="Note 3 8 5 6" xfId="50403"/>
    <cellStyle name="Note 3 8 5 7" xfId="50397"/>
    <cellStyle name="Note 3 8 6" xfId="833"/>
    <cellStyle name="Note 3 8 6 2" xfId="50405"/>
    <cellStyle name="Note 3 8 6 2 2" xfId="50406"/>
    <cellStyle name="Note 3 8 6 3" xfId="50407"/>
    <cellStyle name="Note 3 8 6 4" xfId="50408"/>
    <cellStyle name="Note 3 8 6 5" xfId="50409"/>
    <cellStyle name="Note 3 8 6 6" xfId="50410"/>
    <cellStyle name="Note 3 8 6 7" xfId="50404"/>
    <cellStyle name="Note 3 8 7" xfId="2107"/>
    <cellStyle name="Note 3 8 7 2" xfId="50412"/>
    <cellStyle name="Note 3 8 7 2 2" xfId="50413"/>
    <cellStyle name="Note 3 8 7 3" xfId="50414"/>
    <cellStyle name="Note 3 8 7 4" xfId="50415"/>
    <cellStyle name="Note 3 8 7 5" xfId="50416"/>
    <cellStyle name="Note 3 8 7 6" xfId="50417"/>
    <cellStyle name="Note 3 8 7 7" xfId="50411"/>
    <cellStyle name="Note 3 8 8" xfId="4253"/>
    <cellStyle name="Note 3 8 8 2" xfId="50419"/>
    <cellStyle name="Note 3 8 8 2 2" xfId="50420"/>
    <cellStyle name="Note 3 8 8 3" xfId="50421"/>
    <cellStyle name="Note 3 8 8 4" xfId="50422"/>
    <cellStyle name="Note 3 8 8 5" xfId="50423"/>
    <cellStyle name="Note 3 8 8 6" xfId="50424"/>
    <cellStyle name="Note 3 8 8 7" xfId="50418"/>
    <cellStyle name="Note 3 8 9" xfId="5847"/>
    <cellStyle name="Note 3 8 9 2" xfId="50426"/>
    <cellStyle name="Note 3 8 9 2 2" xfId="50427"/>
    <cellStyle name="Note 3 8 9 3" xfId="50428"/>
    <cellStyle name="Note 3 8 9 4" xfId="50429"/>
    <cellStyle name="Note 3 8 9 5" xfId="50430"/>
    <cellStyle name="Note 3 8 9 6" xfId="50431"/>
    <cellStyle name="Note 3 8 9 7" xfId="50425"/>
    <cellStyle name="Note 3 9" xfId="306"/>
    <cellStyle name="Note 3 9 10" xfId="8579"/>
    <cellStyle name="Note 3 9 10 2" xfId="50433"/>
    <cellStyle name="Note 3 9 10 2 2" xfId="50434"/>
    <cellStyle name="Note 3 9 10 3" xfId="50435"/>
    <cellStyle name="Note 3 9 10 4" xfId="50436"/>
    <cellStyle name="Note 3 9 10 5" xfId="50437"/>
    <cellStyle name="Note 3 9 10 6" xfId="50438"/>
    <cellStyle name="Note 3 9 10 7" xfId="50432"/>
    <cellStyle name="Note 3 9 11" xfId="11448"/>
    <cellStyle name="Note 3 9 11 2" xfId="50440"/>
    <cellStyle name="Note 3 9 11 2 2" xfId="50441"/>
    <cellStyle name="Note 3 9 11 3" xfId="50442"/>
    <cellStyle name="Note 3 9 11 4" xfId="50443"/>
    <cellStyle name="Note 3 9 11 5" xfId="50444"/>
    <cellStyle name="Note 3 9 11 6" xfId="50445"/>
    <cellStyle name="Note 3 9 11 7" xfId="50439"/>
    <cellStyle name="Note 3 9 12" xfId="11310"/>
    <cellStyle name="Note 3 9 12 2" xfId="50447"/>
    <cellStyle name="Note 3 9 12 2 2" xfId="50448"/>
    <cellStyle name="Note 3 9 12 3" xfId="50449"/>
    <cellStyle name="Note 3 9 12 4" xfId="50450"/>
    <cellStyle name="Note 3 9 12 5" xfId="50451"/>
    <cellStyle name="Note 3 9 12 6" xfId="50446"/>
    <cellStyle name="Note 3 9 13" xfId="13706"/>
    <cellStyle name="Note 3 9 13 2" xfId="50453"/>
    <cellStyle name="Note 3 9 13 3" xfId="50452"/>
    <cellStyle name="Note 3 9 14" xfId="15234"/>
    <cellStyle name="Note 3 9 14 2" xfId="50455"/>
    <cellStyle name="Note 3 9 14 3" xfId="50454"/>
    <cellStyle name="Note 3 9 15" xfId="16840"/>
    <cellStyle name="Note 3 9 15 2" xfId="50456"/>
    <cellStyle name="Note 3 9 16" xfId="18528"/>
    <cellStyle name="Note 3 9 16 2" xfId="50457"/>
    <cellStyle name="Note 3 9 17" xfId="20126"/>
    <cellStyle name="Note 3 9 17 2" xfId="50458"/>
    <cellStyle name="Note 3 9 18" xfId="21741"/>
    <cellStyle name="Note 3 9 18 2" xfId="50459"/>
    <cellStyle name="Note 3 9 19" xfId="23176"/>
    <cellStyle name="Note 3 9 2" xfId="897"/>
    <cellStyle name="Note 3 9 2 10" xfId="15744"/>
    <cellStyle name="Note 3 9 2 11" xfId="17349"/>
    <cellStyle name="Note 3 9 2 12" xfId="18952"/>
    <cellStyle name="Note 3 9 2 13" xfId="20544"/>
    <cellStyle name="Note 3 9 2 14" xfId="22121"/>
    <cellStyle name="Note 3 9 2 15" xfId="23642"/>
    <cellStyle name="Note 3 9 2 16" xfId="25115"/>
    <cellStyle name="Note 3 9 2 2" xfId="2703"/>
    <cellStyle name="Note 3 9 2 2 2" xfId="50461"/>
    <cellStyle name="Note 3 9 2 2 3" xfId="50460"/>
    <cellStyle name="Note 3 9 2 3" xfId="4366"/>
    <cellStyle name="Note 3 9 2 3 2" xfId="50462"/>
    <cellStyle name="Note 3 9 2 4" xfId="5958"/>
    <cellStyle name="Note 3 9 2 4 2" xfId="50463"/>
    <cellStyle name="Note 3 9 2 5" xfId="7530"/>
    <cellStyle name="Note 3 9 2 5 2" xfId="50464"/>
    <cellStyle name="Note 3 9 2 6" xfId="9045"/>
    <cellStyle name="Note 3 9 2 6 2" xfId="50465"/>
    <cellStyle name="Note 3 9 2 7" xfId="10518"/>
    <cellStyle name="Note 3 9 2 8" xfId="12431"/>
    <cellStyle name="Note 3 9 2 9" xfId="14132"/>
    <cellStyle name="Note 3 9 20" xfId="25910"/>
    <cellStyle name="Note 3 9 3" xfId="1304"/>
    <cellStyle name="Note 3 9 3 10" xfId="16116"/>
    <cellStyle name="Note 3 9 3 11" xfId="17721"/>
    <cellStyle name="Note 3 9 3 12" xfId="19324"/>
    <cellStyle name="Note 3 9 3 13" xfId="20916"/>
    <cellStyle name="Note 3 9 3 14" xfId="22493"/>
    <cellStyle name="Note 3 9 3 15" xfId="24014"/>
    <cellStyle name="Note 3 9 3 16" xfId="25487"/>
    <cellStyle name="Note 3 9 3 2" xfId="3075"/>
    <cellStyle name="Note 3 9 3 2 2" xfId="50467"/>
    <cellStyle name="Note 3 9 3 2 3" xfId="50466"/>
    <cellStyle name="Note 3 9 3 3" xfId="4738"/>
    <cellStyle name="Note 3 9 3 3 2" xfId="50468"/>
    <cellStyle name="Note 3 9 3 4" xfId="6330"/>
    <cellStyle name="Note 3 9 3 4 2" xfId="50469"/>
    <cellStyle name="Note 3 9 3 5" xfId="7902"/>
    <cellStyle name="Note 3 9 3 5 2" xfId="50470"/>
    <cellStyle name="Note 3 9 3 6" xfId="9417"/>
    <cellStyle name="Note 3 9 3 6 2" xfId="50471"/>
    <cellStyle name="Note 3 9 3 7" xfId="10890"/>
    <cellStyle name="Note 3 9 3 8" xfId="12803"/>
    <cellStyle name="Note 3 9 3 9" xfId="14504"/>
    <cellStyle name="Note 3 9 4" xfId="2242"/>
    <cellStyle name="Note 3 9 4 10" xfId="16890"/>
    <cellStyle name="Note 3 9 4 11" xfId="18495"/>
    <cellStyle name="Note 3 9 4 12" xfId="20091"/>
    <cellStyle name="Note 3 9 4 13" xfId="21673"/>
    <cellStyle name="Note 3 9 4 14" xfId="23214"/>
    <cellStyle name="Note 3 9 4 15" xfId="24691"/>
    <cellStyle name="Note 3 9 4 2" xfId="3907"/>
    <cellStyle name="Note 3 9 4 2 2" xfId="50473"/>
    <cellStyle name="Note 3 9 4 2 3" xfId="50472"/>
    <cellStyle name="Note 3 9 4 3" xfId="5503"/>
    <cellStyle name="Note 3 9 4 3 2" xfId="50474"/>
    <cellStyle name="Note 3 9 4 4" xfId="7084"/>
    <cellStyle name="Note 3 9 4 4 2" xfId="50475"/>
    <cellStyle name="Note 3 9 4 5" xfId="8617"/>
    <cellStyle name="Note 3 9 4 5 2" xfId="50476"/>
    <cellStyle name="Note 3 9 4 6" xfId="10094"/>
    <cellStyle name="Note 3 9 4 6 2" xfId="50477"/>
    <cellStyle name="Note 3 9 4 7" xfId="11970"/>
    <cellStyle name="Note 3 9 4 8" xfId="13671"/>
    <cellStyle name="Note 3 9 4 9" xfId="15284"/>
    <cellStyle name="Note 3 9 5" xfId="1721"/>
    <cellStyle name="Note 3 9 5 2" xfId="50479"/>
    <cellStyle name="Note 3 9 5 2 2" xfId="50480"/>
    <cellStyle name="Note 3 9 5 3" xfId="50481"/>
    <cellStyle name="Note 3 9 5 4" xfId="50482"/>
    <cellStyle name="Note 3 9 5 5" xfId="50483"/>
    <cellStyle name="Note 3 9 5 6" xfId="50484"/>
    <cellStyle name="Note 3 9 5 7" xfId="50478"/>
    <cellStyle name="Note 3 9 6" xfId="1383"/>
    <cellStyle name="Note 3 9 6 2" xfId="50486"/>
    <cellStyle name="Note 3 9 6 2 2" xfId="50487"/>
    <cellStyle name="Note 3 9 6 3" xfId="50488"/>
    <cellStyle name="Note 3 9 6 4" xfId="50489"/>
    <cellStyle name="Note 3 9 6 5" xfId="50490"/>
    <cellStyle name="Note 3 9 6 6" xfId="50491"/>
    <cellStyle name="Note 3 9 6 7" xfId="50485"/>
    <cellStyle name="Note 3 9 7" xfId="3858"/>
    <cellStyle name="Note 3 9 7 2" xfId="50493"/>
    <cellStyle name="Note 3 9 7 2 2" xfId="50494"/>
    <cellStyle name="Note 3 9 7 3" xfId="50495"/>
    <cellStyle name="Note 3 9 7 4" xfId="50496"/>
    <cellStyle name="Note 3 9 7 5" xfId="50497"/>
    <cellStyle name="Note 3 9 7 6" xfId="50498"/>
    <cellStyle name="Note 3 9 7 7" xfId="50492"/>
    <cellStyle name="Note 3 9 8" xfId="5456"/>
    <cellStyle name="Note 3 9 8 2" xfId="50500"/>
    <cellStyle name="Note 3 9 8 2 2" xfId="50501"/>
    <cellStyle name="Note 3 9 8 3" xfId="50502"/>
    <cellStyle name="Note 3 9 8 4" xfId="50503"/>
    <cellStyle name="Note 3 9 8 5" xfId="50504"/>
    <cellStyle name="Note 3 9 8 6" xfId="50505"/>
    <cellStyle name="Note 3 9 8 7" xfId="50499"/>
    <cellStyle name="Note 3 9 9" xfId="7039"/>
    <cellStyle name="Note 3 9 9 2" xfId="50507"/>
    <cellStyle name="Note 3 9 9 2 2" xfId="50508"/>
    <cellStyle name="Note 3 9 9 3" xfId="50509"/>
    <cellStyle name="Note 3 9 9 4" xfId="50510"/>
    <cellStyle name="Note 3 9 9 5" xfId="50511"/>
    <cellStyle name="Note 3 9 9 6" xfId="50512"/>
    <cellStyle name="Note 3 9 9 7" xfId="50506"/>
    <cellStyle name="Note 4" xfId="276"/>
    <cellStyle name="Note 4 10" xfId="4254"/>
    <cellStyle name="Note 4 10 2" xfId="50514"/>
    <cellStyle name="Note 4 10 2 2" xfId="50515"/>
    <cellStyle name="Note 4 10 3" xfId="50516"/>
    <cellStyle name="Note 4 10 4" xfId="50517"/>
    <cellStyle name="Note 4 10 5" xfId="50518"/>
    <cellStyle name="Note 4 10 6" xfId="50519"/>
    <cellStyle name="Note 4 10 7" xfId="50513"/>
    <cellStyle name="Note 4 11" xfId="11418"/>
    <cellStyle name="Note 4 11 2" xfId="50521"/>
    <cellStyle name="Note 4 11 2 2" xfId="50522"/>
    <cellStyle name="Note 4 11 3" xfId="50523"/>
    <cellStyle name="Note 4 11 4" xfId="50524"/>
    <cellStyle name="Note 4 11 5" xfId="50525"/>
    <cellStyle name="Note 4 11 6" xfId="50526"/>
    <cellStyle name="Note 4 11 7" xfId="50520"/>
    <cellStyle name="Note 4 12" xfId="11884"/>
    <cellStyle name="Note 4 12 2" xfId="50528"/>
    <cellStyle name="Note 4 12 2 2" xfId="50529"/>
    <cellStyle name="Note 4 12 3" xfId="50530"/>
    <cellStyle name="Note 4 12 4" xfId="50531"/>
    <cellStyle name="Note 4 12 5" xfId="50532"/>
    <cellStyle name="Note 4 12 6" xfId="50527"/>
    <cellStyle name="Note 4 13" xfId="11898"/>
    <cellStyle name="Note 4 13 2" xfId="50534"/>
    <cellStyle name="Note 4 13 3" xfId="50533"/>
    <cellStyle name="Note 4 14" xfId="11291"/>
    <cellStyle name="Note 4 14 2" xfId="50536"/>
    <cellStyle name="Note 4 14 3" xfId="50535"/>
    <cellStyle name="Note 4 15" xfId="11862"/>
    <cellStyle name="Note 4 15 2" xfId="50537"/>
    <cellStyle name="Note 4 16" xfId="14050"/>
    <cellStyle name="Note 4 16 2" xfId="50538"/>
    <cellStyle name="Note 4 17" xfId="11385"/>
    <cellStyle name="Note 4 17 2" xfId="50539"/>
    <cellStyle name="Note 4 18" xfId="19813"/>
    <cellStyle name="Note 4 18 2" xfId="50540"/>
    <cellStyle name="Note 4 19" xfId="16964"/>
    <cellStyle name="Note 4 2" xfId="867"/>
    <cellStyle name="Note 4 2 10" xfId="15715"/>
    <cellStyle name="Note 4 2 11" xfId="17320"/>
    <cellStyle name="Note 4 2 12" xfId="18923"/>
    <cellStyle name="Note 4 2 13" xfId="20515"/>
    <cellStyle name="Note 4 2 14" xfId="22092"/>
    <cellStyle name="Note 4 2 15" xfId="23613"/>
    <cellStyle name="Note 4 2 16" xfId="25086"/>
    <cellStyle name="Note 4 2 2" xfId="2674"/>
    <cellStyle name="Note 4 2 2 2" xfId="50541"/>
    <cellStyle name="Note 4 2 2 3" xfId="26113"/>
    <cellStyle name="Note 4 2 3" xfId="4337"/>
    <cellStyle name="Note 4 2 3 2" xfId="50542"/>
    <cellStyle name="Note 4 2 4" xfId="5929"/>
    <cellStyle name="Note 4 2 4 2" xfId="50543"/>
    <cellStyle name="Note 4 2 5" xfId="7501"/>
    <cellStyle name="Note 4 2 5 2" xfId="50544"/>
    <cellStyle name="Note 4 2 6" xfId="9016"/>
    <cellStyle name="Note 4 2 6 2" xfId="50545"/>
    <cellStyle name="Note 4 2 7" xfId="10489"/>
    <cellStyle name="Note 4 2 8" xfId="12402"/>
    <cellStyle name="Note 4 2 9" xfId="14103"/>
    <cellStyle name="Note 4 3" xfId="723"/>
    <cellStyle name="Note 4 3 10" xfId="15677"/>
    <cellStyle name="Note 4 3 11" xfId="17282"/>
    <cellStyle name="Note 4 3 12" xfId="18885"/>
    <cellStyle name="Note 4 3 13" xfId="20477"/>
    <cellStyle name="Note 4 3 14" xfId="22054"/>
    <cellStyle name="Note 4 3 15" xfId="23576"/>
    <cellStyle name="Note 4 3 16" xfId="25049"/>
    <cellStyle name="Note 4 3 2" xfId="2636"/>
    <cellStyle name="Note 4 3 2 2" xfId="50546"/>
    <cellStyle name="Note 4 3 2 3" xfId="26122"/>
    <cellStyle name="Note 4 3 3" xfId="4299"/>
    <cellStyle name="Note 4 3 3 2" xfId="50547"/>
    <cellStyle name="Note 4 3 4" xfId="5891"/>
    <cellStyle name="Note 4 3 4 2" xfId="50548"/>
    <cellStyle name="Note 4 3 5" xfId="7463"/>
    <cellStyle name="Note 4 3 5 2" xfId="50549"/>
    <cellStyle name="Note 4 3 6" xfId="8979"/>
    <cellStyle name="Note 4 3 6 2" xfId="50550"/>
    <cellStyle name="Note 4 3 7" xfId="10452"/>
    <cellStyle name="Note 4 3 8" xfId="12364"/>
    <cellStyle name="Note 4 3 9" xfId="14065"/>
    <cellStyle name="Note 4 4" xfId="2212"/>
    <cellStyle name="Note 4 4 10" xfId="16860"/>
    <cellStyle name="Note 4 4 11" xfId="18465"/>
    <cellStyle name="Note 4 4 12" xfId="20061"/>
    <cellStyle name="Note 4 4 13" xfId="21643"/>
    <cellStyle name="Note 4 4 14" xfId="23185"/>
    <cellStyle name="Note 4 4 15" xfId="24662"/>
    <cellStyle name="Note 4 4 2" xfId="3877"/>
    <cellStyle name="Note 4 4 2 2" xfId="50552"/>
    <cellStyle name="Note 4 4 2 3" xfId="50551"/>
    <cellStyle name="Note 4 4 3" xfId="5473"/>
    <cellStyle name="Note 4 4 3 2" xfId="50553"/>
    <cellStyle name="Note 4 4 4" xfId="7054"/>
    <cellStyle name="Note 4 4 4 2" xfId="50554"/>
    <cellStyle name="Note 4 4 5" xfId="8588"/>
    <cellStyle name="Note 4 4 5 2" xfId="50555"/>
    <cellStyle name="Note 4 4 6" xfId="10065"/>
    <cellStyle name="Note 4 4 6 2" xfId="50556"/>
    <cellStyle name="Note 4 4 7" xfId="11940"/>
    <cellStyle name="Note 4 4 8" xfId="13641"/>
    <cellStyle name="Note 4 4 9" xfId="15254"/>
    <cellStyle name="Note 4 5" xfId="1133"/>
    <cellStyle name="Note 4 5 2" xfId="50557"/>
    <cellStyle name="Note 4 5 2 2" xfId="50558"/>
    <cellStyle name="Note 4 5 3" xfId="50559"/>
    <cellStyle name="Note 4 5 4" xfId="50560"/>
    <cellStyle name="Note 4 5 5" xfId="50561"/>
    <cellStyle name="Note 4 5 6" xfId="50562"/>
    <cellStyle name="Note 4 5 7" xfId="25871"/>
    <cellStyle name="Note 4 6" xfId="736"/>
    <cellStyle name="Note 4 6 2" xfId="50564"/>
    <cellStyle name="Note 4 6 2 2" xfId="50565"/>
    <cellStyle name="Note 4 6 3" xfId="50566"/>
    <cellStyle name="Note 4 6 4" xfId="50567"/>
    <cellStyle name="Note 4 6 5" xfId="50568"/>
    <cellStyle name="Note 4 6 6" xfId="50569"/>
    <cellStyle name="Note 4 6 7" xfId="50563"/>
    <cellStyle name="Note 4 7" xfId="932"/>
    <cellStyle name="Note 4 7 2" xfId="50571"/>
    <cellStyle name="Note 4 7 2 2" xfId="50572"/>
    <cellStyle name="Note 4 7 3" xfId="50573"/>
    <cellStyle name="Note 4 7 4" xfId="50574"/>
    <cellStyle name="Note 4 7 5" xfId="50575"/>
    <cellStyle name="Note 4 7 6" xfId="50576"/>
    <cellStyle name="Note 4 7 7" xfId="50570"/>
    <cellStyle name="Note 4 8" xfId="835"/>
    <cellStyle name="Note 4 8 2" xfId="50578"/>
    <cellStyle name="Note 4 8 2 2" xfId="50579"/>
    <cellStyle name="Note 4 8 3" xfId="50580"/>
    <cellStyle name="Note 4 8 4" xfId="50581"/>
    <cellStyle name="Note 4 8 5" xfId="50582"/>
    <cellStyle name="Note 4 8 6" xfId="50583"/>
    <cellStyle name="Note 4 8 7" xfId="50577"/>
    <cellStyle name="Note 4 9" xfId="2183"/>
    <cellStyle name="Note 4 9 2" xfId="50585"/>
    <cellStyle name="Note 4 9 2 2" xfId="50586"/>
    <cellStyle name="Note 4 9 3" xfId="50587"/>
    <cellStyle name="Note 4 9 4" xfId="50588"/>
    <cellStyle name="Note 4 9 5" xfId="50589"/>
    <cellStyle name="Note 4 9 6" xfId="50590"/>
    <cellStyle name="Note 4 9 7" xfId="50584"/>
    <cellStyle name="Note 5" xfId="304"/>
    <cellStyle name="Note 5 10" xfId="7009"/>
    <cellStyle name="Note 5 10 2" xfId="50592"/>
    <cellStyle name="Note 5 10 2 2" xfId="50593"/>
    <cellStyle name="Note 5 10 3" xfId="50594"/>
    <cellStyle name="Note 5 10 4" xfId="50595"/>
    <cellStyle name="Note 5 10 5" xfId="50596"/>
    <cellStyle name="Note 5 10 6" xfId="50597"/>
    <cellStyle name="Note 5 10 7" xfId="50591"/>
    <cellStyle name="Note 5 11" xfId="11446"/>
    <cellStyle name="Note 5 11 2" xfId="50599"/>
    <cellStyle name="Note 5 11 2 2" xfId="50600"/>
    <cellStyle name="Note 5 11 3" xfId="50601"/>
    <cellStyle name="Note 5 11 4" xfId="50602"/>
    <cellStyle name="Note 5 11 5" xfId="50603"/>
    <cellStyle name="Note 5 11 6" xfId="50604"/>
    <cellStyle name="Note 5 11 7" xfId="50598"/>
    <cellStyle name="Note 5 12" xfId="11868"/>
    <cellStyle name="Note 5 12 2" xfId="50606"/>
    <cellStyle name="Note 5 12 2 2" xfId="50607"/>
    <cellStyle name="Note 5 12 3" xfId="50608"/>
    <cellStyle name="Note 5 12 4" xfId="50609"/>
    <cellStyle name="Note 5 12 5" xfId="50610"/>
    <cellStyle name="Note 5 12 6" xfId="50605"/>
    <cellStyle name="Note 5 13" xfId="11383"/>
    <cellStyle name="Note 5 13 2" xfId="50612"/>
    <cellStyle name="Note 5 13 3" xfId="50611"/>
    <cellStyle name="Note 5 14" xfId="11329"/>
    <cellStyle name="Note 5 14 2" xfId="50614"/>
    <cellStyle name="Note 5 14 3" xfId="50613"/>
    <cellStyle name="Note 5 15" xfId="15197"/>
    <cellStyle name="Note 5 15 2" xfId="50615"/>
    <cellStyle name="Note 5 16" xfId="16790"/>
    <cellStyle name="Note 5 16 2" xfId="50616"/>
    <cellStyle name="Note 5 17" xfId="18383"/>
    <cellStyle name="Note 5 17 2" xfId="50617"/>
    <cellStyle name="Note 5 18" xfId="21622"/>
    <cellStyle name="Note 5 18 2" xfId="50618"/>
    <cellStyle name="Note 5 19" xfId="16643"/>
    <cellStyle name="Note 5 2" xfId="895"/>
    <cellStyle name="Note 5 2 10" xfId="15742"/>
    <cellStyle name="Note 5 2 11" xfId="17347"/>
    <cellStyle name="Note 5 2 12" xfId="18950"/>
    <cellStyle name="Note 5 2 13" xfId="20542"/>
    <cellStyle name="Note 5 2 14" xfId="22119"/>
    <cellStyle name="Note 5 2 15" xfId="23640"/>
    <cellStyle name="Note 5 2 16" xfId="25113"/>
    <cellStyle name="Note 5 2 17" xfId="26039"/>
    <cellStyle name="Note 5 2 2" xfId="2701"/>
    <cellStyle name="Note 5 2 2 2" xfId="50619"/>
    <cellStyle name="Note 5 2 2 3" xfId="26149"/>
    <cellStyle name="Note 5 2 3" xfId="4364"/>
    <cellStyle name="Note 5 2 3 2" xfId="50620"/>
    <cellStyle name="Note 5 2 4" xfId="5956"/>
    <cellStyle name="Note 5 2 4 2" xfId="50621"/>
    <cellStyle name="Note 5 2 5" xfId="7528"/>
    <cellStyle name="Note 5 2 5 2" xfId="50622"/>
    <cellStyle name="Note 5 2 6" xfId="9043"/>
    <cellStyle name="Note 5 2 6 2" xfId="50623"/>
    <cellStyle name="Note 5 2 7" xfId="10516"/>
    <cellStyle name="Note 5 2 8" xfId="12429"/>
    <cellStyle name="Note 5 2 9" xfId="14130"/>
    <cellStyle name="Note 5 20" xfId="25865"/>
    <cellStyle name="Note 5 3" xfId="1302"/>
    <cellStyle name="Note 5 3 10" xfId="16114"/>
    <cellStyle name="Note 5 3 11" xfId="17719"/>
    <cellStyle name="Note 5 3 12" xfId="19322"/>
    <cellStyle name="Note 5 3 13" xfId="20914"/>
    <cellStyle name="Note 5 3 14" xfId="22491"/>
    <cellStyle name="Note 5 3 15" xfId="24012"/>
    <cellStyle name="Note 5 3 16" xfId="25485"/>
    <cellStyle name="Note 5 3 17" xfId="25886"/>
    <cellStyle name="Note 5 3 2" xfId="3073"/>
    <cellStyle name="Note 5 3 2 2" xfId="50625"/>
    <cellStyle name="Note 5 3 2 3" xfId="50624"/>
    <cellStyle name="Note 5 3 3" xfId="4736"/>
    <cellStyle name="Note 5 3 3 2" xfId="50626"/>
    <cellStyle name="Note 5 3 4" xfId="6328"/>
    <cellStyle name="Note 5 3 4 2" xfId="50627"/>
    <cellStyle name="Note 5 3 5" xfId="7900"/>
    <cellStyle name="Note 5 3 5 2" xfId="50628"/>
    <cellStyle name="Note 5 3 6" xfId="9415"/>
    <cellStyle name="Note 5 3 6 2" xfId="50629"/>
    <cellStyle name="Note 5 3 7" xfId="10888"/>
    <cellStyle name="Note 5 3 8" xfId="12801"/>
    <cellStyle name="Note 5 3 9" xfId="14502"/>
    <cellStyle name="Note 5 4" xfId="2240"/>
    <cellStyle name="Note 5 4 10" xfId="16888"/>
    <cellStyle name="Note 5 4 11" xfId="18493"/>
    <cellStyle name="Note 5 4 12" xfId="20089"/>
    <cellStyle name="Note 5 4 13" xfId="21671"/>
    <cellStyle name="Note 5 4 14" xfId="23212"/>
    <cellStyle name="Note 5 4 15" xfId="24689"/>
    <cellStyle name="Note 5 4 16" xfId="25913"/>
    <cellStyle name="Note 5 4 2" xfId="3905"/>
    <cellStyle name="Note 5 4 2 2" xfId="50631"/>
    <cellStyle name="Note 5 4 2 3" xfId="50630"/>
    <cellStyle name="Note 5 4 3" xfId="5501"/>
    <cellStyle name="Note 5 4 3 2" xfId="50632"/>
    <cellStyle name="Note 5 4 4" xfId="7082"/>
    <cellStyle name="Note 5 4 4 2" xfId="50633"/>
    <cellStyle name="Note 5 4 5" xfId="8615"/>
    <cellStyle name="Note 5 4 5 2" xfId="50634"/>
    <cellStyle name="Note 5 4 6" xfId="10092"/>
    <cellStyle name="Note 5 4 6 2" xfId="50635"/>
    <cellStyle name="Note 5 4 7" xfId="11968"/>
    <cellStyle name="Note 5 4 8" xfId="13669"/>
    <cellStyle name="Note 5 4 9" xfId="15282"/>
    <cellStyle name="Note 5 5" xfId="1719"/>
    <cellStyle name="Note 5 5 2" xfId="50637"/>
    <cellStyle name="Note 5 5 2 2" xfId="50638"/>
    <cellStyle name="Note 5 5 3" xfId="50639"/>
    <cellStyle name="Note 5 5 4" xfId="50640"/>
    <cellStyle name="Note 5 5 5" xfId="50641"/>
    <cellStyle name="Note 5 5 6" xfId="50642"/>
    <cellStyle name="Note 5 5 7" xfId="50636"/>
    <cellStyle name="Note 5 6" xfId="975"/>
    <cellStyle name="Note 5 6 2" xfId="50644"/>
    <cellStyle name="Note 5 6 2 2" xfId="50645"/>
    <cellStyle name="Note 5 6 3" xfId="50646"/>
    <cellStyle name="Note 5 6 4" xfId="50647"/>
    <cellStyle name="Note 5 6 5" xfId="50648"/>
    <cellStyle name="Note 5 6 6" xfId="50649"/>
    <cellStyle name="Note 5 6 7" xfId="50643"/>
    <cellStyle name="Note 5 7" xfId="3455"/>
    <cellStyle name="Note 5 7 2" xfId="50651"/>
    <cellStyle name="Note 5 7 2 2" xfId="50652"/>
    <cellStyle name="Note 5 7 3" xfId="50653"/>
    <cellStyle name="Note 5 7 4" xfId="50654"/>
    <cellStyle name="Note 5 7 5" xfId="50655"/>
    <cellStyle name="Note 5 7 6" xfId="50656"/>
    <cellStyle name="Note 5 7 7" xfId="50650"/>
    <cellStyle name="Note 5 8" xfId="3824"/>
    <cellStyle name="Note 5 8 2" xfId="50658"/>
    <cellStyle name="Note 5 8 2 2" xfId="50659"/>
    <cellStyle name="Note 5 8 3" xfId="50660"/>
    <cellStyle name="Note 5 8 4" xfId="50661"/>
    <cellStyle name="Note 5 8 5" xfId="50662"/>
    <cellStyle name="Note 5 8 6" xfId="50663"/>
    <cellStyle name="Note 5 8 7" xfId="50657"/>
    <cellStyle name="Note 5 9" xfId="5424"/>
    <cellStyle name="Note 5 9 2" xfId="50665"/>
    <cellStyle name="Note 5 9 2 2" xfId="50666"/>
    <cellStyle name="Note 5 9 3" xfId="50667"/>
    <cellStyle name="Note 5 9 4" xfId="50668"/>
    <cellStyle name="Note 5 9 5" xfId="50669"/>
    <cellStyle name="Note 5 9 6" xfId="50670"/>
    <cellStyle name="Note 5 9 7" xfId="50664"/>
    <cellStyle name="Note 6" xfId="358"/>
    <cellStyle name="Note 6 10" xfId="8558"/>
    <cellStyle name="Note 6 10 2" xfId="50672"/>
    <cellStyle name="Note 6 10 2 2" xfId="50673"/>
    <cellStyle name="Note 6 10 3" xfId="50674"/>
    <cellStyle name="Note 6 10 4" xfId="50675"/>
    <cellStyle name="Note 6 10 5" xfId="50676"/>
    <cellStyle name="Note 6 10 6" xfId="50677"/>
    <cellStyle name="Note 6 10 7" xfId="50671"/>
    <cellStyle name="Note 6 11" xfId="11500"/>
    <cellStyle name="Note 6 11 2" xfId="50679"/>
    <cellStyle name="Note 6 11 2 2" xfId="50680"/>
    <cellStyle name="Note 6 11 3" xfId="50681"/>
    <cellStyle name="Note 6 11 4" xfId="50682"/>
    <cellStyle name="Note 6 11 5" xfId="50683"/>
    <cellStyle name="Note 6 11 6" xfId="50684"/>
    <cellStyle name="Note 6 11 7" xfId="50678"/>
    <cellStyle name="Note 6 12" xfId="13202"/>
    <cellStyle name="Note 6 12 2" xfId="50686"/>
    <cellStyle name="Note 6 12 2 2" xfId="50687"/>
    <cellStyle name="Note 6 12 3" xfId="50688"/>
    <cellStyle name="Note 6 12 4" xfId="50689"/>
    <cellStyle name="Note 6 12 5" xfId="50690"/>
    <cellStyle name="Note 6 12 6" xfId="50685"/>
    <cellStyle name="Note 6 13" xfId="11386"/>
    <cellStyle name="Note 6 13 2" xfId="50692"/>
    <cellStyle name="Note 6 13 3" xfId="50691"/>
    <cellStyle name="Note 6 14" xfId="15200"/>
    <cellStyle name="Note 6 14 2" xfId="50694"/>
    <cellStyle name="Note 6 14 3" xfId="50693"/>
    <cellStyle name="Note 6 15" xfId="16809"/>
    <cellStyle name="Note 6 15 2" xfId="50695"/>
    <cellStyle name="Note 6 16" xfId="17272"/>
    <cellStyle name="Note 6 16 2" xfId="50696"/>
    <cellStyle name="Note 6 17" xfId="18404"/>
    <cellStyle name="Note 6 17 2" xfId="50697"/>
    <cellStyle name="Note 6 18" xfId="19933"/>
    <cellStyle name="Note 6 18 2" xfId="50698"/>
    <cellStyle name="Note 6 19" xfId="23155"/>
    <cellStyle name="Note 6 2" xfId="948"/>
    <cellStyle name="Note 6 2 10" xfId="15789"/>
    <cellStyle name="Note 6 2 11" xfId="17394"/>
    <cellStyle name="Note 6 2 12" xfId="18997"/>
    <cellStyle name="Note 6 2 13" xfId="20589"/>
    <cellStyle name="Note 6 2 14" xfId="22166"/>
    <cellStyle name="Note 6 2 15" xfId="23687"/>
    <cellStyle name="Note 6 2 16" xfId="25160"/>
    <cellStyle name="Note 6 2 17" xfId="25996"/>
    <cellStyle name="Note 6 2 2" xfId="2748"/>
    <cellStyle name="Note 6 2 2 2" xfId="50699"/>
    <cellStyle name="Note 6 2 2 3" xfId="26134"/>
    <cellStyle name="Note 6 2 3" xfId="4411"/>
    <cellStyle name="Note 6 2 3 2" xfId="50700"/>
    <cellStyle name="Note 6 2 4" xfId="6003"/>
    <cellStyle name="Note 6 2 4 2" xfId="50701"/>
    <cellStyle name="Note 6 2 5" xfId="7575"/>
    <cellStyle name="Note 6 2 5 2" xfId="50702"/>
    <cellStyle name="Note 6 2 6" xfId="9090"/>
    <cellStyle name="Note 6 2 6 2" xfId="50703"/>
    <cellStyle name="Note 6 2 7" xfId="10563"/>
    <cellStyle name="Note 6 2 8" xfId="12476"/>
    <cellStyle name="Note 6 2 9" xfId="14177"/>
    <cellStyle name="Note 6 20" xfId="25897"/>
    <cellStyle name="Note 6 3" xfId="1356"/>
    <cellStyle name="Note 6 3 10" xfId="16161"/>
    <cellStyle name="Note 6 3 11" xfId="17766"/>
    <cellStyle name="Note 6 3 12" xfId="19369"/>
    <cellStyle name="Note 6 3 13" xfId="20961"/>
    <cellStyle name="Note 6 3 14" xfId="22538"/>
    <cellStyle name="Note 6 3 15" xfId="24059"/>
    <cellStyle name="Note 6 3 16" xfId="25532"/>
    <cellStyle name="Note 6 3 17" xfId="25868"/>
    <cellStyle name="Note 6 3 2" xfId="3120"/>
    <cellStyle name="Note 6 3 2 2" xfId="50705"/>
    <cellStyle name="Note 6 3 2 3" xfId="50704"/>
    <cellStyle name="Note 6 3 3" xfId="4783"/>
    <cellStyle name="Note 6 3 3 2" xfId="50706"/>
    <cellStyle name="Note 6 3 4" xfId="6375"/>
    <cellStyle name="Note 6 3 4 2" xfId="50707"/>
    <cellStyle name="Note 6 3 5" xfId="7947"/>
    <cellStyle name="Note 6 3 5 2" xfId="50708"/>
    <cellStyle name="Note 6 3 6" xfId="9462"/>
    <cellStyle name="Note 6 3 6 2" xfId="50709"/>
    <cellStyle name="Note 6 3 7" xfId="10935"/>
    <cellStyle name="Note 6 3 8" xfId="12848"/>
    <cellStyle name="Note 6 3 9" xfId="14549"/>
    <cellStyle name="Note 6 4" xfId="2290"/>
    <cellStyle name="Note 6 4 10" xfId="16937"/>
    <cellStyle name="Note 6 4 11" xfId="18541"/>
    <cellStyle name="Note 6 4 12" xfId="20139"/>
    <cellStyle name="Note 6 4 13" xfId="21719"/>
    <cellStyle name="Note 6 4 14" xfId="23256"/>
    <cellStyle name="Note 6 4 15" xfId="24732"/>
    <cellStyle name="Note 6 4 2" xfId="3954"/>
    <cellStyle name="Note 6 4 2 2" xfId="50711"/>
    <cellStyle name="Note 6 4 2 3" xfId="50710"/>
    <cellStyle name="Note 6 4 3" xfId="5549"/>
    <cellStyle name="Note 6 4 3 2" xfId="50712"/>
    <cellStyle name="Note 6 4 4" xfId="7129"/>
    <cellStyle name="Note 6 4 4 2" xfId="50713"/>
    <cellStyle name="Note 6 4 5" xfId="8659"/>
    <cellStyle name="Note 6 4 5 2" xfId="50714"/>
    <cellStyle name="Note 6 4 6" xfId="10135"/>
    <cellStyle name="Note 6 4 6 2" xfId="50715"/>
    <cellStyle name="Note 6 4 7" xfId="12018"/>
    <cellStyle name="Note 6 4 8" xfId="13719"/>
    <cellStyle name="Note 6 4 9" xfId="15332"/>
    <cellStyle name="Note 6 5" xfId="1773"/>
    <cellStyle name="Note 6 5 2" xfId="50717"/>
    <cellStyle name="Note 6 5 2 2" xfId="50718"/>
    <cellStyle name="Note 6 5 3" xfId="50719"/>
    <cellStyle name="Note 6 5 4" xfId="50720"/>
    <cellStyle name="Note 6 5 5" xfId="50721"/>
    <cellStyle name="Note 6 5 6" xfId="50722"/>
    <cellStyle name="Note 6 5 7" xfId="50716"/>
    <cellStyle name="Note 6 6" xfId="725"/>
    <cellStyle name="Note 6 6 2" xfId="50724"/>
    <cellStyle name="Note 6 6 2 2" xfId="50725"/>
    <cellStyle name="Note 6 6 3" xfId="50726"/>
    <cellStyle name="Note 6 6 4" xfId="50727"/>
    <cellStyle name="Note 6 6 5" xfId="50728"/>
    <cellStyle name="Note 6 6 6" xfId="50729"/>
    <cellStyle name="Note 6 6 7" xfId="50723"/>
    <cellStyle name="Note 6 7" xfId="3827"/>
    <cellStyle name="Note 6 7 2" xfId="50731"/>
    <cellStyle name="Note 6 7 2 2" xfId="50732"/>
    <cellStyle name="Note 6 7 3" xfId="50733"/>
    <cellStyle name="Note 6 7 4" xfId="50734"/>
    <cellStyle name="Note 6 7 5" xfId="50735"/>
    <cellStyle name="Note 6 7 6" xfId="50736"/>
    <cellStyle name="Note 6 7 7" xfId="50730"/>
    <cellStyle name="Note 6 8" xfId="5427"/>
    <cellStyle name="Note 6 8 2" xfId="50738"/>
    <cellStyle name="Note 6 8 2 2" xfId="50739"/>
    <cellStyle name="Note 6 8 3" xfId="50740"/>
    <cellStyle name="Note 6 8 4" xfId="50741"/>
    <cellStyle name="Note 6 8 5" xfId="50742"/>
    <cellStyle name="Note 6 8 6" xfId="50743"/>
    <cellStyle name="Note 6 8 7" xfId="50737"/>
    <cellStyle name="Note 6 9" xfId="7012"/>
    <cellStyle name="Note 6 9 2" xfId="50745"/>
    <cellStyle name="Note 6 9 2 2" xfId="50746"/>
    <cellStyle name="Note 6 9 3" xfId="50747"/>
    <cellStyle name="Note 6 9 4" xfId="50748"/>
    <cellStyle name="Note 6 9 5" xfId="50749"/>
    <cellStyle name="Note 6 9 6" xfId="50750"/>
    <cellStyle name="Note 6 9 7" xfId="50744"/>
    <cellStyle name="Note 7" xfId="438"/>
    <cellStyle name="Note 7 10" xfId="9806"/>
    <cellStyle name="Note 7 10 2" xfId="50752"/>
    <cellStyle name="Note 7 10 2 2" xfId="50753"/>
    <cellStyle name="Note 7 10 3" xfId="50754"/>
    <cellStyle name="Note 7 10 4" xfId="50755"/>
    <cellStyle name="Note 7 10 5" xfId="50756"/>
    <cellStyle name="Note 7 10 6" xfId="50757"/>
    <cellStyle name="Note 7 10 7" xfId="50751"/>
    <cellStyle name="Note 7 11" xfId="11580"/>
    <cellStyle name="Note 7 11 2" xfId="50759"/>
    <cellStyle name="Note 7 11 2 2" xfId="50760"/>
    <cellStyle name="Note 7 11 3" xfId="50761"/>
    <cellStyle name="Note 7 11 4" xfId="50762"/>
    <cellStyle name="Note 7 11 5" xfId="50763"/>
    <cellStyle name="Note 7 11 6" xfId="50764"/>
    <cellStyle name="Note 7 11 7" xfId="50758"/>
    <cellStyle name="Note 7 12" xfId="13282"/>
    <cellStyle name="Note 7 12 2" xfId="50766"/>
    <cellStyle name="Note 7 12 2 2" xfId="50767"/>
    <cellStyle name="Note 7 12 3" xfId="50768"/>
    <cellStyle name="Note 7 12 4" xfId="50769"/>
    <cellStyle name="Note 7 12 5" xfId="50770"/>
    <cellStyle name="Note 7 12 6" xfId="50765"/>
    <cellStyle name="Note 7 13" xfId="14894"/>
    <cellStyle name="Note 7 13 2" xfId="50772"/>
    <cellStyle name="Note 7 13 3" xfId="50771"/>
    <cellStyle name="Note 7 14" xfId="16505"/>
    <cellStyle name="Note 7 14 2" xfId="50774"/>
    <cellStyle name="Note 7 14 3" xfId="50773"/>
    <cellStyle name="Note 7 15" xfId="18110"/>
    <cellStyle name="Note 7 15 2" xfId="50775"/>
    <cellStyle name="Note 7 16" xfId="19714"/>
    <cellStyle name="Note 7 16 2" xfId="50776"/>
    <cellStyle name="Note 7 17" xfId="21306"/>
    <cellStyle name="Note 7 17 2" xfId="50777"/>
    <cellStyle name="Note 7 18" xfId="22888"/>
    <cellStyle name="Note 7 18 2" xfId="50778"/>
    <cellStyle name="Note 7 19" xfId="24403"/>
    <cellStyle name="Note 7 2" xfId="1028"/>
    <cellStyle name="Note 7 2 10" xfId="15864"/>
    <cellStyle name="Note 7 2 11" xfId="17469"/>
    <cellStyle name="Note 7 2 12" xfId="19072"/>
    <cellStyle name="Note 7 2 13" xfId="20664"/>
    <cellStyle name="Note 7 2 14" xfId="22241"/>
    <cellStyle name="Note 7 2 15" xfId="23762"/>
    <cellStyle name="Note 7 2 16" xfId="25235"/>
    <cellStyle name="Note 7 2 17" xfId="26116"/>
    <cellStyle name="Note 7 2 2" xfId="2823"/>
    <cellStyle name="Note 7 2 2 2" xfId="50780"/>
    <cellStyle name="Note 7 2 2 3" xfId="50779"/>
    <cellStyle name="Note 7 2 3" xfId="4486"/>
    <cellStyle name="Note 7 2 3 2" xfId="50781"/>
    <cellStyle name="Note 7 2 4" xfId="6078"/>
    <cellStyle name="Note 7 2 4 2" xfId="50782"/>
    <cellStyle name="Note 7 2 5" xfId="7650"/>
    <cellStyle name="Note 7 2 5 2" xfId="50783"/>
    <cellStyle name="Note 7 2 6" xfId="9165"/>
    <cellStyle name="Note 7 2 6 2" xfId="50784"/>
    <cellStyle name="Note 7 2 7" xfId="10638"/>
    <cellStyle name="Note 7 2 8" xfId="12551"/>
    <cellStyle name="Note 7 2 9" xfId="14252"/>
    <cellStyle name="Note 7 20" xfId="25904"/>
    <cellStyle name="Note 7 3" xfId="1436"/>
    <cellStyle name="Note 7 3 10" xfId="16236"/>
    <cellStyle name="Note 7 3 11" xfId="17841"/>
    <cellStyle name="Note 7 3 12" xfId="19444"/>
    <cellStyle name="Note 7 3 13" xfId="21036"/>
    <cellStyle name="Note 7 3 14" xfId="22613"/>
    <cellStyle name="Note 7 3 15" xfId="24134"/>
    <cellStyle name="Note 7 3 16" xfId="25607"/>
    <cellStyle name="Note 7 3 2" xfId="3195"/>
    <cellStyle name="Note 7 3 2 2" xfId="50786"/>
    <cellStyle name="Note 7 3 2 3" xfId="50785"/>
    <cellStyle name="Note 7 3 3" xfId="4858"/>
    <cellStyle name="Note 7 3 3 2" xfId="50787"/>
    <cellStyle name="Note 7 3 4" xfId="6450"/>
    <cellStyle name="Note 7 3 4 2" xfId="50788"/>
    <cellStyle name="Note 7 3 5" xfId="8022"/>
    <cellStyle name="Note 7 3 5 2" xfId="50789"/>
    <cellStyle name="Note 7 3 6" xfId="9537"/>
    <cellStyle name="Note 7 3 6 2" xfId="50790"/>
    <cellStyle name="Note 7 3 7" xfId="11010"/>
    <cellStyle name="Note 7 3 8" xfId="12923"/>
    <cellStyle name="Note 7 3 9" xfId="14624"/>
    <cellStyle name="Note 7 4" xfId="2370"/>
    <cellStyle name="Note 7 4 10" xfId="17017"/>
    <cellStyle name="Note 7 4 11" xfId="18621"/>
    <cellStyle name="Note 7 4 12" xfId="20219"/>
    <cellStyle name="Note 7 4 13" xfId="21797"/>
    <cellStyle name="Note 7 4 14" xfId="23333"/>
    <cellStyle name="Note 7 4 15" xfId="24807"/>
    <cellStyle name="Note 7 4 2" xfId="4034"/>
    <cellStyle name="Note 7 4 2 2" xfId="50792"/>
    <cellStyle name="Note 7 4 2 3" xfId="50791"/>
    <cellStyle name="Note 7 4 3" xfId="5629"/>
    <cellStyle name="Note 7 4 3 2" xfId="50793"/>
    <cellStyle name="Note 7 4 4" xfId="7208"/>
    <cellStyle name="Note 7 4 4 2" xfId="50794"/>
    <cellStyle name="Note 7 4 5" xfId="8736"/>
    <cellStyle name="Note 7 4 5 2" xfId="50795"/>
    <cellStyle name="Note 7 4 6" xfId="10210"/>
    <cellStyle name="Note 7 4 6 2" xfId="50796"/>
    <cellStyle name="Note 7 4 7" xfId="12098"/>
    <cellStyle name="Note 7 4 8" xfId="13799"/>
    <cellStyle name="Note 7 4 9" xfId="15412"/>
    <cellStyle name="Note 7 5" xfId="1853"/>
    <cellStyle name="Note 7 5 2" xfId="50798"/>
    <cellStyle name="Note 7 5 2 2" xfId="50799"/>
    <cellStyle name="Note 7 5 3" xfId="50800"/>
    <cellStyle name="Note 7 5 4" xfId="50801"/>
    <cellStyle name="Note 7 5 5" xfId="50802"/>
    <cellStyle name="Note 7 5 6" xfId="50803"/>
    <cellStyle name="Note 7 5 7" xfId="50797"/>
    <cellStyle name="Note 7 6" xfId="3523"/>
    <cellStyle name="Note 7 6 2" xfId="50805"/>
    <cellStyle name="Note 7 6 2 2" xfId="50806"/>
    <cellStyle name="Note 7 6 3" xfId="50807"/>
    <cellStyle name="Note 7 6 4" xfId="50808"/>
    <cellStyle name="Note 7 6 5" xfId="50809"/>
    <cellStyle name="Note 7 6 6" xfId="50810"/>
    <cellStyle name="Note 7 6 7" xfId="50804"/>
    <cellStyle name="Note 7 7" xfId="5127"/>
    <cellStyle name="Note 7 7 2" xfId="50812"/>
    <cellStyle name="Note 7 7 2 2" xfId="50813"/>
    <cellStyle name="Note 7 7 3" xfId="50814"/>
    <cellStyle name="Note 7 7 4" xfId="50815"/>
    <cellStyle name="Note 7 7 5" xfId="50816"/>
    <cellStyle name="Note 7 7 6" xfId="50817"/>
    <cellStyle name="Note 7 7 7" xfId="50811"/>
    <cellStyle name="Note 7 8" xfId="6719"/>
    <cellStyle name="Note 7 8 2" xfId="50819"/>
    <cellStyle name="Note 7 8 2 2" xfId="50820"/>
    <cellStyle name="Note 7 8 3" xfId="50821"/>
    <cellStyle name="Note 7 8 4" xfId="50822"/>
    <cellStyle name="Note 7 8 5" xfId="50823"/>
    <cellStyle name="Note 7 8 6" xfId="50824"/>
    <cellStyle name="Note 7 8 7" xfId="50818"/>
    <cellStyle name="Note 7 9" xfId="8291"/>
    <cellStyle name="Note 7 9 2" xfId="50826"/>
    <cellStyle name="Note 7 9 2 2" xfId="50827"/>
    <cellStyle name="Note 7 9 3" xfId="50828"/>
    <cellStyle name="Note 7 9 4" xfId="50829"/>
    <cellStyle name="Note 7 9 5" xfId="50830"/>
    <cellStyle name="Note 7 9 6" xfId="50831"/>
    <cellStyle name="Note 7 9 7" xfId="50825"/>
    <cellStyle name="Note 8" xfId="499"/>
    <cellStyle name="Note 8 10" xfId="9867"/>
    <cellStyle name="Note 8 10 2" xfId="50833"/>
    <cellStyle name="Note 8 10 2 2" xfId="50834"/>
    <cellStyle name="Note 8 10 3" xfId="50835"/>
    <cellStyle name="Note 8 10 4" xfId="50836"/>
    <cellStyle name="Note 8 10 5" xfId="50837"/>
    <cellStyle name="Note 8 10 6" xfId="50838"/>
    <cellStyle name="Note 8 10 7" xfId="50832"/>
    <cellStyle name="Note 8 11" xfId="11641"/>
    <cellStyle name="Note 8 11 2" xfId="50840"/>
    <cellStyle name="Note 8 11 2 2" xfId="50841"/>
    <cellStyle name="Note 8 11 3" xfId="50842"/>
    <cellStyle name="Note 8 11 4" xfId="50843"/>
    <cellStyle name="Note 8 11 5" xfId="50844"/>
    <cellStyle name="Note 8 11 6" xfId="50845"/>
    <cellStyle name="Note 8 11 7" xfId="50839"/>
    <cellStyle name="Note 8 12" xfId="13343"/>
    <cellStyle name="Note 8 12 2" xfId="50847"/>
    <cellStyle name="Note 8 12 2 2" xfId="50848"/>
    <cellStyle name="Note 8 12 3" xfId="50849"/>
    <cellStyle name="Note 8 12 4" xfId="50850"/>
    <cellStyle name="Note 8 12 5" xfId="50851"/>
    <cellStyle name="Note 8 12 6" xfId="50846"/>
    <cellStyle name="Note 8 13" xfId="14955"/>
    <cellStyle name="Note 8 13 2" xfId="50853"/>
    <cellStyle name="Note 8 13 3" xfId="50852"/>
    <cellStyle name="Note 8 14" xfId="16566"/>
    <cellStyle name="Note 8 14 2" xfId="50855"/>
    <cellStyle name="Note 8 14 3" xfId="50854"/>
    <cellStyle name="Note 8 15" xfId="18171"/>
    <cellStyle name="Note 8 15 2" xfId="50856"/>
    <cellStyle name="Note 8 16" xfId="19775"/>
    <cellStyle name="Note 8 16 2" xfId="50857"/>
    <cellStyle name="Note 8 17" xfId="21367"/>
    <cellStyle name="Note 8 17 2" xfId="50858"/>
    <cellStyle name="Note 8 18" xfId="22949"/>
    <cellStyle name="Note 8 18 2" xfId="50859"/>
    <cellStyle name="Note 8 19" xfId="24464"/>
    <cellStyle name="Note 8 2" xfId="1089"/>
    <cellStyle name="Note 8 2 10" xfId="15925"/>
    <cellStyle name="Note 8 2 11" xfId="17530"/>
    <cellStyle name="Note 8 2 12" xfId="19133"/>
    <cellStyle name="Note 8 2 13" xfId="20725"/>
    <cellStyle name="Note 8 2 14" xfId="22302"/>
    <cellStyle name="Note 8 2 15" xfId="23823"/>
    <cellStyle name="Note 8 2 16" xfId="25296"/>
    <cellStyle name="Note 8 2 17" xfId="26161"/>
    <cellStyle name="Note 8 2 2" xfId="2884"/>
    <cellStyle name="Note 8 2 2 2" xfId="50861"/>
    <cellStyle name="Note 8 2 2 3" xfId="50860"/>
    <cellStyle name="Note 8 2 3" xfId="4547"/>
    <cellStyle name="Note 8 2 3 2" xfId="50862"/>
    <cellStyle name="Note 8 2 4" xfId="6139"/>
    <cellStyle name="Note 8 2 4 2" xfId="50863"/>
    <cellStyle name="Note 8 2 5" xfId="7711"/>
    <cellStyle name="Note 8 2 5 2" xfId="50864"/>
    <cellStyle name="Note 8 2 6" xfId="9226"/>
    <cellStyle name="Note 8 2 6 2" xfId="50865"/>
    <cellStyle name="Note 8 2 7" xfId="10699"/>
    <cellStyle name="Note 8 2 8" xfId="12612"/>
    <cellStyle name="Note 8 2 9" xfId="14313"/>
    <cellStyle name="Note 8 20" xfId="26055"/>
    <cellStyle name="Note 8 3" xfId="1497"/>
    <cellStyle name="Note 8 3 10" xfId="16297"/>
    <cellStyle name="Note 8 3 11" xfId="17902"/>
    <cellStyle name="Note 8 3 12" xfId="19505"/>
    <cellStyle name="Note 8 3 13" xfId="21097"/>
    <cellStyle name="Note 8 3 14" xfId="22674"/>
    <cellStyle name="Note 8 3 15" xfId="24195"/>
    <cellStyle name="Note 8 3 16" xfId="25668"/>
    <cellStyle name="Note 8 3 2" xfId="3256"/>
    <cellStyle name="Note 8 3 2 2" xfId="50867"/>
    <cellStyle name="Note 8 3 2 3" xfId="50866"/>
    <cellStyle name="Note 8 3 3" xfId="4919"/>
    <cellStyle name="Note 8 3 3 2" xfId="50868"/>
    <cellStyle name="Note 8 3 4" xfId="6511"/>
    <cellStyle name="Note 8 3 4 2" xfId="50869"/>
    <cellStyle name="Note 8 3 5" xfId="8083"/>
    <cellStyle name="Note 8 3 5 2" xfId="50870"/>
    <cellStyle name="Note 8 3 6" xfId="9598"/>
    <cellStyle name="Note 8 3 6 2" xfId="50871"/>
    <cellStyle name="Note 8 3 7" xfId="11071"/>
    <cellStyle name="Note 8 3 8" xfId="12984"/>
    <cellStyle name="Note 8 3 9" xfId="14685"/>
    <cellStyle name="Note 8 4" xfId="2431"/>
    <cellStyle name="Note 8 4 10" xfId="17078"/>
    <cellStyle name="Note 8 4 11" xfId="18682"/>
    <cellStyle name="Note 8 4 12" xfId="20280"/>
    <cellStyle name="Note 8 4 13" xfId="21858"/>
    <cellStyle name="Note 8 4 14" xfId="23394"/>
    <cellStyle name="Note 8 4 15" xfId="24868"/>
    <cellStyle name="Note 8 4 2" xfId="4095"/>
    <cellStyle name="Note 8 4 2 2" xfId="50873"/>
    <cellStyle name="Note 8 4 2 3" xfId="50872"/>
    <cellStyle name="Note 8 4 3" xfId="5690"/>
    <cellStyle name="Note 8 4 3 2" xfId="50874"/>
    <cellStyle name="Note 8 4 4" xfId="7269"/>
    <cellStyle name="Note 8 4 4 2" xfId="50875"/>
    <cellStyle name="Note 8 4 5" xfId="8797"/>
    <cellStyle name="Note 8 4 5 2" xfId="50876"/>
    <cellStyle name="Note 8 4 6" xfId="10271"/>
    <cellStyle name="Note 8 4 6 2" xfId="50877"/>
    <cellStyle name="Note 8 4 7" xfId="12159"/>
    <cellStyle name="Note 8 4 8" xfId="13860"/>
    <cellStyle name="Note 8 4 9" xfId="15473"/>
    <cellStyle name="Note 8 5" xfId="1914"/>
    <cellStyle name="Note 8 5 2" xfId="50879"/>
    <cellStyle name="Note 8 5 2 2" xfId="50880"/>
    <cellStyle name="Note 8 5 3" xfId="50881"/>
    <cellStyle name="Note 8 5 4" xfId="50882"/>
    <cellStyle name="Note 8 5 5" xfId="50883"/>
    <cellStyle name="Note 8 5 6" xfId="50884"/>
    <cellStyle name="Note 8 5 7" xfId="50878"/>
    <cellStyle name="Note 8 6" xfId="3584"/>
    <cellStyle name="Note 8 6 2" xfId="50886"/>
    <cellStyle name="Note 8 6 2 2" xfId="50887"/>
    <cellStyle name="Note 8 6 3" xfId="50888"/>
    <cellStyle name="Note 8 6 4" xfId="50889"/>
    <cellStyle name="Note 8 6 5" xfId="50890"/>
    <cellStyle name="Note 8 6 6" xfId="50891"/>
    <cellStyle name="Note 8 6 7" xfId="50885"/>
    <cellStyle name="Note 8 7" xfId="5188"/>
    <cellStyle name="Note 8 7 2" xfId="50893"/>
    <cellStyle name="Note 8 7 2 2" xfId="50894"/>
    <cellStyle name="Note 8 7 3" xfId="50895"/>
    <cellStyle name="Note 8 7 4" xfId="50896"/>
    <cellStyle name="Note 8 7 5" xfId="50897"/>
    <cellStyle name="Note 8 7 6" xfId="50898"/>
    <cellStyle name="Note 8 7 7" xfId="50892"/>
    <cellStyle name="Note 8 8" xfId="6780"/>
    <cellStyle name="Note 8 8 2" xfId="50900"/>
    <cellStyle name="Note 8 8 2 2" xfId="50901"/>
    <cellStyle name="Note 8 8 3" xfId="50902"/>
    <cellStyle name="Note 8 8 4" xfId="50903"/>
    <cellStyle name="Note 8 8 5" xfId="50904"/>
    <cellStyle name="Note 8 8 6" xfId="50905"/>
    <cellStyle name="Note 8 8 7" xfId="50899"/>
    <cellStyle name="Note 8 9" xfId="8352"/>
    <cellStyle name="Note 8 9 2" xfId="50907"/>
    <cellStyle name="Note 8 9 2 2" xfId="50908"/>
    <cellStyle name="Note 8 9 3" xfId="50909"/>
    <cellStyle name="Note 8 9 4" xfId="50910"/>
    <cellStyle name="Note 8 9 5" xfId="50911"/>
    <cellStyle name="Note 8 9 6" xfId="50912"/>
    <cellStyle name="Note 8 9 7" xfId="50906"/>
    <cellStyle name="Note 9" xfId="653"/>
    <cellStyle name="Note 9 10" xfId="10012"/>
    <cellStyle name="Note 9 10 2" xfId="50914"/>
    <cellStyle name="Note 9 10 2 2" xfId="50915"/>
    <cellStyle name="Note 9 10 3" xfId="50916"/>
    <cellStyle name="Note 9 10 4" xfId="50917"/>
    <cellStyle name="Note 9 10 5" xfId="50918"/>
    <cellStyle name="Note 9 10 6" xfId="50919"/>
    <cellStyle name="Note 9 10 7" xfId="50913"/>
    <cellStyle name="Note 9 11" xfId="11795"/>
    <cellStyle name="Note 9 11 2" xfId="50921"/>
    <cellStyle name="Note 9 11 2 2" xfId="50922"/>
    <cellStyle name="Note 9 11 3" xfId="50923"/>
    <cellStyle name="Note 9 11 4" xfId="50924"/>
    <cellStyle name="Note 9 11 5" xfId="50925"/>
    <cellStyle name="Note 9 11 6" xfId="50926"/>
    <cellStyle name="Note 9 11 7" xfId="50920"/>
    <cellStyle name="Note 9 12" xfId="13497"/>
    <cellStyle name="Note 9 12 2" xfId="50928"/>
    <cellStyle name="Note 9 12 2 2" xfId="50929"/>
    <cellStyle name="Note 9 12 3" xfId="50930"/>
    <cellStyle name="Note 9 12 4" xfId="50931"/>
    <cellStyle name="Note 9 12 5" xfId="50932"/>
    <cellStyle name="Note 9 12 6" xfId="50927"/>
    <cellStyle name="Note 9 13" xfId="15109"/>
    <cellStyle name="Note 9 13 2" xfId="50934"/>
    <cellStyle name="Note 9 13 3" xfId="50933"/>
    <cellStyle name="Note 9 14" xfId="16720"/>
    <cellStyle name="Note 9 14 2" xfId="50936"/>
    <cellStyle name="Note 9 14 3" xfId="50935"/>
    <cellStyle name="Note 9 15" xfId="18322"/>
    <cellStyle name="Note 9 15 2" xfId="50937"/>
    <cellStyle name="Note 9 16" xfId="19925"/>
    <cellStyle name="Note 9 16 2" xfId="50938"/>
    <cellStyle name="Note 9 17" xfId="21519"/>
    <cellStyle name="Note 9 17 2" xfId="50939"/>
    <cellStyle name="Note 9 18" xfId="23095"/>
    <cellStyle name="Note 9 18 2" xfId="50940"/>
    <cellStyle name="Note 9 19" xfId="24609"/>
    <cellStyle name="Note 9 2" xfId="1243"/>
    <cellStyle name="Note 9 2 10" xfId="16070"/>
    <cellStyle name="Note 9 2 11" xfId="17675"/>
    <cellStyle name="Note 9 2 12" xfId="19278"/>
    <cellStyle name="Note 9 2 13" xfId="20870"/>
    <cellStyle name="Note 9 2 14" xfId="22447"/>
    <cellStyle name="Note 9 2 15" xfId="23968"/>
    <cellStyle name="Note 9 2 16" xfId="25441"/>
    <cellStyle name="Note 9 2 17" xfId="26166"/>
    <cellStyle name="Note 9 2 2" xfId="3029"/>
    <cellStyle name="Note 9 2 2 2" xfId="50942"/>
    <cellStyle name="Note 9 2 2 3" xfId="50941"/>
    <cellStyle name="Note 9 2 3" xfId="4692"/>
    <cellStyle name="Note 9 2 3 2" xfId="50943"/>
    <cellStyle name="Note 9 2 4" xfId="6284"/>
    <cellStyle name="Note 9 2 4 2" xfId="50944"/>
    <cellStyle name="Note 9 2 5" xfId="7856"/>
    <cellStyle name="Note 9 2 5 2" xfId="50945"/>
    <cellStyle name="Note 9 2 6" xfId="9371"/>
    <cellStyle name="Note 9 2 6 2" xfId="50946"/>
    <cellStyle name="Note 9 2 7" xfId="10844"/>
    <cellStyle name="Note 9 2 8" xfId="12757"/>
    <cellStyle name="Note 9 2 9" xfId="14458"/>
    <cellStyle name="Note 9 20" xfId="26102"/>
    <cellStyle name="Note 9 3" xfId="1651"/>
    <cellStyle name="Note 9 3 10" xfId="16442"/>
    <cellStyle name="Note 9 3 11" xfId="18047"/>
    <cellStyle name="Note 9 3 12" xfId="19650"/>
    <cellStyle name="Note 9 3 13" xfId="21242"/>
    <cellStyle name="Note 9 3 14" xfId="22819"/>
    <cellStyle name="Note 9 3 15" xfId="24340"/>
    <cellStyle name="Note 9 3 16" xfId="25813"/>
    <cellStyle name="Note 9 3 2" xfId="3401"/>
    <cellStyle name="Note 9 3 2 2" xfId="50948"/>
    <cellStyle name="Note 9 3 2 3" xfId="50947"/>
    <cellStyle name="Note 9 3 3" xfId="5064"/>
    <cellStyle name="Note 9 3 3 2" xfId="50949"/>
    <cellStyle name="Note 9 3 4" xfId="6656"/>
    <cellStyle name="Note 9 3 4 2" xfId="50950"/>
    <cellStyle name="Note 9 3 5" xfId="8228"/>
    <cellStyle name="Note 9 3 5 2" xfId="50951"/>
    <cellStyle name="Note 9 3 6" xfId="9743"/>
    <cellStyle name="Note 9 3 6 2" xfId="50952"/>
    <cellStyle name="Note 9 3 7" xfId="11216"/>
    <cellStyle name="Note 9 3 8" xfId="13129"/>
    <cellStyle name="Note 9 3 9" xfId="14830"/>
    <cellStyle name="Note 9 4" xfId="2585"/>
    <cellStyle name="Note 9 4 10" xfId="17232"/>
    <cellStyle name="Note 9 4 11" xfId="18835"/>
    <cellStyle name="Note 9 4 12" xfId="20432"/>
    <cellStyle name="Note 9 4 13" xfId="22008"/>
    <cellStyle name="Note 9 4 14" xfId="23540"/>
    <cellStyle name="Note 9 4 15" xfId="25013"/>
    <cellStyle name="Note 9 4 2" xfId="4248"/>
    <cellStyle name="Note 9 4 2 2" xfId="50954"/>
    <cellStyle name="Note 9 4 2 3" xfId="50953"/>
    <cellStyle name="Note 9 4 3" xfId="5842"/>
    <cellStyle name="Note 9 4 3 2" xfId="50955"/>
    <cellStyle name="Note 9 4 4" xfId="7418"/>
    <cellStyle name="Note 9 4 4 2" xfId="50956"/>
    <cellStyle name="Note 9 4 5" xfId="8943"/>
    <cellStyle name="Note 9 4 5 2" xfId="50957"/>
    <cellStyle name="Note 9 4 6" xfId="10416"/>
    <cellStyle name="Note 9 4 6 2" xfId="50958"/>
    <cellStyle name="Note 9 4 7" xfId="12313"/>
    <cellStyle name="Note 9 4 8" xfId="14014"/>
    <cellStyle name="Note 9 4 9" xfId="15626"/>
    <cellStyle name="Note 9 5" xfId="2068"/>
    <cellStyle name="Note 9 5 2" xfId="50960"/>
    <cellStyle name="Note 9 5 2 2" xfId="50961"/>
    <cellStyle name="Note 9 5 3" xfId="50962"/>
    <cellStyle name="Note 9 5 4" xfId="50963"/>
    <cellStyle name="Note 9 5 5" xfId="50964"/>
    <cellStyle name="Note 9 5 6" xfId="50965"/>
    <cellStyle name="Note 9 5 7" xfId="50959"/>
    <cellStyle name="Note 9 6" xfId="3737"/>
    <cellStyle name="Note 9 6 2" xfId="50967"/>
    <cellStyle name="Note 9 6 2 2" xfId="50968"/>
    <cellStyle name="Note 9 6 3" xfId="50969"/>
    <cellStyle name="Note 9 6 4" xfId="50970"/>
    <cellStyle name="Note 9 6 5" xfId="50971"/>
    <cellStyle name="Note 9 6 6" xfId="50972"/>
    <cellStyle name="Note 9 6 7" xfId="50966"/>
    <cellStyle name="Note 9 7" xfId="5340"/>
    <cellStyle name="Note 9 7 2" xfId="50974"/>
    <cellStyle name="Note 9 7 2 2" xfId="50975"/>
    <cellStyle name="Note 9 7 3" xfId="50976"/>
    <cellStyle name="Note 9 7 4" xfId="50977"/>
    <cellStyle name="Note 9 7 5" xfId="50978"/>
    <cellStyle name="Note 9 7 6" xfId="50979"/>
    <cellStyle name="Note 9 7 7" xfId="50973"/>
    <cellStyle name="Note 9 8" xfId="6929"/>
    <cellStyle name="Note 9 8 2" xfId="50981"/>
    <cellStyle name="Note 9 8 2 2" xfId="50982"/>
    <cellStyle name="Note 9 8 3" xfId="50983"/>
    <cellStyle name="Note 9 8 4" xfId="50984"/>
    <cellStyle name="Note 9 8 5" xfId="50985"/>
    <cellStyle name="Note 9 8 6" xfId="50986"/>
    <cellStyle name="Note 9 8 7" xfId="50980"/>
    <cellStyle name="Note 9 9" xfId="8498"/>
    <cellStyle name="Note 9 9 2" xfId="50988"/>
    <cellStyle name="Note 9 9 2 2" xfId="50989"/>
    <cellStyle name="Note 9 9 3" xfId="50990"/>
    <cellStyle name="Note 9 9 4" xfId="50991"/>
    <cellStyle name="Note 9 9 5" xfId="50992"/>
    <cellStyle name="Note 9 9 6" xfId="50993"/>
    <cellStyle name="Note 9 9 7" xfId="50987"/>
    <cellStyle name="Output" xfId="99"/>
    <cellStyle name="Output 10" xfId="687"/>
    <cellStyle name="Output 10 10" xfId="11829"/>
    <cellStyle name="Output 10 10 2" xfId="50995"/>
    <cellStyle name="Output 10 10 2 2" xfId="50996"/>
    <cellStyle name="Output 10 10 3" xfId="50997"/>
    <cellStyle name="Output 10 10 4" xfId="50998"/>
    <cellStyle name="Output 10 10 5" xfId="50999"/>
    <cellStyle name="Output 10 10 6" xfId="51000"/>
    <cellStyle name="Output 10 10 7" xfId="50994"/>
    <cellStyle name="Output 10 11" xfId="13530"/>
    <cellStyle name="Output 10 11 2" xfId="51002"/>
    <cellStyle name="Output 10 11 2 2" xfId="51003"/>
    <cellStyle name="Output 10 11 3" xfId="51004"/>
    <cellStyle name="Output 10 11 4" xfId="51005"/>
    <cellStyle name="Output 10 11 5" xfId="51006"/>
    <cellStyle name="Output 10 11 6" xfId="51007"/>
    <cellStyle name="Output 10 11 7" xfId="51001"/>
    <cellStyle name="Output 10 12" xfId="15143"/>
    <cellStyle name="Output 10 12 2" xfId="51009"/>
    <cellStyle name="Output 10 12 2 2" xfId="51010"/>
    <cellStyle name="Output 10 12 3" xfId="51011"/>
    <cellStyle name="Output 10 12 4" xfId="51012"/>
    <cellStyle name="Output 10 12 5" xfId="51013"/>
    <cellStyle name="Output 10 12 6" xfId="51008"/>
    <cellStyle name="Output 10 13" xfId="16752"/>
    <cellStyle name="Output 10 13 2" xfId="51015"/>
    <cellStyle name="Output 10 13 3" xfId="51014"/>
    <cellStyle name="Output 10 14" xfId="18355"/>
    <cellStyle name="Output 10 14 2" xfId="51016"/>
    <cellStyle name="Output 10 15" xfId="19958"/>
    <cellStyle name="Output 10 15 2" xfId="51017"/>
    <cellStyle name="Output 10 16" xfId="21548"/>
    <cellStyle name="Output 10 16 2" xfId="51018"/>
    <cellStyle name="Output 10 17" xfId="23119"/>
    <cellStyle name="Output 10 17 2" xfId="51019"/>
    <cellStyle name="Output 10 18" xfId="24633"/>
    <cellStyle name="Output 10 2" xfId="1276"/>
    <cellStyle name="Output 10 2 10" xfId="16094"/>
    <cellStyle name="Output 10 2 11" xfId="17699"/>
    <cellStyle name="Output 10 2 12" xfId="19302"/>
    <cellStyle name="Output 10 2 13" xfId="20894"/>
    <cellStyle name="Output 10 2 14" xfId="22471"/>
    <cellStyle name="Output 10 2 15" xfId="23992"/>
    <cellStyle name="Output 10 2 16" xfId="25465"/>
    <cellStyle name="Output 10 2 2" xfId="3053"/>
    <cellStyle name="Output 10 2 2 2" xfId="51021"/>
    <cellStyle name="Output 10 2 2 3" xfId="51020"/>
    <cellStyle name="Output 10 2 3" xfId="4716"/>
    <cellStyle name="Output 10 2 3 2" xfId="51022"/>
    <cellStyle name="Output 10 2 4" xfId="6308"/>
    <cellStyle name="Output 10 2 4 2" xfId="51023"/>
    <cellStyle name="Output 10 2 5" xfId="7880"/>
    <cellStyle name="Output 10 2 5 2" xfId="51024"/>
    <cellStyle name="Output 10 2 6" xfId="9395"/>
    <cellStyle name="Output 10 2 6 2" xfId="51025"/>
    <cellStyle name="Output 10 2 7" xfId="10868"/>
    <cellStyle name="Output 10 2 8" xfId="12781"/>
    <cellStyle name="Output 10 2 9" xfId="14482"/>
    <cellStyle name="Output 10 3" xfId="1685"/>
    <cellStyle name="Output 10 3 10" xfId="16466"/>
    <cellStyle name="Output 10 3 11" xfId="18071"/>
    <cellStyle name="Output 10 3 12" xfId="19674"/>
    <cellStyle name="Output 10 3 13" xfId="21266"/>
    <cellStyle name="Output 10 3 14" xfId="22843"/>
    <cellStyle name="Output 10 3 15" xfId="24364"/>
    <cellStyle name="Output 10 3 16" xfId="25837"/>
    <cellStyle name="Output 10 3 2" xfId="3425"/>
    <cellStyle name="Output 10 3 2 2" xfId="51027"/>
    <cellStyle name="Output 10 3 2 3" xfId="51026"/>
    <cellStyle name="Output 10 3 3" xfId="5088"/>
    <cellStyle name="Output 10 3 3 2" xfId="51028"/>
    <cellStyle name="Output 10 3 4" xfId="6680"/>
    <cellStyle name="Output 10 3 4 2" xfId="51029"/>
    <cellStyle name="Output 10 3 5" xfId="8252"/>
    <cellStyle name="Output 10 3 5 2" xfId="51030"/>
    <cellStyle name="Output 10 3 6" xfId="9767"/>
    <cellStyle name="Output 10 3 6 2" xfId="51031"/>
    <cellStyle name="Output 10 3 7" xfId="11240"/>
    <cellStyle name="Output 10 3 8" xfId="13153"/>
    <cellStyle name="Output 10 3 9" xfId="14854"/>
    <cellStyle name="Output 10 4" xfId="2102"/>
    <cellStyle name="Output 10 4 2" xfId="51033"/>
    <cellStyle name="Output 10 4 2 2" xfId="51034"/>
    <cellStyle name="Output 10 4 3" xfId="51035"/>
    <cellStyle name="Output 10 4 4" xfId="51036"/>
    <cellStyle name="Output 10 4 5" xfId="51037"/>
    <cellStyle name="Output 10 4 6" xfId="51038"/>
    <cellStyle name="Output 10 4 7" xfId="51032"/>
    <cellStyle name="Output 10 5" xfId="3771"/>
    <cellStyle name="Output 10 5 2" xfId="51040"/>
    <cellStyle name="Output 10 5 2 2" xfId="51041"/>
    <cellStyle name="Output 10 5 3" xfId="51042"/>
    <cellStyle name="Output 10 5 4" xfId="51043"/>
    <cellStyle name="Output 10 5 5" xfId="51044"/>
    <cellStyle name="Output 10 5 6" xfId="51045"/>
    <cellStyle name="Output 10 5 7" xfId="51039"/>
    <cellStyle name="Output 10 6" xfId="5373"/>
    <cellStyle name="Output 10 6 2" xfId="51047"/>
    <cellStyle name="Output 10 6 2 2" xfId="51048"/>
    <cellStyle name="Output 10 6 3" xfId="51049"/>
    <cellStyle name="Output 10 6 4" xfId="51050"/>
    <cellStyle name="Output 10 6 5" xfId="51051"/>
    <cellStyle name="Output 10 6 6" xfId="51052"/>
    <cellStyle name="Output 10 6 7" xfId="51046"/>
    <cellStyle name="Output 10 7" xfId="6959"/>
    <cellStyle name="Output 10 7 2" xfId="51054"/>
    <cellStyle name="Output 10 7 2 2" xfId="51055"/>
    <cellStyle name="Output 10 7 3" xfId="51056"/>
    <cellStyle name="Output 10 7 4" xfId="51057"/>
    <cellStyle name="Output 10 7 5" xfId="51058"/>
    <cellStyle name="Output 10 7 6" xfId="51059"/>
    <cellStyle name="Output 10 7 7" xfId="51053"/>
    <cellStyle name="Output 10 8" xfId="8522"/>
    <cellStyle name="Output 10 8 2" xfId="51061"/>
    <cellStyle name="Output 10 8 2 2" xfId="51062"/>
    <cellStyle name="Output 10 8 3" xfId="51063"/>
    <cellStyle name="Output 10 8 4" xfId="51064"/>
    <cellStyle name="Output 10 8 5" xfId="51065"/>
    <cellStyle name="Output 10 8 6" xfId="51066"/>
    <cellStyle name="Output 10 8 7" xfId="51060"/>
    <cellStyle name="Output 10 9" xfId="10036"/>
    <cellStyle name="Output 10 9 2" xfId="51068"/>
    <cellStyle name="Output 10 9 2 2" xfId="51069"/>
    <cellStyle name="Output 10 9 3" xfId="51070"/>
    <cellStyle name="Output 10 9 4" xfId="51071"/>
    <cellStyle name="Output 10 9 5" xfId="51072"/>
    <cellStyle name="Output 10 9 6" xfId="51073"/>
    <cellStyle name="Output 10 9 7" xfId="51067"/>
    <cellStyle name="Output 11" xfId="155"/>
    <cellStyle name="Output 11 10" xfId="15221"/>
    <cellStyle name="Output 11 11" xfId="16830"/>
    <cellStyle name="Output 11 12" xfId="18434"/>
    <cellStyle name="Output 11 13" xfId="20033"/>
    <cellStyle name="Output 11 14" xfId="21618"/>
    <cellStyle name="Output 11 15" xfId="23173"/>
    <cellStyle name="Output 11 16" xfId="24655"/>
    <cellStyle name="Output 11 2" xfId="2181"/>
    <cellStyle name="Output 11 2 2" xfId="51074"/>
    <cellStyle name="Output 11 3" xfId="3847"/>
    <cellStyle name="Output 11 4" xfId="5447"/>
    <cellStyle name="Output 11 5" xfId="7031"/>
    <cellStyle name="Output 11 6" xfId="8576"/>
    <cellStyle name="Output 11 7" xfId="10058"/>
    <cellStyle name="Output 11 8" xfId="11908"/>
    <cellStyle name="Output 11 9" xfId="13609"/>
    <cellStyle name="Output 12" xfId="51075"/>
    <cellStyle name="Output 12 2" xfId="51076"/>
    <cellStyle name="Output 13" xfId="51077"/>
    <cellStyle name="Output 14" xfId="51078"/>
    <cellStyle name="Output 15" xfId="51079"/>
    <cellStyle name="Output 16" xfId="59262"/>
    <cellStyle name="Output 17" xfId="59263"/>
    <cellStyle name="Output 18" xfId="59313"/>
    <cellStyle name="Output 2" xfId="198"/>
    <cellStyle name="Output 2 10" xfId="352"/>
    <cellStyle name="Output 2 10 10" xfId="6821"/>
    <cellStyle name="Output 2 10 10 2" xfId="51081"/>
    <cellStyle name="Output 2 10 10 2 2" xfId="51082"/>
    <cellStyle name="Output 2 10 10 3" xfId="51083"/>
    <cellStyle name="Output 2 10 10 4" xfId="51084"/>
    <cellStyle name="Output 2 10 10 5" xfId="51085"/>
    <cellStyle name="Output 2 10 10 6" xfId="51086"/>
    <cellStyle name="Output 2 10 10 7" xfId="51080"/>
    <cellStyle name="Output 2 10 11" xfId="11494"/>
    <cellStyle name="Output 2 10 11 2" xfId="51088"/>
    <cellStyle name="Output 2 10 11 2 2" xfId="51089"/>
    <cellStyle name="Output 2 10 11 3" xfId="51090"/>
    <cellStyle name="Output 2 10 11 4" xfId="51091"/>
    <cellStyle name="Output 2 10 11 5" xfId="51092"/>
    <cellStyle name="Output 2 10 11 6" xfId="51093"/>
    <cellStyle name="Output 2 10 11 7" xfId="51087"/>
    <cellStyle name="Output 2 10 12" xfId="13196"/>
    <cellStyle name="Output 2 10 12 2" xfId="51095"/>
    <cellStyle name="Output 2 10 12 2 2" xfId="51096"/>
    <cellStyle name="Output 2 10 12 3" xfId="51097"/>
    <cellStyle name="Output 2 10 12 4" xfId="51098"/>
    <cellStyle name="Output 2 10 12 5" xfId="51099"/>
    <cellStyle name="Output 2 10 12 6" xfId="51094"/>
    <cellStyle name="Output 2 10 13" xfId="11934"/>
    <cellStyle name="Output 2 10 13 2" xfId="51101"/>
    <cellStyle name="Output 2 10 13 3" xfId="51100"/>
    <cellStyle name="Output 2 10 14" xfId="13708"/>
    <cellStyle name="Output 2 10 14 2" xfId="51103"/>
    <cellStyle name="Output 2 10 14 3" xfId="51102"/>
    <cellStyle name="Output 2 10 15" xfId="14998"/>
    <cellStyle name="Output 2 10 15 2" xfId="51104"/>
    <cellStyle name="Output 2 10 16" xfId="11334"/>
    <cellStyle name="Output 2 10 16 2" xfId="51105"/>
    <cellStyle name="Output 2 10 17" xfId="18463"/>
    <cellStyle name="Output 2 10 17 2" xfId="51106"/>
    <cellStyle name="Output 2 10 18" xfId="21600"/>
    <cellStyle name="Output 2 10 18 2" xfId="51107"/>
    <cellStyle name="Output 2 10 19" xfId="21625"/>
    <cellStyle name="Output 2 10 2" xfId="942"/>
    <cellStyle name="Output 2 10 2 10" xfId="15783"/>
    <cellStyle name="Output 2 10 2 11" xfId="17388"/>
    <cellStyle name="Output 2 10 2 12" xfId="18991"/>
    <cellStyle name="Output 2 10 2 13" xfId="20583"/>
    <cellStyle name="Output 2 10 2 14" xfId="22160"/>
    <cellStyle name="Output 2 10 2 15" xfId="23681"/>
    <cellStyle name="Output 2 10 2 16" xfId="25154"/>
    <cellStyle name="Output 2 10 2 2" xfId="2742"/>
    <cellStyle name="Output 2 10 2 2 2" xfId="51109"/>
    <cellStyle name="Output 2 10 2 2 3" xfId="51108"/>
    <cellStyle name="Output 2 10 2 3" xfId="4405"/>
    <cellStyle name="Output 2 10 2 3 2" xfId="51110"/>
    <cellStyle name="Output 2 10 2 4" xfId="5997"/>
    <cellStyle name="Output 2 10 2 4 2" xfId="51111"/>
    <cellStyle name="Output 2 10 2 5" xfId="7569"/>
    <cellStyle name="Output 2 10 2 5 2" xfId="51112"/>
    <cellStyle name="Output 2 10 2 6" xfId="9084"/>
    <cellStyle name="Output 2 10 2 6 2" xfId="51113"/>
    <cellStyle name="Output 2 10 2 7" xfId="10557"/>
    <cellStyle name="Output 2 10 2 8" xfId="12470"/>
    <cellStyle name="Output 2 10 2 9" xfId="14171"/>
    <cellStyle name="Output 2 10 3" xfId="1350"/>
    <cellStyle name="Output 2 10 3 10" xfId="16155"/>
    <cellStyle name="Output 2 10 3 11" xfId="17760"/>
    <cellStyle name="Output 2 10 3 12" xfId="19363"/>
    <cellStyle name="Output 2 10 3 13" xfId="20955"/>
    <cellStyle name="Output 2 10 3 14" xfId="22532"/>
    <cellStyle name="Output 2 10 3 15" xfId="24053"/>
    <cellStyle name="Output 2 10 3 16" xfId="25526"/>
    <cellStyle name="Output 2 10 3 2" xfId="3114"/>
    <cellStyle name="Output 2 10 3 2 2" xfId="51115"/>
    <cellStyle name="Output 2 10 3 2 3" xfId="51114"/>
    <cellStyle name="Output 2 10 3 3" xfId="4777"/>
    <cellStyle name="Output 2 10 3 3 2" xfId="51116"/>
    <cellStyle name="Output 2 10 3 4" xfId="6369"/>
    <cellStyle name="Output 2 10 3 4 2" xfId="51117"/>
    <cellStyle name="Output 2 10 3 5" xfId="7941"/>
    <cellStyle name="Output 2 10 3 5 2" xfId="51118"/>
    <cellStyle name="Output 2 10 3 6" xfId="9456"/>
    <cellStyle name="Output 2 10 3 6 2" xfId="51119"/>
    <cellStyle name="Output 2 10 3 7" xfId="10929"/>
    <cellStyle name="Output 2 10 3 8" xfId="12842"/>
    <cellStyle name="Output 2 10 3 9" xfId="14543"/>
    <cellStyle name="Output 2 10 4" xfId="2284"/>
    <cellStyle name="Output 2 10 4 10" xfId="16931"/>
    <cellStyle name="Output 2 10 4 11" xfId="18535"/>
    <cellStyle name="Output 2 10 4 12" xfId="20133"/>
    <cellStyle name="Output 2 10 4 13" xfId="21713"/>
    <cellStyle name="Output 2 10 4 14" xfId="23250"/>
    <cellStyle name="Output 2 10 4 15" xfId="24726"/>
    <cellStyle name="Output 2 10 4 2" xfId="3948"/>
    <cellStyle name="Output 2 10 4 2 2" xfId="51121"/>
    <cellStyle name="Output 2 10 4 2 3" xfId="51120"/>
    <cellStyle name="Output 2 10 4 3" xfId="5543"/>
    <cellStyle name="Output 2 10 4 3 2" xfId="51122"/>
    <cellStyle name="Output 2 10 4 4" xfId="7123"/>
    <cellStyle name="Output 2 10 4 4 2" xfId="51123"/>
    <cellStyle name="Output 2 10 4 5" xfId="8653"/>
    <cellStyle name="Output 2 10 4 5 2" xfId="51124"/>
    <cellStyle name="Output 2 10 4 6" xfId="10129"/>
    <cellStyle name="Output 2 10 4 6 2" xfId="51125"/>
    <cellStyle name="Output 2 10 4 7" xfId="12012"/>
    <cellStyle name="Output 2 10 4 8" xfId="13713"/>
    <cellStyle name="Output 2 10 4 9" xfId="15326"/>
    <cellStyle name="Output 2 10 5" xfId="1767"/>
    <cellStyle name="Output 2 10 5 2" xfId="51127"/>
    <cellStyle name="Output 2 10 5 2 2" xfId="51128"/>
    <cellStyle name="Output 2 10 5 3" xfId="51129"/>
    <cellStyle name="Output 2 10 5 4" xfId="51130"/>
    <cellStyle name="Output 2 10 5 5" xfId="51131"/>
    <cellStyle name="Output 2 10 5 6" xfId="51132"/>
    <cellStyle name="Output 2 10 5 7" xfId="51126"/>
    <cellStyle name="Output 2 10 6" xfId="939"/>
    <cellStyle name="Output 2 10 6 2" xfId="51134"/>
    <cellStyle name="Output 2 10 6 2 2" xfId="51135"/>
    <cellStyle name="Output 2 10 6 3" xfId="51136"/>
    <cellStyle name="Output 2 10 6 4" xfId="51137"/>
    <cellStyle name="Output 2 10 6 5" xfId="51138"/>
    <cellStyle name="Output 2 10 6 6" xfId="51139"/>
    <cellStyle name="Output 2 10 6 7" xfId="51133"/>
    <cellStyle name="Output 2 10 7" xfId="787"/>
    <cellStyle name="Output 2 10 7 2" xfId="51141"/>
    <cellStyle name="Output 2 10 7 2 2" xfId="51142"/>
    <cellStyle name="Output 2 10 7 3" xfId="51143"/>
    <cellStyle name="Output 2 10 7 4" xfId="51144"/>
    <cellStyle name="Output 2 10 7 5" xfId="51145"/>
    <cellStyle name="Output 2 10 7 6" xfId="51146"/>
    <cellStyle name="Output 2 10 7 7" xfId="51140"/>
    <cellStyle name="Output 2 10 8" xfId="3626"/>
    <cellStyle name="Output 2 10 8 2" xfId="51148"/>
    <cellStyle name="Output 2 10 8 2 2" xfId="51149"/>
    <cellStyle name="Output 2 10 8 3" xfId="51150"/>
    <cellStyle name="Output 2 10 8 4" xfId="51151"/>
    <cellStyle name="Output 2 10 8 5" xfId="51152"/>
    <cellStyle name="Output 2 10 8 6" xfId="51153"/>
    <cellStyle name="Output 2 10 8 7" xfId="51147"/>
    <cellStyle name="Output 2 10 9" xfId="5229"/>
    <cellStyle name="Output 2 10 9 2" xfId="51155"/>
    <cellStyle name="Output 2 10 9 2 2" xfId="51156"/>
    <cellStyle name="Output 2 10 9 3" xfId="51157"/>
    <cellStyle name="Output 2 10 9 4" xfId="51158"/>
    <cellStyle name="Output 2 10 9 5" xfId="51159"/>
    <cellStyle name="Output 2 10 9 6" xfId="51160"/>
    <cellStyle name="Output 2 10 9 7" xfId="51154"/>
    <cellStyle name="Output 2 11" xfId="326"/>
    <cellStyle name="Output 2 11 10" xfId="8565"/>
    <cellStyle name="Output 2 11 10 2" xfId="51162"/>
    <cellStyle name="Output 2 11 10 2 2" xfId="51163"/>
    <cellStyle name="Output 2 11 10 3" xfId="51164"/>
    <cellStyle name="Output 2 11 10 4" xfId="51165"/>
    <cellStyle name="Output 2 11 10 5" xfId="51166"/>
    <cellStyle name="Output 2 11 10 6" xfId="51167"/>
    <cellStyle name="Output 2 11 10 7" xfId="51161"/>
    <cellStyle name="Output 2 11 11" xfId="11468"/>
    <cellStyle name="Output 2 11 11 2" xfId="51169"/>
    <cellStyle name="Output 2 11 11 2 2" xfId="51170"/>
    <cellStyle name="Output 2 11 11 3" xfId="51171"/>
    <cellStyle name="Output 2 11 11 4" xfId="51172"/>
    <cellStyle name="Output 2 11 11 5" xfId="51173"/>
    <cellStyle name="Output 2 11 11 6" xfId="51174"/>
    <cellStyle name="Output 2 11 11 7" xfId="51168"/>
    <cellStyle name="Output 2 11 12" xfId="11305"/>
    <cellStyle name="Output 2 11 12 2" xfId="51176"/>
    <cellStyle name="Output 2 11 12 2 2" xfId="51177"/>
    <cellStyle name="Output 2 11 12 3" xfId="51178"/>
    <cellStyle name="Output 2 11 12 4" xfId="51179"/>
    <cellStyle name="Output 2 11 12 5" xfId="51180"/>
    <cellStyle name="Output 2 11 12 6" xfId="51175"/>
    <cellStyle name="Output 2 11 13" xfId="11384"/>
    <cellStyle name="Output 2 11 13 2" xfId="51182"/>
    <cellStyle name="Output 2 11 13 3" xfId="51181"/>
    <cellStyle name="Output 2 11 14" xfId="15208"/>
    <cellStyle name="Output 2 11 14 2" xfId="51184"/>
    <cellStyle name="Output 2 11 14 3" xfId="51183"/>
    <cellStyle name="Output 2 11 15" xfId="16816"/>
    <cellStyle name="Output 2 11 15 2" xfId="51185"/>
    <cellStyle name="Output 2 11 16" xfId="16785"/>
    <cellStyle name="Output 2 11 16 2" xfId="51186"/>
    <cellStyle name="Output 2 11 17" xfId="18387"/>
    <cellStyle name="Output 2 11 17 2" xfId="51187"/>
    <cellStyle name="Output 2 11 18" xfId="20041"/>
    <cellStyle name="Output 2 11 18 2" xfId="51188"/>
    <cellStyle name="Output 2 11 19" xfId="23162"/>
    <cellStyle name="Output 2 11 2" xfId="917"/>
    <cellStyle name="Output 2 11 2 10" xfId="15764"/>
    <cellStyle name="Output 2 11 2 11" xfId="17369"/>
    <cellStyle name="Output 2 11 2 12" xfId="18972"/>
    <cellStyle name="Output 2 11 2 13" xfId="20564"/>
    <cellStyle name="Output 2 11 2 14" xfId="22141"/>
    <cellStyle name="Output 2 11 2 15" xfId="23662"/>
    <cellStyle name="Output 2 11 2 16" xfId="25135"/>
    <cellStyle name="Output 2 11 2 2" xfId="2723"/>
    <cellStyle name="Output 2 11 2 2 2" xfId="51190"/>
    <cellStyle name="Output 2 11 2 2 3" xfId="51189"/>
    <cellStyle name="Output 2 11 2 3" xfId="4386"/>
    <cellStyle name="Output 2 11 2 3 2" xfId="51191"/>
    <cellStyle name="Output 2 11 2 4" xfId="5978"/>
    <cellStyle name="Output 2 11 2 4 2" xfId="51192"/>
    <cellStyle name="Output 2 11 2 5" xfId="7550"/>
    <cellStyle name="Output 2 11 2 5 2" xfId="51193"/>
    <cellStyle name="Output 2 11 2 6" xfId="9065"/>
    <cellStyle name="Output 2 11 2 6 2" xfId="51194"/>
    <cellStyle name="Output 2 11 2 7" xfId="10538"/>
    <cellStyle name="Output 2 11 2 8" xfId="12451"/>
    <cellStyle name="Output 2 11 2 9" xfId="14152"/>
    <cellStyle name="Output 2 11 3" xfId="1324"/>
    <cellStyle name="Output 2 11 3 10" xfId="16136"/>
    <cellStyle name="Output 2 11 3 11" xfId="17741"/>
    <cellStyle name="Output 2 11 3 12" xfId="19344"/>
    <cellStyle name="Output 2 11 3 13" xfId="20936"/>
    <cellStyle name="Output 2 11 3 14" xfId="22513"/>
    <cellStyle name="Output 2 11 3 15" xfId="24034"/>
    <cellStyle name="Output 2 11 3 16" xfId="25507"/>
    <cellStyle name="Output 2 11 3 2" xfId="3095"/>
    <cellStyle name="Output 2 11 3 2 2" xfId="51196"/>
    <cellStyle name="Output 2 11 3 2 3" xfId="51195"/>
    <cellStyle name="Output 2 11 3 3" xfId="4758"/>
    <cellStyle name="Output 2 11 3 3 2" xfId="51197"/>
    <cellStyle name="Output 2 11 3 4" xfId="6350"/>
    <cellStyle name="Output 2 11 3 4 2" xfId="51198"/>
    <cellStyle name="Output 2 11 3 5" xfId="7922"/>
    <cellStyle name="Output 2 11 3 5 2" xfId="51199"/>
    <cellStyle name="Output 2 11 3 6" xfId="9437"/>
    <cellStyle name="Output 2 11 3 6 2" xfId="51200"/>
    <cellStyle name="Output 2 11 3 7" xfId="10910"/>
    <cellStyle name="Output 2 11 3 8" xfId="12823"/>
    <cellStyle name="Output 2 11 3 9" xfId="14524"/>
    <cellStyle name="Output 2 11 4" xfId="2262"/>
    <cellStyle name="Output 2 11 4 10" xfId="16910"/>
    <cellStyle name="Output 2 11 4 11" xfId="18515"/>
    <cellStyle name="Output 2 11 4 12" xfId="20111"/>
    <cellStyle name="Output 2 11 4 13" xfId="21693"/>
    <cellStyle name="Output 2 11 4 14" xfId="23234"/>
    <cellStyle name="Output 2 11 4 15" xfId="24711"/>
    <cellStyle name="Output 2 11 4 2" xfId="3927"/>
    <cellStyle name="Output 2 11 4 2 2" xfId="51202"/>
    <cellStyle name="Output 2 11 4 2 3" xfId="51201"/>
    <cellStyle name="Output 2 11 4 3" xfId="5523"/>
    <cellStyle name="Output 2 11 4 3 2" xfId="51203"/>
    <cellStyle name="Output 2 11 4 4" xfId="7104"/>
    <cellStyle name="Output 2 11 4 4 2" xfId="51204"/>
    <cellStyle name="Output 2 11 4 5" xfId="8637"/>
    <cellStyle name="Output 2 11 4 5 2" xfId="51205"/>
    <cellStyle name="Output 2 11 4 6" xfId="10114"/>
    <cellStyle name="Output 2 11 4 6 2" xfId="51206"/>
    <cellStyle name="Output 2 11 4 7" xfId="11990"/>
    <cellStyle name="Output 2 11 4 8" xfId="13691"/>
    <cellStyle name="Output 2 11 4 9" xfId="15304"/>
    <cellStyle name="Output 2 11 5" xfId="1741"/>
    <cellStyle name="Output 2 11 5 2" xfId="51208"/>
    <cellStyle name="Output 2 11 5 2 2" xfId="51209"/>
    <cellStyle name="Output 2 11 5 3" xfId="51210"/>
    <cellStyle name="Output 2 11 5 4" xfId="51211"/>
    <cellStyle name="Output 2 11 5 5" xfId="51212"/>
    <cellStyle name="Output 2 11 5 6" xfId="51213"/>
    <cellStyle name="Output 2 11 5 7" xfId="51207"/>
    <cellStyle name="Output 2 11 6" xfId="1658"/>
    <cellStyle name="Output 2 11 6 2" xfId="51215"/>
    <cellStyle name="Output 2 11 6 2 2" xfId="51216"/>
    <cellStyle name="Output 2 11 6 3" xfId="51217"/>
    <cellStyle name="Output 2 11 6 4" xfId="51218"/>
    <cellStyle name="Output 2 11 6 5" xfId="51219"/>
    <cellStyle name="Output 2 11 6 6" xfId="51220"/>
    <cellStyle name="Output 2 11 6 7" xfId="51214"/>
    <cellStyle name="Output 2 11 7" xfId="3834"/>
    <cellStyle name="Output 2 11 7 2" xfId="51222"/>
    <cellStyle name="Output 2 11 7 2 2" xfId="51223"/>
    <cellStyle name="Output 2 11 7 3" xfId="51224"/>
    <cellStyle name="Output 2 11 7 4" xfId="51225"/>
    <cellStyle name="Output 2 11 7 5" xfId="51226"/>
    <cellStyle name="Output 2 11 7 6" xfId="51227"/>
    <cellStyle name="Output 2 11 7 7" xfId="51221"/>
    <cellStyle name="Output 2 11 8" xfId="5434"/>
    <cellStyle name="Output 2 11 8 2" xfId="51229"/>
    <cellStyle name="Output 2 11 8 2 2" xfId="51230"/>
    <cellStyle name="Output 2 11 8 3" xfId="51231"/>
    <cellStyle name="Output 2 11 8 4" xfId="51232"/>
    <cellStyle name="Output 2 11 8 5" xfId="51233"/>
    <cellStyle name="Output 2 11 8 6" xfId="51234"/>
    <cellStyle name="Output 2 11 8 7" xfId="51228"/>
    <cellStyle name="Output 2 11 9" xfId="7019"/>
    <cellStyle name="Output 2 11 9 2" xfId="51236"/>
    <cellStyle name="Output 2 11 9 2 2" xfId="51237"/>
    <cellStyle name="Output 2 11 9 3" xfId="51238"/>
    <cellStyle name="Output 2 11 9 4" xfId="51239"/>
    <cellStyle name="Output 2 11 9 5" xfId="51240"/>
    <cellStyle name="Output 2 11 9 6" xfId="51241"/>
    <cellStyle name="Output 2 11 9 7" xfId="51235"/>
    <cellStyle name="Output 2 12" xfId="354"/>
    <cellStyle name="Output 2 12 10" xfId="8559"/>
    <cellStyle name="Output 2 12 10 2" xfId="51243"/>
    <cellStyle name="Output 2 12 10 2 2" xfId="51244"/>
    <cellStyle name="Output 2 12 10 3" xfId="51245"/>
    <cellStyle name="Output 2 12 10 4" xfId="51246"/>
    <cellStyle name="Output 2 12 10 5" xfId="51247"/>
    <cellStyle name="Output 2 12 10 6" xfId="51248"/>
    <cellStyle name="Output 2 12 10 7" xfId="51242"/>
    <cellStyle name="Output 2 12 11" xfId="11496"/>
    <cellStyle name="Output 2 12 11 2" xfId="51250"/>
    <cellStyle name="Output 2 12 11 2 2" xfId="51251"/>
    <cellStyle name="Output 2 12 11 3" xfId="51252"/>
    <cellStyle name="Output 2 12 11 4" xfId="51253"/>
    <cellStyle name="Output 2 12 11 5" xfId="51254"/>
    <cellStyle name="Output 2 12 11 6" xfId="51255"/>
    <cellStyle name="Output 2 12 11 7" xfId="51249"/>
    <cellStyle name="Output 2 12 12" xfId="13198"/>
    <cellStyle name="Output 2 12 12 2" xfId="51257"/>
    <cellStyle name="Output 2 12 12 2 2" xfId="51258"/>
    <cellStyle name="Output 2 12 12 3" xfId="51259"/>
    <cellStyle name="Output 2 12 12 4" xfId="51260"/>
    <cellStyle name="Output 2 12 12 5" xfId="51261"/>
    <cellStyle name="Output 2 12 12 6" xfId="51256"/>
    <cellStyle name="Output 2 12 13" xfId="11328"/>
    <cellStyle name="Output 2 12 13 2" xfId="51263"/>
    <cellStyle name="Output 2 12 13 3" xfId="51262"/>
    <cellStyle name="Output 2 12 14" xfId="15201"/>
    <cellStyle name="Output 2 12 14 2" xfId="51265"/>
    <cellStyle name="Output 2 12 14 3" xfId="51264"/>
    <cellStyle name="Output 2 12 15" xfId="16810"/>
    <cellStyle name="Output 2 12 15 2" xfId="51266"/>
    <cellStyle name="Output 2 12 16" xfId="16801"/>
    <cellStyle name="Output 2 12 16 2" xfId="51267"/>
    <cellStyle name="Output 2 12 17" xfId="18864"/>
    <cellStyle name="Output 2 12 17 2" xfId="51268"/>
    <cellStyle name="Output 2 12 18" xfId="20323"/>
    <cellStyle name="Output 2 12 18 2" xfId="51269"/>
    <cellStyle name="Output 2 12 19" xfId="23156"/>
    <cellStyle name="Output 2 12 2" xfId="944"/>
    <cellStyle name="Output 2 12 2 10" xfId="15785"/>
    <cellStyle name="Output 2 12 2 11" xfId="17390"/>
    <cellStyle name="Output 2 12 2 12" xfId="18993"/>
    <cellStyle name="Output 2 12 2 13" xfId="20585"/>
    <cellStyle name="Output 2 12 2 14" xfId="22162"/>
    <cellStyle name="Output 2 12 2 15" xfId="23683"/>
    <cellStyle name="Output 2 12 2 16" xfId="25156"/>
    <cellStyle name="Output 2 12 2 2" xfId="2744"/>
    <cellStyle name="Output 2 12 2 2 2" xfId="51271"/>
    <cellStyle name="Output 2 12 2 2 3" xfId="51270"/>
    <cellStyle name="Output 2 12 2 3" xfId="4407"/>
    <cellStyle name="Output 2 12 2 3 2" xfId="51272"/>
    <cellStyle name="Output 2 12 2 4" xfId="5999"/>
    <cellStyle name="Output 2 12 2 4 2" xfId="51273"/>
    <cellStyle name="Output 2 12 2 5" xfId="7571"/>
    <cellStyle name="Output 2 12 2 5 2" xfId="51274"/>
    <cellStyle name="Output 2 12 2 6" xfId="9086"/>
    <cellStyle name="Output 2 12 2 6 2" xfId="51275"/>
    <cellStyle name="Output 2 12 2 7" xfId="10559"/>
    <cellStyle name="Output 2 12 2 8" xfId="12472"/>
    <cellStyle name="Output 2 12 2 9" xfId="14173"/>
    <cellStyle name="Output 2 12 3" xfId="1352"/>
    <cellStyle name="Output 2 12 3 10" xfId="16157"/>
    <cellStyle name="Output 2 12 3 11" xfId="17762"/>
    <cellStyle name="Output 2 12 3 12" xfId="19365"/>
    <cellStyle name="Output 2 12 3 13" xfId="20957"/>
    <cellStyle name="Output 2 12 3 14" xfId="22534"/>
    <cellStyle name="Output 2 12 3 15" xfId="24055"/>
    <cellStyle name="Output 2 12 3 16" xfId="25528"/>
    <cellStyle name="Output 2 12 3 2" xfId="3116"/>
    <cellStyle name="Output 2 12 3 2 2" xfId="51277"/>
    <cellStyle name="Output 2 12 3 2 3" xfId="51276"/>
    <cellStyle name="Output 2 12 3 3" xfId="4779"/>
    <cellStyle name="Output 2 12 3 3 2" xfId="51278"/>
    <cellStyle name="Output 2 12 3 4" xfId="6371"/>
    <cellStyle name="Output 2 12 3 4 2" xfId="51279"/>
    <cellStyle name="Output 2 12 3 5" xfId="7943"/>
    <cellStyle name="Output 2 12 3 5 2" xfId="51280"/>
    <cellStyle name="Output 2 12 3 6" xfId="9458"/>
    <cellStyle name="Output 2 12 3 6 2" xfId="51281"/>
    <cellStyle name="Output 2 12 3 7" xfId="10931"/>
    <cellStyle name="Output 2 12 3 8" xfId="12844"/>
    <cellStyle name="Output 2 12 3 9" xfId="14545"/>
    <cellStyle name="Output 2 12 4" xfId="2286"/>
    <cellStyle name="Output 2 12 4 10" xfId="16933"/>
    <cellStyle name="Output 2 12 4 11" xfId="18537"/>
    <cellStyle name="Output 2 12 4 12" xfId="20135"/>
    <cellStyle name="Output 2 12 4 13" xfId="21715"/>
    <cellStyle name="Output 2 12 4 14" xfId="23252"/>
    <cellStyle name="Output 2 12 4 15" xfId="24728"/>
    <cellStyle name="Output 2 12 4 2" xfId="3950"/>
    <cellStyle name="Output 2 12 4 2 2" xfId="51283"/>
    <cellStyle name="Output 2 12 4 2 3" xfId="51282"/>
    <cellStyle name="Output 2 12 4 3" xfId="5545"/>
    <cellStyle name="Output 2 12 4 3 2" xfId="51284"/>
    <cellStyle name="Output 2 12 4 4" xfId="7125"/>
    <cellStyle name="Output 2 12 4 4 2" xfId="51285"/>
    <cellStyle name="Output 2 12 4 5" xfId="8655"/>
    <cellStyle name="Output 2 12 4 5 2" xfId="51286"/>
    <cellStyle name="Output 2 12 4 6" xfId="10131"/>
    <cellStyle name="Output 2 12 4 6 2" xfId="51287"/>
    <cellStyle name="Output 2 12 4 7" xfId="12014"/>
    <cellStyle name="Output 2 12 4 8" xfId="13715"/>
    <cellStyle name="Output 2 12 4 9" xfId="15328"/>
    <cellStyle name="Output 2 12 5" xfId="1769"/>
    <cellStyle name="Output 2 12 5 2" xfId="51289"/>
    <cellStyle name="Output 2 12 5 2 2" xfId="51290"/>
    <cellStyle name="Output 2 12 5 3" xfId="51291"/>
    <cellStyle name="Output 2 12 5 4" xfId="51292"/>
    <cellStyle name="Output 2 12 5 5" xfId="51293"/>
    <cellStyle name="Output 2 12 5 6" xfId="51294"/>
    <cellStyle name="Output 2 12 5 7" xfId="51288"/>
    <cellStyle name="Output 2 12 6" xfId="752"/>
    <cellStyle name="Output 2 12 6 2" xfId="51296"/>
    <cellStyle name="Output 2 12 6 2 2" xfId="51297"/>
    <cellStyle name="Output 2 12 6 3" xfId="51298"/>
    <cellStyle name="Output 2 12 6 4" xfId="51299"/>
    <cellStyle name="Output 2 12 6 5" xfId="51300"/>
    <cellStyle name="Output 2 12 6 6" xfId="51301"/>
    <cellStyle name="Output 2 12 6 7" xfId="51295"/>
    <cellStyle name="Output 2 12 7" xfId="3828"/>
    <cellStyle name="Output 2 12 7 2" xfId="51303"/>
    <cellStyle name="Output 2 12 7 2 2" xfId="51304"/>
    <cellStyle name="Output 2 12 7 3" xfId="51305"/>
    <cellStyle name="Output 2 12 7 4" xfId="51306"/>
    <cellStyle name="Output 2 12 7 5" xfId="51307"/>
    <cellStyle name="Output 2 12 7 6" xfId="51308"/>
    <cellStyle name="Output 2 12 7 7" xfId="51302"/>
    <cellStyle name="Output 2 12 8" xfId="5428"/>
    <cellStyle name="Output 2 12 8 2" xfId="51310"/>
    <cellStyle name="Output 2 12 8 2 2" xfId="51311"/>
    <cellStyle name="Output 2 12 8 3" xfId="51312"/>
    <cellStyle name="Output 2 12 8 4" xfId="51313"/>
    <cellStyle name="Output 2 12 8 5" xfId="51314"/>
    <cellStyle name="Output 2 12 8 6" xfId="51315"/>
    <cellStyle name="Output 2 12 8 7" xfId="51309"/>
    <cellStyle name="Output 2 12 9" xfId="7013"/>
    <cellStyle name="Output 2 12 9 2" xfId="51317"/>
    <cellStyle name="Output 2 12 9 2 2" xfId="51318"/>
    <cellStyle name="Output 2 12 9 3" xfId="51319"/>
    <cellStyle name="Output 2 12 9 4" xfId="51320"/>
    <cellStyle name="Output 2 12 9 5" xfId="51321"/>
    <cellStyle name="Output 2 12 9 6" xfId="51322"/>
    <cellStyle name="Output 2 12 9 7" xfId="51316"/>
    <cellStyle name="Output 2 13" xfId="442"/>
    <cellStyle name="Output 2 13 10" xfId="9810"/>
    <cellStyle name="Output 2 13 10 2" xfId="51324"/>
    <cellStyle name="Output 2 13 10 2 2" xfId="51325"/>
    <cellStyle name="Output 2 13 10 3" xfId="51326"/>
    <cellStyle name="Output 2 13 10 4" xfId="51327"/>
    <cellStyle name="Output 2 13 10 5" xfId="51328"/>
    <cellStyle name="Output 2 13 10 6" xfId="51329"/>
    <cellStyle name="Output 2 13 10 7" xfId="51323"/>
    <cellStyle name="Output 2 13 11" xfId="11584"/>
    <cellStyle name="Output 2 13 11 2" xfId="51331"/>
    <cellStyle name="Output 2 13 11 2 2" xfId="51332"/>
    <cellStyle name="Output 2 13 11 3" xfId="51333"/>
    <cellStyle name="Output 2 13 11 4" xfId="51334"/>
    <cellStyle name="Output 2 13 11 5" xfId="51335"/>
    <cellStyle name="Output 2 13 11 6" xfId="51336"/>
    <cellStyle name="Output 2 13 11 7" xfId="51330"/>
    <cellStyle name="Output 2 13 12" xfId="13286"/>
    <cellStyle name="Output 2 13 12 2" xfId="51338"/>
    <cellStyle name="Output 2 13 12 2 2" xfId="51339"/>
    <cellStyle name="Output 2 13 12 3" xfId="51340"/>
    <cellStyle name="Output 2 13 12 4" xfId="51341"/>
    <cellStyle name="Output 2 13 12 5" xfId="51342"/>
    <cellStyle name="Output 2 13 12 6" xfId="51337"/>
    <cellStyle name="Output 2 13 13" xfId="14898"/>
    <cellStyle name="Output 2 13 13 2" xfId="51344"/>
    <cellStyle name="Output 2 13 13 3" xfId="51343"/>
    <cellStyle name="Output 2 13 14" xfId="16509"/>
    <cellStyle name="Output 2 13 14 2" xfId="51346"/>
    <cellStyle name="Output 2 13 14 3" xfId="51345"/>
    <cellStyle name="Output 2 13 15" xfId="18114"/>
    <cellStyle name="Output 2 13 15 2" xfId="51347"/>
    <cellStyle name="Output 2 13 16" xfId="19718"/>
    <cellStyle name="Output 2 13 16 2" xfId="51348"/>
    <cellStyle name="Output 2 13 17" xfId="21310"/>
    <cellStyle name="Output 2 13 17 2" xfId="51349"/>
    <cellStyle name="Output 2 13 18" xfId="22892"/>
    <cellStyle name="Output 2 13 18 2" xfId="51350"/>
    <cellStyle name="Output 2 13 19" xfId="24407"/>
    <cellStyle name="Output 2 13 2" xfId="1032"/>
    <cellStyle name="Output 2 13 2 10" xfId="15868"/>
    <cellStyle name="Output 2 13 2 11" xfId="17473"/>
    <cellStyle name="Output 2 13 2 12" xfId="19076"/>
    <cellStyle name="Output 2 13 2 13" xfId="20668"/>
    <cellStyle name="Output 2 13 2 14" xfId="22245"/>
    <cellStyle name="Output 2 13 2 15" xfId="23766"/>
    <cellStyle name="Output 2 13 2 16" xfId="25239"/>
    <cellStyle name="Output 2 13 2 2" xfId="2827"/>
    <cellStyle name="Output 2 13 2 2 2" xfId="51352"/>
    <cellStyle name="Output 2 13 2 2 3" xfId="51351"/>
    <cellStyle name="Output 2 13 2 3" xfId="4490"/>
    <cellStyle name="Output 2 13 2 3 2" xfId="51353"/>
    <cellStyle name="Output 2 13 2 4" xfId="6082"/>
    <cellStyle name="Output 2 13 2 4 2" xfId="51354"/>
    <cellStyle name="Output 2 13 2 5" xfId="7654"/>
    <cellStyle name="Output 2 13 2 5 2" xfId="51355"/>
    <cellStyle name="Output 2 13 2 6" xfId="9169"/>
    <cellStyle name="Output 2 13 2 6 2" xfId="51356"/>
    <cellStyle name="Output 2 13 2 7" xfId="10642"/>
    <cellStyle name="Output 2 13 2 8" xfId="12555"/>
    <cellStyle name="Output 2 13 2 9" xfId="14256"/>
    <cellStyle name="Output 2 13 3" xfId="1440"/>
    <cellStyle name="Output 2 13 3 10" xfId="16240"/>
    <cellStyle name="Output 2 13 3 11" xfId="17845"/>
    <cellStyle name="Output 2 13 3 12" xfId="19448"/>
    <cellStyle name="Output 2 13 3 13" xfId="21040"/>
    <cellStyle name="Output 2 13 3 14" xfId="22617"/>
    <cellStyle name="Output 2 13 3 15" xfId="24138"/>
    <cellStyle name="Output 2 13 3 16" xfId="25611"/>
    <cellStyle name="Output 2 13 3 2" xfId="3199"/>
    <cellStyle name="Output 2 13 3 2 2" xfId="51358"/>
    <cellStyle name="Output 2 13 3 2 3" xfId="51357"/>
    <cellStyle name="Output 2 13 3 3" xfId="4862"/>
    <cellStyle name="Output 2 13 3 3 2" xfId="51359"/>
    <cellStyle name="Output 2 13 3 4" xfId="6454"/>
    <cellStyle name="Output 2 13 3 4 2" xfId="51360"/>
    <cellStyle name="Output 2 13 3 5" xfId="8026"/>
    <cellStyle name="Output 2 13 3 5 2" xfId="51361"/>
    <cellStyle name="Output 2 13 3 6" xfId="9541"/>
    <cellStyle name="Output 2 13 3 6 2" xfId="51362"/>
    <cellStyle name="Output 2 13 3 7" xfId="11014"/>
    <cellStyle name="Output 2 13 3 8" xfId="12927"/>
    <cellStyle name="Output 2 13 3 9" xfId="14628"/>
    <cellStyle name="Output 2 13 4" xfId="2374"/>
    <cellStyle name="Output 2 13 4 10" xfId="17021"/>
    <cellStyle name="Output 2 13 4 11" xfId="18625"/>
    <cellStyle name="Output 2 13 4 12" xfId="20223"/>
    <cellStyle name="Output 2 13 4 13" xfId="21801"/>
    <cellStyle name="Output 2 13 4 14" xfId="23337"/>
    <cellStyle name="Output 2 13 4 15" xfId="24811"/>
    <cellStyle name="Output 2 13 4 2" xfId="4038"/>
    <cellStyle name="Output 2 13 4 2 2" xfId="51364"/>
    <cellStyle name="Output 2 13 4 2 3" xfId="51363"/>
    <cellStyle name="Output 2 13 4 3" xfId="5633"/>
    <cellStyle name="Output 2 13 4 3 2" xfId="51365"/>
    <cellStyle name="Output 2 13 4 4" xfId="7212"/>
    <cellStyle name="Output 2 13 4 4 2" xfId="51366"/>
    <cellStyle name="Output 2 13 4 5" xfId="8740"/>
    <cellStyle name="Output 2 13 4 5 2" xfId="51367"/>
    <cellStyle name="Output 2 13 4 6" xfId="10214"/>
    <cellStyle name="Output 2 13 4 6 2" xfId="51368"/>
    <cellStyle name="Output 2 13 4 7" xfId="12102"/>
    <cellStyle name="Output 2 13 4 8" xfId="13803"/>
    <cellStyle name="Output 2 13 4 9" xfId="15416"/>
    <cellStyle name="Output 2 13 5" xfId="1857"/>
    <cellStyle name="Output 2 13 5 2" xfId="51370"/>
    <cellStyle name="Output 2 13 5 2 2" xfId="51371"/>
    <cellStyle name="Output 2 13 5 3" xfId="51372"/>
    <cellStyle name="Output 2 13 5 4" xfId="51373"/>
    <cellStyle name="Output 2 13 5 5" xfId="51374"/>
    <cellStyle name="Output 2 13 5 6" xfId="51375"/>
    <cellStyle name="Output 2 13 5 7" xfId="51369"/>
    <cellStyle name="Output 2 13 6" xfId="3527"/>
    <cellStyle name="Output 2 13 6 2" xfId="51377"/>
    <cellStyle name="Output 2 13 6 2 2" xfId="51378"/>
    <cellStyle name="Output 2 13 6 3" xfId="51379"/>
    <cellStyle name="Output 2 13 6 4" xfId="51380"/>
    <cellStyle name="Output 2 13 6 5" xfId="51381"/>
    <cellStyle name="Output 2 13 6 6" xfId="51382"/>
    <cellStyle name="Output 2 13 6 7" xfId="51376"/>
    <cellStyle name="Output 2 13 7" xfId="5131"/>
    <cellStyle name="Output 2 13 7 2" xfId="51384"/>
    <cellStyle name="Output 2 13 7 2 2" xfId="51385"/>
    <cellStyle name="Output 2 13 7 3" xfId="51386"/>
    <cellStyle name="Output 2 13 7 4" xfId="51387"/>
    <cellStyle name="Output 2 13 7 5" xfId="51388"/>
    <cellStyle name="Output 2 13 7 6" xfId="51389"/>
    <cellStyle name="Output 2 13 7 7" xfId="51383"/>
    <cellStyle name="Output 2 13 8" xfId="6723"/>
    <cellStyle name="Output 2 13 8 2" xfId="51391"/>
    <cellStyle name="Output 2 13 8 2 2" xfId="51392"/>
    <cellStyle name="Output 2 13 8 3" xfId="51393"/>
    <cellStyle name="Output 2 13 8 4" xfId="51394"/>
    <cellStyle name="Output 2 13 8 5" xfId="51395"/>
    <cellStyle name="Output 2 13 8 6" xfId="51396"/>
    <cellStyle name="Output 2 13 8 7" xfId="51390"/>
    <cellStyle name="Output 2 13 9" xfId="8295"/>
    <cellStyle name="Output 2 13 9 2" xfId="51398"/>
    <cellStyle name="Output 2 13 9 2 2" xfId="51399"/>
    <cellStyle name="Output 2 13 9 3" xfId="51400"/>
    <cellStyle name="Output 2 13 9 4" xfId="51401"/>
    <cellStyle name="Output 2 13 9 5" xfId="51402"/>
    <cellStyle name="Output 2 13 9 6" xfId="51403"/>
    <cellStyle name="Output 2 13 9 7" xfId="51397"/>
    <cellStyle name="Output 2 14" xfId="381"/>
    <cellStyle name="Output 2 14 10" xfId="5346"/>
    <cellStyle name="Output 2 14 10 2" xfId="51405"/>
    <cellStyle name="Output 2 14 10 2 2" xfId="51406"/>
    <cellStyle name="Output 2 14 10 3" xfId="51407"/>
    <cellStyle name="Output 2 14 10 4" xfId="51408"/>
    <cellStyle name="Output 2 14 10 5" xfId="51409"/>
    <cellStyle name="Output 2 14 10 6" xfId="51410"/>
    <cellStyle name="Output 2 14 10 7" xfId="51404"/>
    <cellStyle name="Output 2 14 11" xfId="11523"/>
    <cellStyle name="Output 2 14 11 2" xfId="51412"/>
    <cellStyle name="Output 2 14 11 2 2" xfId="51413"/>
    <cellStyle name="Output 2 14 11 3" xfId="51414"/>
    <cellStyle name="Output 2 14 11 4" xfId="51415"/>
    <cellStyle name="Output 2 14 11 5" xfId="51416"/>
    <cellStyle name="Output 2 14 11 6" xfId="51417"/>
    <cellStyle name="Output 2 14 11 7" xfId="51411"/>
    <cellStyle name="Output 2 14 12" xfId="13225"/>
    <cellStyle name="Output 2 14 12 2" xfId="51419"/>
    <cellStyle name="Output 2 14 12 2 2" xfId="51420"/>
    <cellStyle name="Output 2 14 12 3" xfId="51421"/>
    <cellStyle name="Output 2 14 12 4" xfId="51422"/>
    <cellStyle name="Output 2 14 12 5" xfId="51423"/>
    <cellStyle name="Output 2 14 12 6" xfId="51418"/>
    <cellStyle name="Output 2 14 13" xfId="13581"/>
    <cellStyle name="Output 2 14 13 2" xfId="51425"/>
    <cellStyle name="Output 2 14 13 3" xfId="51424"/>
    <cellStyle name="Output 2 14 14" xfId="11861"/>
    <cellStyle name="Output 2 14 14 2" xfId="51427"/>
    <cellStyle name="Output 2 14 14 3" xfId="51426"/>
    <cellStyle name="Output 2 14 15" xfId="13897"/>
    <cellStyle name="Output 2 14 15 2" xfId="51428"/>
    <cellStyle name="Output 2 14 16" xfId="18406"/>
    <cellStyle name="Output 2 14 16 2" xfId="51429"/>
    <cellStyle name="Output 2 14 17" xfId="20008"/>
    <cellStyle name="Output 2 14 17 2" xfId="51430"/>
    <cellStyle name="Output 2 14 18" xfId="18331"/>
    <cellStyle name="Output 2 14 18 2" xfId="51431"/>
    <cellStyle name="Output 2 14 19" xfId="21639"/>
    <cellStyle name="Output 2 14 2" xfId="971"/>
    <cellStyle name="Output 2 14 2 10" xfId="15810"/>
    <cellStyle name="Output 2 14 2 11" xfId="17415"/>
    <cellStyle name="Output 2 14 2 12" xfId="19018"/>
    <cellStyle name="Output 2 14 2 13" xfId="20610"/>
    <cellStyle name="Output 2 14 2 14" xfId="22187"/>
    <cellStyle name="Output 2 14 2 15" xfId="23708"/>
    <cellStyle name="Output 2 14 2 16" xfId="25181"/>
    <cellStyle name="Output 2 14 2 2" xfId="2769"/>
    <cellStyle name="Output 2 14 2 2 2" xfId="51433"/>
    <cellStyle name="Output 2 14 2 2 3" xfId="51432"/>
    <cellStyle name="Output 2 14 2 3" xfId="4432"/>
    <cellStyle name="Output 2 14 2 3 2" xfId="51434"/>
    <cellStyle name="Output 2 14 2 4" xfId="6024"/>
    <cellStyle name="Output 2 14 2 4 2" xfId="51435"/>
    <cellStyle name="Output 2 14 2 5" xfId="7596"/>
    <cellStyle name="Output 2 14 2 5 2" xfId="51436"/>
    <cellStyle name="Output 2 14 2 6" xfId="9111"/>
    <cellStyle name="Output 2 14 2 6 2" xfId="51437"/>
    <cellStyle name="Output 2 14 2 7" xfId="10584"/>
    <cellStyle name="Output 2 14 2 8" xfId="12497"/>
    <cellStyle name="Output 2 14 2 9" xfId="14198"/>
    <cellStyle name="Output 2 14 3" xfId="1379"/>
    <cellStyle name="Output 2 14 3 10" xfId="16182"/>
    <cellStyle name="Output 2 14 3 11" xfId="17787"/>
    <cellStyle name="Output 2 14 3 12" xfId="19390"/>
    <cellStyle name="Output 2 14 3 13" xfId="20982"/>
    <cellStyle name="Output 2 14 3 14" xfId="22559"/>
    <cellStyle name="Output 2 14 3 15" xfId="24080"/>
    <cellStyle name="Output 2 14 3 16" xfId="25553"/>
    <cellStyle name="Output 2 14 3 2" xfId="3141"/>
    <cellStyle name="Output 2 14 3 2 2" xfId="51439"/>
    <cellStyle name="Output 2 14 3 2 3" xfId="51438"/>
    <cellStyle name="Output 2 14 3 3" xfId="4804"/>
    <cellStyle name="Output 2 14 3 3 2" xfId="51440"/>
    <cellStyle name="Output 2 14 3 4" xfId="6396"/>
    <cellStyle name="Output 2 14 3 4 2" xfId="51441"/>
    <cellStyle name="Output 2 14 3 5" xfId="7968"/>
    <cellStyle name="Output 2 14 3 5 2" xfId="51442"/>
    <cellStyle name="Output 2 14 3 6" xfId="9483"/>
    <cellStyle name="Output 2 14 3 6 2" xfId="51443"/>
    <cellStyle name="Output 2 14 3 7" xfId="10956"/>
    <cellStyle name="Output 2 14 3 8" xfId="12869"/>
    <cellStyle name="Output 2 14 3 9" xfId="14570"/>
    <cellStyle name="Output 2 14 4" xfId="2313"/>
    <cellStyle name="Output 2 14 4 10" xfId="16960"/>
    <cellStyle name="Output 2 14 4 11" xfId="18564"/>
    <cellStyle name="Output 2 14 4 12" xfId="20162"/>
    <cellStyle name="Output 2 14 4 13" xfId="21742"/>
    <cellStyle name="Output 2 14 4 14" xfId="23279"/>
    <cellStyle name="Output 2 14 4 15" xfId="24753"/>
    <cellStyle name="Output 2 14 4 2" xfId="3977"/>
    <cellStyle name="Output 2 14 4 2 2" xfId="51445"/>
    <cellStyle name="Output 2 14 4 2 3" xfId="51444"/>
    <cellStyle name="Output 2 14 4 3" xfId="5572"/>
    <cellStyle name="Output 2 14 4 3 2" xfId="51446"/>
    <cellStyle name="Output 2 14 4 4" xfId="7152"/>
    <cellStyle name="Output 2 14 4 4 2" xfId="51447"/>
    <cellStyle name="Output 2 14 4 5" xfId="8682"/>
    <cellStyle name="Output 2 14 4 5 2" xfId="51448"/>
    <cellStyle name="Output 2 14 4 6" xfId="10156"/>
    <cellStyle name="Output 2 14 4 6 2" xfId="51449"/>
    <cellStyle name="Output 2 14 4 7" xfId="12041"/>
    <cellStyle name="Output 2 14 4 8" xfId="13742"/>
    <cellStyle name="Output 2 14 4 9" xfId="15355"/>
    <cellStyle name="Output 2 14 5" xfId="1796"/>
    <cellStyle name="Output 2 14 5 2" xfId="51451"/>
    <cellStyle name="Output 2 14 5 2 2" xfId="51452"/>
    <cellStyle name="Output 2 14 5 3" xfId="51453"/>
    <cellStyle name="Output 2 14 5 4" xfId="51454"/>
    <cellStyle name="Output 2 14 5 5" xfId="51455"/>
    <cellStyle name="Output 2 14 5 6" xfId="51456"/>
    <cellStyle name="Output 2 14 5 7" xfId="51450"/>
    <cellStyle name="Output 2 14 6" xfId="3466"/>
    <cellStyle name="Output 2 14 6 2" xfId="51458"/>
    <cellStyle name="Output 2 14 6 2 2" xfId="51459"/>
    <cellStyle name="Output 2 14 6 3" xfId="51460"/>
    <cellStyle name="Output 2 14 6 4" xfId="51461"/>
    <cellStyle name="Output 2 14 6 5" xfId="51462"/>
    <cellStyle name="Output 2 14 6 6" xfId="51463"/>
    <cellStyle name="Output 2 14 6 7" xfId="51457"/>
    <cellStyle name="Output 2 14 7" xfId="827"/>
    <cellStyle name="Output 2 14 7 2" xfId="51465"/>
    <cellStyle name="Output 2 14 7 2 2" xfId="51466"/>
    <cellStyle name="Output 2 14 7 3" xfId="51467"/>
    <cellStyle name="Output 2 14 7 4" xfId="51468"/>
    <cellStyle name="Output 2 14 7 5" xfId="51469"/>
    <cellStyle name="Output 2 14 7 6" xfId="51470"/>
    <cellStyle name="Output 2 14 7 7" xfId="51464"/>
    <cellStyle name="Output 2 14 8" xfId="814"/>
    <cellStyle name="Output 2 14 8 2" xfId="51472"/>
    <cellStyle name="Output 2 14 8 2 2" xfId="51473"/>
    <cellStyle name="Output 2 14 8 3" xfId="51474"/>
    <cellStyle name="Output 2 14 8 4" xfId="51475"/>
    <cellStyle name="Output 2 14 8 5" xfId="51476"/>
    <cellStyle name="Output 2 14 8 6" xfId="51477"/>
    <cellStyle name="Output 2 14 8 7" xfId="51471"/>
    <cellStyle name="Output 2 14 9" xfId="3743"/>
    <cellStyle name="Output 2 14 9 2" xfId="51479"/>
    <cellStyle name="Output 2 14 9 2 2" xfId="51480"/>
    <cellStyle name="Output 2 14 9 3" xfId="51481"/>
    <cellStyle name="Output 2 14 9 4" xfId="51482"/>
    <cellStyle name="Output 2 14 9 5" xfId="51483"/>
    <cellStyle name="Output 2 14 9 6" xfId="51484"/>
    <cellStyle name="Output 2 14 9 7" xfId="51478"/>
    <cellStyle name="Output 2 15" xfId="344"/>
    <cellStyle name="Output 2 15 10" xfId="7448"/>
    <cellStyle name="Output 2 15 10 2" xfId="51486"/>
    <cellStyle name="Output 2 15 10 2 2" xfId="51487"/>
    <cellStyle name="Output 2 15 10 3" xfId="51488"/>
    <cellStyle name="Output 2 15 10 4" xfId="51489"/>
    <cellStyle name="Output 2 15 10 5" xfId="51490"/>
    <cellStyle name="Output 2 15 10 6" xfId="51491"/>
    <cellStyle name="Output 2 15 10 7" xfId="51485"/>
    <cellStyle name="Output 2 15 11" xfId="11486"/>
    <cellStyle name="Output 2 15 11 2" xfId="51493"/>
    <cellStyle name="Output 2 15 11 2 2" xfId="51494"/>
    <cellStyle name="Output 2 15 11 3" xfId="51495"/>
    <cellStyle name="Output 2 15 11 4" xfId="51496"/>
    <cellStyle name="Output 2 15 11 5" xfId="51497"/>
    <cellStyle name="Output 2 15 11 6" xfId="51498"/>
    <cellStyle name="Output 2 15 11 7" xfId="51492"/>
    <cellStyle name="Output 2 15 12" xfId="13188"/>
    <cellStyle name="Output 2 15 12 2" xfId="51500"/>
    <cellStyle name="Output 2 15 12 2 2" xfId="51501"/>
    <cellStyle name="Output 2 15 12 3" xfId="51502"/>
    <cellStyle name="Output 2 15 12 4" xfId="51503"/>
    <cellStyle name="Output 2 15 12 5" xfId="51504"/>
    <cellStyle name="Output 2 15 12 6" xfId="51499"/>
    <cellStyle name="Output 2 15 13" xfId="11924"/>
    <cellStyle name="Output 2 15 13 2" xfId="51506"/>
    <cellStyle name="Output 2 15 13 3" xfId="51505"/>
    <cellStyle name="Output 2 15 14" xfId="13542"/>
    <cellStyle name="Output 2 15 14 2" xfId="51508"/>
    <cellStyle name="Output 2 15 14 3" xfId="51507"/>
    <cellStyle name="Output 2 15 15" xfId="15661"/>
    <cellStyle name="Output 2 15 15 2" xfId="51509"/>
    <cellStyle name="Output 2 15 16" xfId="11279"/>
    <cellStyle name="Output 2 15 16 2" xfId="51510"/>
    <cellStyle name="Output 2 15 17" xfId="18460"/>
    <cellStyle name="Output 2 15 17 2" xfId="51511"/>
    <cellStyle name="Output 2 15 18" xfId="21601"/>
    <cellStyle name="Output 2 15 18 2" xfId="51512"/>
    <cellStyle name="Output 2 15 19" xfId="21524"/>
    <cellStyle name="Output 2 15 2" xfId="934"/>
    <cellStyle name="Output 2 15 2 10" xfId="15779"/>
    <cellStyle name="Output 2 15 2 11" xfId="17384"/>
    <cellStyle name="Output 2 15 2 12" xfId="18987"/>
    <cellStyle name="Output 2 15 2 13" xfId="20579"/>
    <cellStyle name="Output 2 15 2 14" xfId="22156"/>
    <cellStyle name="Output 2 15 2 15" xfId="23677"/>
    <cellStyle name="Output 2 15 2 16" xfId="25150"/>
    <cellStyle name="Output 2 15 2 2" xfId="2738"/>
    <cellStyle name="Output 2 15 2 2 2" xfId="51514"/>
    <cellStyle name="Output 2 15 2 2 3" xfId="51513"/>
    <cellStyle name="Output 2 15 2 3" xfId="4401"/>
    <cellStyle name="Output 2 15 2 3 2" xfId="51515"/>
    <cellStyle name="Output 2 15 2 4" xfId="5993"/>
    <cellStyle name="Output 2 15 2 4 2" xfId="51516"/>
    <cellStyle name="Output 2 15 2 5" xfId="7565"/>
    <cellStyle name="Output 2 15 2 5 2" xfId="51517"/>
    <cellStyle name="Output 2 15 2 6" xfId="9080"/>
    <cellStyle name="Output 2 15 2 6 2" xfId="51518"/>
    <cellStyle name="Output 2 15 2 7" xfId="10553"/>
    <cellStyle name="Output 2 15 2 8" xfId="12466"/>
    <cellStyle name="Output 2 15 2 9" xfId="14167"/>
    <cellStyle name="Output 2 15 3" xfId="1342"/>
    <cellStyle name="Output 2 15 3 10" xfId="16151"/>
    <cellStyle name="Output 2 15 3 11" xfId="17756"/>
    <cellStyle name="Output 2 15 3 12" xfId="19359"/>
    <cellStyle name="Output 2 15 3 13" xfId="20951"/>
    <cellStyle name="Output 2 15 3 14" xfId="22528"/>
    <cellStyle name="Output 2 15 3 15" xfId="24049"/>
    <cellStyle name="Output 2 15 3 16" xfId="25522"/>
    <cellStyle name="Output 2 15 3 2" xfId="3110"/>
    <cellStyle name="Output 2 15 3 2 2" xfId="51520"/>
    <cellStyle name="Output 2 15 3 2 3" xfId="51519"/>
    <cellStyle name="Output 2 15 3 3" xfId="4773"/>
    <cellStyle name="Output 2 15 3 3 2" xfId="51521"/>
    <cellStyle name="Output 2 15 3 4" xfId="6365"/>
    <cellStyle name="Output 2 15 3 4 2" xfId="51522"/>
    <cellStyle name="Output 2 15 3 5" xfId="7937"/>
    <cellStyle name="Output 2 15 3 5 2" xfId="51523"/>
    <cellStyle name="Output 2 15 3 6" xfId="9452"/>
    <cellStyle name="Output 2 15 3 6 2" xfId="51524"/>
    <cellStyle name="Output 2 15 3 7" xfId="10925"/>
    <cellStyle name="Output 2 15 3 8" xfId="12838"/>
    <cellStyle name="Output 2 15 3 9" xfId="14539"/>
    <cellStyle name="Output 2 15 4" xfId="2276"/>
    <cellStyle name="Output 2 15 4 10" xfId="16923"/>
    <cellStyle name="Output 2 15 4 11" xfId="18527"/>
    <cellStyle name="Output 2 15 4 12" xfId="20125"/>
    <cellStyle name="Output 2 15 4 13" xfId="21706"/>
    <cellStyle name="Output 2 15 4 14" xfId="23245"/>
    <cellStyle name="Output 2 15 4 15" xfId="24722"/>
    <cellStyle name="Output 2 15 4 2" xfId="3940"/>
    <cellStyle name="Output 2 15 4 2 2" xfId="51526"/>
    <cellStyle name="Output 2 15 4 2 3" xfId="51525"/>
    <cellStyle name="Output 2 15 4 3" xfId="5536"/>
    <cellStyle name="Output 2 15 4 3 2" xfId="51527"/>
    <cellStyle name="Output 2 15 4 4" xfId="7117"/>
    <cellStyle name="Output 2 15 4 4 2" xfId="51528"/>
    <cellStyle name="Output 2 15 4 5" xfId="8648"/>
    <cellStyle name="Output 2 15 4 5 2" xfId="51529"/>
    <cellStyle name="Output 2 15 4 6" xfId="10125"/>
    <cellStyle name="Output 2 15 4 6 2" xfId="51530"/>
    <cellStyle name="Output 2 15 4 7" xfId="12004"/>
    <cellStyle name="Output 2 15 4 8" xfId="13705"/>
    <cellStyle name="Output 2 15 4 9" xfId="15318"/>
    <cellStyle name="Output 2 15 5" xfId="1759"/>
    <cellStyle name="Output 2 15 5 2" xfId="51532"/>
    <cellStyle name="Output 2 15 5 2 2" xfId="51533"/>
    <cellStyle name="Output 2 15 5 3" xfId="51534"/>
    <cellStyle name="Output 2 15 5 4" xfId="51535"/>
    <cellStyle name="Output 2 15 5 5" xfId="51536"/>
    <cellStyle name="Output 2 15 5 6" xfId="51537"/>
    <cellStyle name="Output 2 15 5 7" xfId="51531"/>
    <cellStyle name="Output 2 15 6" xfId="754"/>
    <cellStyle name="Output 2 15 6 2" xfId="51539"/>
    <cellStyle name="Output 2 15 6 2 2" xfId="51540"/>
    <cellStyle name="Output 2 15 6 3" xfId="51541"/>
    <cellStyle name="Output 2 15 6 4" xfId="51542"/>
    <cellStyle name="Output 2 15 6 5" xfId="51543"/>
    <cellStyle name="Output 2 15 6 6" xfId="51544"/>
    <cellStyle name="Output 2 15 6 7" xfId="51538"/>
    <cellStyle name="Output 2 15 7" xfId="1541"/>
    <cellStyle name="Output 2 15 7 2" xfId="51546"/>
    <cellStyle name="Output 2 15 7 2 2" xfId="51547"/>
    <cellStyle name="Output 2 15 7 3" xfId="51548"/>
    <cellStyle name="Output 2 15 7 4" xfId="51549"/>
    <cellStyle name="Output 2 15 7 5" xfId="51550"/>
    <cellStyle name="Output 2 15 7 6" xfId="51551"/>
    <cellStyle name="Output 2 15 7 7" xfId="51545"/>
    <cellStyle name="Output 2 15 8" xfId="4283"/>
    <cellStyle name="Output 2 15 8 2" xfId="51553"/>
    <cellStyle name="Output 2 15 8 2 2" xfId="51554"/>
    <cellStyle name="Output 2 15 8 3" xfId="51555"/>
    <cellStyle name="Output 2 15 8 4" xfId="51556"/>
    <cellStyle name="Output 2 15 8 5" xfId="51557"/>
    <cellStyle name="Output 2 15 8 6" xfId="51558"/>
    <cellStyle name="Output 2 15 8 7" xfId="51552"/>
    <cellStyle name="Output 2 15 9" xfId="5875"/>
    <cellStyle name="Output 2 15 9 2" xfId="51560"/>
    <cellStyle name="Output 2 15 9 2 2" xfId="51561"/>
    <cellStyle name="Output 2 15 9 3" xfId="51562"/>
    <cellStyle name="Output 2 15 9 4" xfId="51563"/>
    <cellStyle name="Output 2 15 9 5" xfId="51564"/>
    <cellStyle name="Output 2 15 9 6" xfId="51565"/>
    <cellStyle name="Output 2 15 9 7" xfId="51559"/>
    <cellStyle name="Output 2 16" xfId="408"/>
    <cellStyle name="Output 2 16 10" xfId="6822"/>
    <cellStyle name="Output 2 16 10 2" xfId="51567"/>
    <cellStyle name="Output 2 16 10 2 2" xfId="51568"/>
    <cellStyle name="Output 2 16 10 3" xfId="51569"/>
    <cellStyle name="Output 2 16 10 4" xfId="51570"/>
    <cellStyle name="Output 2 16 10 5" xfId="51571"/>
    <cellStyle name="Output 2 16 10 6" xfId="51572"/>
    <cellStyle name="Output 2 16 10 7" xfId="51566"/>
    <cellStyle name="Output 2 16 11" xfId="11550"/>
    <cellStyle name="Output 2 16 11 2" xfId="51574"/>
    <cellStyle name="Output 2 16 11 2 2" xfId="51575"/>
    <cellStyle name="Output 2 16 11 3" xfId="51576"/>
    <cellStyle name="Output 2 16 11 4" xfId="51577"/>
    <cellStyle name="Output 2 16 11 5" xfId="51578"/>
    <cellStyle name="Output 2 16 11 6" xfId="51579"/>
    <cellStyle name="Output 2 16 11 7" xfId="51573"/>
    <cellStyle name="Output 2 16 12" xfId="13252"/>
    <cellStyle name="Output 2 16 12 2" xfId="51581"/>
    <cellStyle name="Output 2 16 12 2 2" xfId="51582"/>
    <cellStyle name="Output 2 16 12 3" xfId="51583"/>
    <cellStyle name="Output 2 16 12 4" xfId="51584"/>
    <cellStyle name="Output 2 16 12 5" xfId="51585"/>
    <cellStyle name="Output 2 16 12 6" xfId="51580"/>
    <cellStyle name="Output 2 16 13" xfId="11297"/>
    <cellStyle name="Output 2 16 13 2" xfId="51587"/>
    <cellStyle name="Output 2 16 13 3" xfId="51586"/>
    <cellStyle name="Output 2 16 14" xfId="13710"/>
    <cellStyle name="Output 2 16 14 2" xfId="51589"/>
    <cellStyle name="Output 2 16 14 3" xfId="51588"/>
    <cellStyle name="Output 2 16 15" xfId="15000"/>
    <cellStyle name="Output 2 16 15 2" xfId="51590"/>
    <cellStyle name="Output 2 16 16" xfId="13633"/>
    <cellStyle name="Output 2 16 16 2" xfId="51591"/>
    <cellStyle name="Output 2 16 17" xfId="15246"/>
    <cellStyle name="Output 2 16 17 2" xfId="51592"/>
    <cellStyle name="Output 2 16 18" xfId="21585"/>
    <cellStyle name="Output 2 16 18 2" xfId="51593"/>
    <cellStyle name="Output 2 16 19" xfId="21621"/>
    <cellStyle name="Output 2 16 2" xfId="998"/>
    <cellStyle name="Output 2 16 2 10" xfId="15834"/>
    <cellStyle name="Output 2 16 2 11" xfId="17439"/>
    <cellStyle name="Output 2 16 2 12" xfId="19042"/>
    <cellStyle name="Output 2 16 2 13" xfId="20634"/>
    <cellStyle name="Output 2 16 2 14" xfId="22211"/>
    <cellStyle name="Output 2 16 2 15" xfId="23732"/>
    <cellStyle name="Output 2 16 2 16" xfId="25205"/>
    <cellStyle name="Output 2 16 2 2" xfId="2793"/>
    <cellStyle name="Output 2 16 2 2 2" xfId="51595"/>
    <cellStyle name="Output 2 16 2 2 3" xfId="51594"/>
    <cellStyle name="Output 2 16 2 3" xfId="4456"/>
    <cellStyle name="Output 2 16 2 3 2" xfId="51596"/>
    <cellStyle name="Output 2 16 2 4" xfId="6048"/>
    <cellStyle name="Output 2 16 2 4 2" xfId="51597"/>
    <cellStyle name="Output 2 16 2 5" xfId="7620"/>
    <cellStyle name="Output 2 16 2 5 2" xfId="51598"/>
    <cellStyle name="Output 2 16 2 6" xfId="9135"/>
    <cellStyle name="Output 2 16 2 6 2" xfId="51599"/>
    <cellStyle name="Output 2 16 2 7" xfId="10608"/>
    <cellStyle name="Output 2 16 2 8" xfId="12521"/>
    <cellStyle name="Output 2 16 2 9" xfId="14222"/>
    <cellStyle name="Output 2 16 3" xfId="1406"/>
    <cellStyle name="Output 2 16 3 10" xfId="16206"/>
    <cellStyle name="Output 2 16 3 11" xfId="17811"/>
    <cellStyle name="Output 2 16 3 12" xfId="19414"/>
    <cellStyle name="Output 2 16 3 13" xfId="21006"/>
    <cellStyle name="Output 2 16 3 14" xfId="22583"/>
    <cellStyle name="Output 2 16 3 15" xfId="24104"/>
    <cellStyle name="Output 2 16 3 16" xfId="25577"/>
    <cellStyle name="Output 2 16 3 2" xfId="3165"/>
    <cellStyle name="Output 2 16 3 2 2" xfId="51601"/>
    <cellStyle name="Output 2 16 3 2 3" xfId="51600"/>
    <cellStyle name="Output 2 16 3 3" xfId="4828"/>
    <cellStyle name="Output 2 16 3 3 2" xfId="51602"/>
    <cellStyle name="Output 2 16 3 4" xfId="6420"/>
    <cellStyle name="Output 2 16 3 4 2" xfId="51603"/>
    <cellStyle name="Output 2 16 3 5" xfId="7992"/>
    <cellStyle name="Output 2 16 3 5 2" xfId="51604"/>
    <cellStyle name="Output 2 16 3 6" xfId="9507"/>
    <cellStyle name="Output 2 16 3 6 2" xfId="51605"/>
    <cellStyle name="Output 2 16 3 7" xfId="10980"/>
    <cellStyle name="Output 2 16 3 8" xfId="12893"/>
    <cellStyle name="Output 2 16 3 9" xfId="14594"/>
    <cellStyle name="Output 2 16 4" xfId="2340"/>
    <cellStyle name="Output 2 16 4 10" xfId="16987"/>
    <cellStyle name="Output 2 16 4 11" xfId="18591"/>
    <cellStyle name="Output 2 16 4 12" xfId="20189"/>
    <cellStyle name="Output 2 16 4 13" xfId="21767"/>
    <cellStyle name="Output 2 16 4 14" xfId="23303"/>
    <cellStyle name="Output 2 16 4 15" xfId="24777"/>
    <cellStyle name="Output 2 16 4 2" xfId="4004"/>
    <cellStyle name="Output 2 16 4 2 2" xfId="51607"/>
    <cellStyle name="Output 2 16 4 2 3" xfId="51606"/>
    <cellStyle name="Output 2 16 4 3" xfId="5599"/>
    <cellStyle name="Output 2 16 4 3 2" xfId="51608"/>
    <cellStyle name="Output 2 16 4 4" xfId="7178"/>
    <cellStyle name="Output 2 16 4 4 2" xfId="51609"/>
    <cellStyle name="Output 2 16 4 5" xfId="8706"/>
    <cellStyle name="Output 2 16 4 5 2" xfId="51610"/>
    <cellStyle name="Output 2 16 4 6" xfId="10180"/>
    <cellStyle name="Output 2 16 4 6 2" xfId="51611"/>
    <cellStyle name="Output 2 16 4 7" xfId="12068"/>
    <cellStyle name="Output 2 16 4 8" xfId="13769"/>
    <cellStyle name="Output 2 16 4 9" xfId="15382"/>
    <cellStyle name="Output 2 16 5" xfId="1823"/>
    <cellStyle name="Output 2 16 5 2" xfId="51613"/>
    <cellStyle name="Output 2 16 5 2 2" xfId="51614"/>
    <cellStyle name="Output 2 16 5 3" xfId="51615"/>
    <cellStyle name="Output 2 16 5 4" xfId="51616"/>
    <cellStyle name="Output 2 16 5 5" xfId="51617"/>
    <cellStyle name="Output 2 16 5 6" xfId="51618"/>
    <cellStyle name="Output 2 16 5 7" xfId="51612"/>
    <cellStyle name="Output 2 16 6" xfId="3493"/>
    <cellStyle name="Output 2 16 6 2" xfId="51620"/>
    <cellStyle name="Output 2 16 6 2 2" xfId="51621"/>
    <cellStyle name="Output 2 16 6 3" xfId="51622"/>
    <cellStyle name="Output 2 16 6 4" xfId="51623"/>
    <cellStyle name="Output 2 16 6 5" xfId="51624"/>
    <cellStyle name="Output 2 16 6 6" xfId="51625"/>
    <cellStyle name="Output 2 16 6 7" xfId="51619"/>
    <cellStyle name="Output 2 16 7" xfId="1798"/>
    <cellStyle name="Output 2 16 7 2" xfId="51627"/>
    <cellStyle name="Output 2 16 7 2 2" xfId="51628"/>
    <cellStyle name="Output 2 16 7 3" xfId="51629"/>
    <cellStyle name="Output 2 16 7 4" xfId="51630"/>
    <cellStyle name="Output 2 16 7 5" xfId="51631"/>
    <cellStyle name="Output 2 16 7 6" xfId="51632"/>
    <cellStyle name="Output 2 16 7 7" xfId="51626"/>
    <cellStyle name="Output 2 16 8" xfId="3628"/>
    <cellStyle name="Output 2 16 8 2" xfId="51634"/>
    <cellStyle name="Output 2 16 8 2 2" xfId="51635"/>
    <cellStyle name="Output 2 16 8 3" xfId="51636"/>
    <cellStyle name="Output 2 16 8 4" xfId="51637"/>
    <cellStyle name="Output 2 16 8 5" xfId="51638"/>
    <cellStyle name="Output 2 16 8 6" xfId="51639"/>
    <cellStyle name="Output 2 16 8 7" xfId="51633"/>
    <cellStyle name="Output 2 16 9" xfId="5231"/>
    <cellStyle name="Output 2 16 9 2" xfId="51641"/>
    <cellStyle name="Output 2 16 9 2 2" xfId="51642"/>
    <cellStyle name="Output 2 16 9 3" xfId="51643"/>
    <cellStyle name="Output 2 16 9 4" xfId="51644"/>
    <cellStyle name="Output 2 16 9 5" xfId="51645"/>
    <cellStyle name="Output 2 16 9 6" xfId="51646"/>
    <cellStyle name="Output 2 16 9 7" xfId="51640"/>
    <cellStyle name="Output 2 17" xfId="440"/>
    <cellStyle name="Output 2 17 10" xfId="9808"/>
    <cellStyle name="Output 2 17 10 2" xfId="51648"/>
    <cellStyle name="Output 2 17 10 2 2" xfId="51649"/>
    <cellStyle name="Output 2 17 10 3" xfId="51650"/>
    <cellStyle name="Output 2 17 10 4" xfId="51651"/>
    <cellStyle name="Output 2 17 10 5" xfId="51652"/>
    <cellStyle name="Output 2 17 10 6" xfId="51653"/>
    <cellStyle name="Output 2 17 10 7" xfId="51647"/>
    <cellStyle name="Output 2 17 11" xfId="11582"/>
    <cellStyle name="Output 2 17 11 2" xfId="51655"/>
    <cellStyle name="Output 2 17 11 2 2" xfId="51656"/>
    <cellStyle name="Output 2 17 11 3" xfId="51657"/>
    <cellStyle name="Output 2 17 11 4" xfId="51658"/>
    <cellStyle name="Output 2 17 11 5" xfId="51659"/>
    <cellStyle name="Output 2 17 11 6" xfId="51660"/>
    <cellStyle name="Output 2 17 11 7" xfId="51654"/>
    <cellStyle name="Output 2 17 12" xfId="13284"/>
    <cellStyle name="Output 2 17 12 2" xfId="51662"/>
    <cellStyle name="Output 2 17 12 2 2" xfId="51663"/>
    <cellStyle name="Output 2 17 12 3" xfId="51664"/>
    <cellStyle name="Output 2 17 12 4" xfId="51665"/>
    <cellStyle name="Output 2 17 12 5" xfId="51666"/>
    <cellStyle name="Output 2 17 12 6" xfId="51661"/>
    <cellStyle name="Output 2 17 13" xfId="14896"/>
    <cellStyle name="Output 2 17 13 2" xfId="51668"/>
    <cellStyle name="Output 2 17 13 3" xfId="51667"/>
    <cellStyle name="Output 2 17 14" xfId="16507"/>
    <cellStyle name="Output 2 17 14 2" xfId="51670"/>
    <cellStyle name="Output 2 17 14 3" xfId="51669"/>
    <cellStyle name="Output 2 17 15" xfId="18112"/>
    <cellStyle name="Output 2 17 15 2" xfId="51671"/>
    <cellStyle name="Output 2 17 16" xfId="19716"/>
    <cellStyle name="Output 2 17 16 2" xfId="51672"/>
    <cellStyle name="Output 2 17 17" xfId="21308"/>
    <cellStyle name="Output 2 17 17 2" xfId="51673"/>
    <cellStyle name="Output 2 17 18" xfId="22890"/>
    <cellStyle name="Output 2 17 18 2" xfId="51674"/>
    <cellStyle name="Output 2 17 19" xfId="24405"/>
    <cellStyle name="Output 2 17 2" xfId="1030"/>
    <cellStyle name="Output 2 17 2 10" xfId="15866"/>
    <cellStyle name="Output 2 17 2 11" xfId="17471"/>
    <cellStyle name="Output 2 17 2 12" xfId="19074"/>
    <cellStyle name="Output 2 17 2 13" xfId="20666"/>
    <cellStyle name="Output 2 17 2 14" xfId="22243"/>
    <cellStyle name="Output 2 17 2 15" xfId="23764"/>
    <cellStyle name="Output 2 17 2 16" xfId="25237"/>
    <cellStyle name="Output 2 17 2 2" xfId="2825"/>
    <cellStyle name="Output 2 17 2 2 2" xfId="51676"/>
    <cellStyle name="Output 2 17 2 2 3" xfId="51675"/>
    <cellStyle name="Output 2 17 2 3" xfId="4488"/>
    <cellStyle name="Output 2 17 2 3 2" xfId="51677"/>
    <cellStyle name="Output 2 17 2 4" xfId="6080"/>
    <cellStyle name="Output 2 17 2 4 2" xfId="51678"/>
    <cellStyle name="Output 2 17 2 5" xfId="7652"/>
    <cellStyle name="Output 2 17 2 5 2" xfId="51679"/>
    <cellStyle name="Output 2 17 2 6" xfId="9167"/>
    <cellStyle name="Output 2 17 2 6 2" xfId="51680"/>
    <cellStyle name="Output 2 17 2 7" xfId="10640"/>
    <cellStyle name="Output 2 17 2 8" xfId="12553"/>
    <cellStyle name="Output 2 17 2 9" xfId="14254"/>
    <cellStyle name="Output 2 17 3" xfId="1438"/>
    <cellStyle name="Output 2 17 3 10" xfId="16238"/>
    <cellStyle name="Output 2 17 3 11" xfId="17843"/>
    <cellStyle name="Output 2 17 3 12" xfId="19446"/>
    <cellStyle name="Output 2 17 3 13" xfId="21038"/>
    <cellStyle name="Output 2 17 3 14" xfId="22615"/>
    <cellStyle name="Output 2 17 3 15" xfId="24136"/>
    <cellStyle name="Output 2 17 3 16" xfId="25609"/>
    <cellStyle name="Output 2 17 3 2" xfId="3197"/>
    <cellStyle name="Output 2 17 3 2 2" xfId="51682"/>
    <cellStyle name="Output 2 17 3 2 3" xfId="51681"/>
    <cellStyle name="Output 2 17 3 3" xfId="4860"/>
    <cellStyle name="Output 2 17 3 3 2" xfId="51683"/>
    <cellStyle name="Output 2 17 3 4" xfId="6452"/>
    <cellStyle name="Output 2 17 3 4 2" xfId="51684"/>
    <cellStyle name="Output 2 17 3 5" xfId="8024"/>
    <cellStyle name="Output 2 17 3 5 2" xfId="51685"/>
    <cellStyle name="Output 2 17 3 6" xfId="9539"/>
    <cellStyle name="Output 2 17 3 6 2" xfId="51686"/>
    <cellStyle name="Output 2 17 3 7" xfId="11012"/>
    <cellStyle name="Output 2 17 3 8" xfId="12925"/>
    <cellStyle name="Output 2 17 3 9" xfId="14626"/>
    <cellStyle name="Output 2 17 4" xfId="2372"/>
    <cellStyle name="Output 2 17 4 10" xfId="17019"/>
    <cellStyle name="Output 2 17 4 11" xfId="18623"/>
    <cellStyle name="Output 2 17 4 12" xfId="20221"/>
    <cellStyle name="Output 2 17 4 13" xfId="21799"/>
    <cellStyle name="Output 2 17 4 14" xfId="23335"/>
    <cellStyle name="Output 2 17 4 15" xfId="24809"/>
    <cellStyle name="Output 2 17 4 2" xfId="4036"/>
    <cellStyle name="Output 2 17 4 2 2" xfId="51688"/>
    <cellStyle name="Output 2 17 4 2 3" xfId="51687"/>
    <cellStyle name="Output 2 17 4 3" xfId="5631"/>
    <cellStyle name="Output 2 17 4 3 2" xfId="51689"/>
    <cellStyle name="Output 2 17 4 4" xfId="7210"/>
    <cellStyle name="Output 2 17 4 4 2" xfId="51690"/>
    <cellStyle name="Output 2 17 4 5" xfId="8738"/>
    <cellStyle name="Output 2 17 4 5 2" xfId="51691"/>
    <cellStyle name="Output 2 17 4 6" xfId="10212"/>
    <cellStyle name="Output 2 17 4 6 2" xfId="51692"/>
    <cellStyle name="Output 2 17 4 7" xfId="12100"/>
    <cellStyle name="Output 2 17 4 8" xfId="13801"/>
    <cellStyle name="Output 2 17 4 9" xfId="15414"/>
    <cellStyle name="Output 2 17 5" xfId="1855"/>
    <cellStyle name="Output 2 17 5 2" xfId="51694"/>
    <cellStyle name="Output 2 17 5 2 2" xfId="51695"/>
    <cellStyle name="Output 2 17 5 3" xfId="51696"/>
    <cellStyle name="Output 2 17 5 4" xfId="51697"/>
    <cellStyle name="Output 2 17 5 5" xfId="51698"/>
    <cellStyle name="Output 2 17 5 6" xfId="51699"/>
    <cellStyle name="Output 2 17 5 7" xfId="51693"/>
    <cellStyle name="Output 2 17 6" xfId="3525"/>
    <cellStyle name="Output 2 17 6 2" xfId="51701"/>
    <cellStyle name="Output 2 17 6 2 2" xfId="51702"/>
    <cellStyle name="Output 2 17 6 3" xfId="51703"/>
    <cellStyle name="Output 2 17 6 4" xfId="51704"/>
    <cellStyle name="Output 2 17 6 5" xfId="51705"/>
    <cellStyle name="Output 2 17 6 6" xfId="51706"/>
    <cellStyle name="Output 2 17 6 7" xfId="51700"/>
    <cellStyle name="Output 2 17 7" xfId="5129"/>
    <cellStyle name="Output 2 17 7 2" xfId="51708"/>
    <cellStyle name="Output 2 17 7 2 2" xfId="51709"/>
    <cellStyle name="Output 2 17 7 3" xfId="51710"/>
    <cellStyle name="Output 2 17 7 4" xfId="51711"/>
    <cellStyle name="Output 2 17 7 5" xfId="51712"/>
    <cellStyle name="Output 2 17 7 6" xfId="51713"/>
    <cellStyle name="Output 2 17 7 7" xfId="51707"/>
    <cellStyle name="Output 2 17 8" xfId="6721"/>
    <cellStyle name="Output 2 17 8 2" xfId="51715"/>
    <cellStyle name="Output 2 17 8 2 2" xfId="51716"/>
    <cellStyle name="Output 2 17 8 3" xfId="51717"/>
    <cellStyle name="Output 2 17 8 4" xfId="51718"/>
    <cellStyle name="Output 2 17 8 5" xfId="51719"/>
    <cellStyle name="Output 2 17 8 6" xfId="51720"/>
    <cellStyle name="Output 2 17 8 7" xfId="51714"/>
    <cellStyle name="Output 2 17 9" xfId="8293"/>
    <cellStyle name="Output 2 17 9 2" xfId="51722"/>
    <cellStyle name="Output 2 17 9 2 2" xfId="51723"/>
    <cellStyle name="Output 2 17 9 3" xfId="51724"/>
    <cellStyle name="Output 2 17 9 4" xfId="51725"/>
    <cellStyle name="Output 2 17 9 5" xfId="51726"/>
    <cellStyle name="Output 2 17 9 6" xfId="51727"/>
    <cellStyle name="Output 2 17 9 7" xfId="51721"/>
    <cellStyle name="Output 2 18" xfId="453"/>
    <cellStyle name="Output 2 18 10" xfId="9821"/>
    <cellStyle name="Output 2 18 10 2" xfId="51729"/>
    <cellStyle name="Output 2 18 10 2 2" xfId="51730"/>
    <cellStyle name="Output 2 18 10 3" xfId="51731"/>
    <cellStyle name="Output 2 18 10 4" xfId="51732"/>
    <cellStyle name="Output 2 18 10 5" xfId="51733"/>
    <cellStyle name="Output 2 18 10 6" xfId="51734"/>
    <cellStyle name="Output 2 18 10 7" xfId="51728"/>
    <cellStyle name="Output 2 18 11" xfId="11595"/>
    <cellStyle name="Output 2 18 11 2" xfId="51736"/>
    <cellStyle name="Output 2 18 11 2 2" xfId="51737"/>
    <cellStyle name="Output 2 18 11 3" xfId="51738"/>
    <cellStyle name="Output 2 18 11 4" xfId="51739"/>
    <cellStyle name="Output 2 18 11 5" xfId="51740"/>
    <cellStyle name="Output 2 18 11 6" xfId="51741"/>
    <cellStyle name="Output 2 18 11 7" xfId="51735"/>
    <cellStyle name="Output 2 18 12" xfId="13297"/>
    <cellStyle name="Output 2 18 12 2" xfId="51743"/>
    <cellStyle name="Output 2 18 12 2 2" xfId="51744"/>
    <cellStyle name="Output 2 18 12 3" xfId="51745"/>
    <cellStyle name="Output 2 18 12 4" xfId="51746"/>
    <cellStyle name="Output 2 18 12 5" xfId="51747"/>
    <cellStyle name="Output 2 18 12 6" xfId="51742"/>
    <cellStyle name="Output 2 18 13" xfId="14909"/>
    <cellStyle name="Output 2 18 13 2" xfId="51749"/>
    <cellStyle name="Output 2 18 13 3" xfId="51748"/>
    <cellStyle name="Output 2 18 14" xfId="16520"/>
    <cellStyle name="Output 2 18 14 2" xfId="51751"/>
    <cellStyle name="Output 2 18 14 3" xfId="51750"/>
    <cellStyle name="Output 2 18 15" xfId="18125"/>
    <cellStyle name="Output 2 18 15 2" xfId="51752"/>
    <cellStyle name="Output 2 18 16" xfId="19729"/>
    <cellStyle name="Output 2 18 16 2" xfId="51753"/>
    <cellStyle name="Output 2 18 17" xfId="21321"/>
    <cellStyle name="Output 2 18 17 2" xfId="51754"/>
    <cellStyle name="Output 2 18 18" xfId="22903"/>
    <cellStyle name="Output 2 18 18 2" xfId="51755"/>
    <cellStyle name="Output 2 18 19" xfId="24418"/>
    <cellStyle name="Output 2 18 2" xfId="1043"/>
    <cellStyle name="Output 2 18 2 10" xfId="15879"/>
    <cellStyle name="Output 2 18 2 11" xfId="17484"/>
    <cellStyle name="Output 2 18 2 12" xfId="19087"/>
    <cellStyle name="Output 2 18 2 13" xfId="20679"/>
    <cellStyle name="Output 2 18 2 14" xfId="22256"/>
    <cellStyle name="Output 2 18 2 15" xfId="23777"/>
    <cellStyle name="Output 2 18 2 16" xfId="25250"/>
    <cellStyle name="Output 2 18 2 2" xfId="2838"/>
    <cellStyle name="Output 2 18 2 2 2" xfId="51757"/>
    <cellStyle name="Output 2 18 2 2 3" xfId="51756"/>
    <cellStyle name="Output 2 18 2 3" xfId="4501"/>
    <cellStyle name="Output 2 18 2 3 2" xfId="51758"/>
    <cellStyle name="Output 2 18 2 4" xfId="6093"/>
    <cellStyle name="Output 2 18 2 4 2" xfId="51759"/>
    <cellStyle name="Output 2 18 2 5" xfId="7665"/>
    <cellStyle name="Output 2 18 2 5 2" xfId="51760"/>
    <cellStyle name="Output 2 18 2 6" xfId="9180"/>
    <cellStyle name="Output 2 18 2 6 2" xfId="51761"/>
    <cellStyle name="Output 2 18 2 7" xfId="10653"/>
    <cellStyle name="Output 2 18 2 8" xfId="12566"/>
    <cellStyle name="Output 2 18 2 9" xfId="14267"/>
    <cellStyle name="Output 2 18 3" xfId="1451"/>
    <cellStyle name="Output 2 18 3 10" xfId="16251"/>
    <cellStyle name="Output 2 18 3 11" xfId="17856"/>
    <cellStyle name="Output 2 18 3 12" xfId="19459"/>
    <cellStyle name="Output 2 18 3 13" xfId="21051"/>
    <cellStyle name="Output 2 18 3 14" xfId="22628"/>
    <cellStyle name="Output 2 18 3 15" xfId="24149"/>
    <cellStyle name="Output 2 18 3 16" xfId="25622"/>
    <cellStyle name="Output 2 18 3 2" xfId="3210"/>
    <cellStyle name="Output 2 18 3 2 2" xfId="51763"/>
    <cellStyle name="Output 2 18 3 2 3" xfId="51762"/>
    <cellStyle name="Output 2 18 3 3" xfId="4873"/>
    <cellStyle name="Output 2 18 3 3 2" xfId="51764"/>
    <cellStyle name="Output 2 18 3 4" xfId="6465"/>
    <cellStyle name="Output 2 18 3 4 2" xfId="51765"/>
    <cellStyle name="Output 2 18 3 5" xfId="8037"/>
    <cellStyle name="Output 2 18 3 5 2" xfId="51766"/>
    <cellStyle name="Output 2 18 3 6" xfId="9552"/>
    <cellStyle name="Output 2 18 3 6 2" xfId="51767"/>
    <cellStyle name="Output 2 18 3 7" xfId="11025"/>
    <cellStyle name="Output 2 18 3 8" xfId="12938"/>
    <cellStyle name="Output 2 18 3 9" xfId="14639"/>
    <cellStyle name="Output 2 18 4" xfId="2385"/>
    <cellStyle name="Output 2 18 4 10" xfId="17032"/>
    <cellStyle name="Output 2 18 4 11" xfId="18636"/>
    <cellStyle name="Output 2 18 4 12" xfId="20234"/>
    <cellStyle name="Output 2 18 4 13" xfId="21812"/>
    <cellStyle name="Output 2 18 4 14" xfId="23348"/>
    <cellStyle name="Output 2 18 4 15" xfId="24822"/>
    <cellStyle name="Output 2 18 4 2" xfId="4049"/>
    <cellStyle name="Output 2 18 4 2 2" xfId="51769"/>
    <cellStyle name="Output 2 18 4 2 3" xfId="51768"/>
    <cellStyle name="Output 2 18 4 3" xfId="5644"/>
    <cellStyle name="Output 2 18 4 3 2" xfId="51770"/>
    <cellStyle name="Output 2 18 4 4" xfId="7223"/>
    <cellStyle name="Output 2 18 4 4 2" xfId="51771"/>
    <cellStyle name="Output 2 18 4 5" xfId="8751"/>
    <cellStyle name="Output 2 18 4 5 2" xfId="51772"/>
    <cellStyle name="Output 2 18 4 6" xfId="10225"/>
    <cellStyle name="Output 2 18 4 6 2" xfId="51773"/>
    <cellStyle name="Output 2 18 4 7" xfId="12113"/>
    <cellStyle name="Output 2 18 4 8" xfId="13814"/>
    <cellStyle name="Output 2 18 4 9" xfId="15427"/>
    <cellStyle name="Output 2 18 5" xfId="1868"/>
    <cellStyle name="Output 2 18 5 2" xfId="51775"/>
    <cellStyle name="Output 2 18 5 2 2" xfId="51776"/>
    <cellStyle name="Output 2 18 5 3" xfId="51777"/>
    <cellStyle name="Output 2 18 5 4" xfId="51778"/>
    <cellStyle name="Output 2 18 5 5" xfId="51779"/>
    <cellStyle name="Output 2 18 5 6" xfId="51780"/>
    <cellStyle name="Output 2 18 5 7" xfId="51774"/>
    <cellStyle name="Output 2 18 6" xfId="3538"/>
    <cellStyle name="Output 2 18 6 2" xfId="51782"/>
    <cellStyle name="Output 2 18 6 2 2" xfId="51783"/>
    <cellStyle name="Output 2 18 6 3" xfId="51784"/>
    <cellStyle name="Output 2 18 6 4" xfId="51785"/>
    <cellStyle name="Output 2 18 6 5" xfId="51786"/>
    <cellStyle name="Output 2 18 6 6" xfId="51787"/>
    <cellStyle name="Output 2 18 6 7" xfId="51781"/>
    <cellStyle name="Output 2 18 7" xfId="5142"/>
    <cellStyle name="Output 2 18 7 2" xfId="51789"/>
    <cellStyle name="Output 2 18 7 2 2" xfId="51790"/>
    <cellStyle name="Output 2 18 7 3" xfId="51791"/>
    <cellStyle name="Output 2 18 7 4" xfId="51792"/>
    <cellStyle name="Output 2 18 7 5" xfId="51793"/>
    <cellStyle name="Output 2 18 7 6" xfId="51794"/>
    <cellStyle name="Output 2 18 7 7" xfId="51788"/>
    <cellStyle name="Output 2 18 8" xfId="6734"/>
    <cellStyle name="Output 2 18 8 2" xfId="51796"/>
    <cellStyle name="Output 2 18 8 2 2" xfId="51797"/>
    <cellStyle name="Output 2 18 8 3" xfId="51798"/>
    <cellStyle name="Output 2 18 8 4" xfId="51799"/>
    <cellStyle name="Output 2 18 8 5" xfId="51800"/>
    <cellStyle name="Output 2 18 8 6" xfId="51801"/>
    <cellStyle name="Output 2 18 8 7" xfId="51795"/>
    <cellStyle name="Output 2 18 9" xfId="8306"/>
    <cellStyle name="Output 2 18 9 2" xfId="51803"/>
    <cellStyle name="Output 2 18 9 2 2" xfId="51804"/>
    <cellStyle name="Output 2 18 9 3" xfId="51805"/>
    <cellStyle name="Output 2 18 9 4" xfId="51806"/>
    <cellStyle name="Output 2 18 9 5" xfId="51807"/>
    <cellStyle name="Output 2 18 9 6" xfId="51808"/>
    <cellStyle name="Output 2 18 9 7" xfId="51802"/>
    <cellStyle name="Output 2 19" xfId="439"/>
    <cellStyle name="Output 2 19 10" xfId="9807"/>
    <cellStyle name="Output 2 19 10 2" xfId="51810"/>
    <cellStyle name="Output 2 19 10 2 2" xfId="51811"/>
    <cellStyle name="Output 2 19 10 3" xfId="51812"/>
    <cellStyle name="Output 2 19 10 4" xfId="51813"/>
    <cellStyle name="Output 2 19 10 5" xfId="51814"/>
    <cellStyle name="Output 2 19 10 6" xfId="51815"/>
    <cellStyle name="Output 2 19 10 7" xfId="51809"/>
    <cellStyle name="Output 2 19 11" xfId="11581"/>
    <cellStyle name="Output 2 19 11 2" xfId="51817"/>
    <cellStyle name="Output 2 19 11 2 2" xfId="51818"/>
    <cellStyle name="Output 2 19 11 3" xfId="51819"/>
    <cellStyle name="Output 2 19 11 4" xfId="51820"/>
    <cellStyle name="Output 2 19 11 5" xfId="51821"/>
    <cellStyle name="Output 2 19 11 6" xfId="51822"/>
    <cellStyle name="Output 2 19 11 7" xfId="51816"/>
    <cellStyle name="Output 2 19 12" xfId="13283"/>
    <cellStyle name="Output 2 19 12 2" xfId="51824"/>
    <cellStyle name="Output 2 19 12 2 2" xfId="51825"/>
    <cellStyle name="Output 2 19 12 3" xfId="51826"/>
    <cellStyle name="Output 2 19 12 4" xfId="51827"/>
    <cellStyle name="Output 2 19 12 5" xfId="51828"/>
    <cellStyle name="Output 2 19 12 6" xfId="51823"/>
    <cellStyle name="Output 2 19 13" xfId="14895"/>
    <cellStyle name="Output 2 19 13 2" xfId="51830"/>
    <cellStyle name="Output 2 19 13 3" xfId="51829"/>
    <cellStyle name="Output 2 19 14" xfId="16506"/>
    <cellStyle name="Output 2 19 14 2" xfId="51832"/>
    <cellStyle name="Output 2 19 14 3" xfId="51831"/>
    <cellStyle name="Output 2 19 15" xfId="18111"/>
    <cellStyle name="Output 2 19 15 2" xfId="51833"/>
    <cellStyle name="Output 2 19 16" xfId="19715"/>
    <cellStyle name="Output 2 19 16 2" xfId="51834"/>
    <cellStyle name="Output 2 19 17" xfId="21307"/>
    <cellStyle name="Output 2 19 17 2" xfId="51835"/>
    <cellStyle name="Output 2 19 18" xfId="22889"/>
    <cellStyle name="Output 2 19 18 2" xfId="51836"/>
    <cellStyle name="Output 2 19 19" xfId="24404"/>
    <cellStyle name="Output 2 19 2" xfId="1029"/>
    <cellStyle name="Output 2 19 2 10" xfId="15865"/>
    <cellStyle name="Output 2 19 2 11" xfId="17470"/>
    <cellStyle name="Output 2 19 2 12" xfId="19073"/>
    <cellStyle name="Output 2 19 2 13" xfId="20665"/>
    <cellStyle name="Output 2 19 2 14" xfId="22242"/>
    <cellStyle name="Output 2 19 2 15" xfId="23763"/>
    <cellStyle name="Output 2 19 2 16" xfId="25236"/>
    <cellStyle name="Output 2 19 2 2" xfId="2824"/>
    <cellStyle name="Output 2 19 2 2 2" xfId="51838"/>
    <cellStyle name="Output 2 19 2 2 3" xfId="51837"/>
    <cellStyle name="Output 2 19 2 3" xfId="4487"/>
    <cellStyle name="Output 2 19 2 3 2" xfId="51839"/>
    <cellStyle name="Output 2 19 2 4" xfId="6079"/>
    <cellStyle name="Output 2 19 2 4 2" xfId="51840"/>
    <cellStyle name="Output 2 19 2 5" xfId="7651"/>
    <cellStyle name="Output 2 19 2 5 2" xfId="51841"/>
    <cellStyle name="Output 2 19 2 6" xfId="9166"/>
    <cellStyle name="Output 2 19 2 6 2" xfId="51842"/>
    <cellStyle name="Output 2 19 2 7" xfId="10639"/>
    <cellStyle name="Output 2 19 2 8" xfId="12552"/>
    <cellStyle name="Output 2 19 2 9" xfId="14253"/>
    <cellStyle name="Output 2 19 3" xfId="1437"/>
    <cellStyle name="Output 2 19 3 10" xfId="16237"/>
    <cellStyle name="Output 2 19 3 11" xfId="17842"/>
    <cellStyle name="Output 2 19 3 12" xfId="19445"/>
    <cellStyle name="Output 2 19 3 13" xfId="21037"/>
    <cellStyle name="Output 2 19 3 14" xfId="22614"/>
    <cellStyle name="Output 2 19 3 15" xfId="24135"/>
    <cellStyle name="Output 2 19 3 16" xfId="25608"/>
    <cellStyle name="Output 2 19 3 2" xfId="3196"/>
    <cellStyle name="Output 2 19 3 2 2" xfId="51844"/>
    <cellStyle name="Output 2 19 3 2 3" xfId="51843"/>
    <cellStyle name="Output 2 19 3 3" xfId="4859"/>
    <cellStyle name="Output 2 19 3 3 2" xfId="51845"/>
    <cellStyle name="Output 2 19 3 4" xfId="6451"/>
    <cellStyle name="Output 2 19 3 4 2" xfId="51846"/>
    <cellStyle name="Output 2 19 3 5" xfId="8023"/>
    <cellStyle name="Output 2 19 3 5 2" xfId="51847"/>
    <cellStyle name="Output 2 19 3 6" xfId="9538"/>
    <cellStyle name="Output 2 19 3 6 2" xfId="51848"/>
    <cellStyle name="Output 2 19 3 7" xfId="11011"/>
    <cellStyle name="Output 2 19 3 8" xfId="12924"/>
    <cellStyle name="Output 2 19 3 9" xfId="14625"/>
    <cellStyle name="Output 2 19 4" xfId="2371"/>
    <cellStyle name="Output 2 19 4 10" xfId="17018"/>
    <cellStyle name="Output 2 19 4 11" xfId="18622"/>
    <cellStyle name="Output 2 19 4 12" xfId="20220"/>
    <cellStyle name="Output 2 19 4 13" xfId="21798"/>
    <cellStyle name="Output 2 19 4 14" xfId="23334"/>
    <cellStyle name="Output 2 19 4 15" xfId="24808"/>
    <cellStyle name="Output 2 19 4 2" xfId="4035"/>
    <cellStyle name="Output 2 19 4 2 2" xfId="51850"/>
    <cellStyle name="Output 2 19 4 2 3" xfId="51849"/>
    <cellStyle name="Output 2 19 4 3" xfId="5630"/>
    <cellStyle name="Output 2 19 4 3 2" xfId="51851"/>
    <cellStyle name="Output 2 19 4 4" xfId="7209"/>
    <cellStyle name="Output 2 19 4 4 2" xfId="51852"/>
    <cellStyle name="Output 2 19 4 5" xfId="8737"/>
    <cellStyle name="Output 2 19 4 5 2" xfId="51853"/>
    <cellStyle name="Output 2 19 4 6" xfId="10211"/>
    <cellStyle name="Output 2 19 4 6 2" xfId="51854"/>
    <cellStyle name="Output 2 19 4 7" xfId="12099"/>
    <cellStyle name="Output 2 19 4 8" xfId="13800"/>
    <cellStyle name="Output 2 19 4 9" xfId="15413"/>
    <cellStyle name="Output 2 19 5" xfId="1854"/>
    <cellStyle name="Output 2 19 5 2" xfId="51856"/>
    <cellStyle name="Output 2 19 5 2 2" xfId="51857"/>
    <cellStyle name="Output 2 19 5 3" xfId="51858"/>
    <cellStyle name="Output 2 19 5 4" xfId="51859"/>
    <cellStyle name="Output 2 19 5 5" xfId="51860"/>
    <cellStyle name="Output 2 19 5 6" xfId="51861"/>
    <cellStyle name="Output 2 19 5 7" xfId="51855"/>
    <cellStyle name="Output 2 19 6" xfId="3524"/>
    <cellStyle name="Output 2 19 6 2" xfId="51863"/>
    <cellStyle name="Output 2 19 6 2 2" xfId="51864"/>
    <cellStyle name="Output 2 19 6 3" xfId="51865"/>
    <cellStyle name="Output 2 19 6 4" xfId="51866"/>
    <cellStyle name="Output 2 19 6 5" xfId="51867"/>
    <cellStyle name="Output 2 19 6 6" xfId="51868"/>
    <cellStyle name="Output 2 19 6 7" xfId="51862"/>
    <cellStyle name="Output 2 19 7" xfId="5128"/>
    <cellStyle name="Output 2 19 7 2" xfId="51870"/>
    <cellStyle name="Output 2 19 7 2 2" xfId="51871"/>
    <cellStyle name="Output 2 19 7 3" xfId="51872"/>
    <cellStyle name="Output 2 19 7 4" xfId="51873"/>
    <cellStyle name="Output 2 19 7 5" xfId="51874"/>
    <cellStyle name="Output 2 19 7 6" xfId="51875"/>
    <cellStyle name="Output 2 19 7 7" xfId="51869"/>
    <cellStyle name="Output 2 19 8" xfId="6720"/>
    <cellStyle name="Output 2 19 8 2" xfId="51877"/>
    <cellStyle name="Output 2 19 8 2 2" xfId="51878"/>
    <cellStyle name="Output 2 19 8 3" xfId="51879"/>
    <cellStyle name="Output 2 19 8 4" xfId="51880"/>
    <cellStyle name="Output 2 19 8 5" xfId="51881"/>
    <cellStyle name="Output 2 19 8 6" xfId="51882"/>
    <cellStyle name="Output 2 19 8 7" xfId="51876"/>
    <cellStyle name="Output 2 19 9" xfId="8292"/>
    <cellStyle name="Output 2 19 9 2" xfId="51884"/>
    <cellStyle name="Output 2 19 9 2 2" xfId="51885"/>
    <cellStyle name="Output 2 19 9 3" xfId="51886"/>
    <cellStyle name="Output 2 19 9 4" xfId="51887"/>
    <cellStyle name="Output 2 19 9 5" xfId="51888"/>
    <cellStyle name="Output 2 19 9 6" xfId="51889"/>
    <cellStyle name="Output 2 19 9 7" xfId="51883"/>
    <cellStyle name="Output 2 2" xfId="334"/>
    <cellStyle name="Output 2 2 10" xfId="7017"/>
    <cellStyle name="Output 2 2 10 2" xfId="51891"/>
    <cellStyle name="Output 2 2 10 2 2" xfId="51892"/>
    <cellStyle name="Output 2 2 10 3" xfId="51893"/>
    <cellStyle name="Output 2 2 10 4" xfId="51894"/>
    <cellStyle name="Output 2 2 10 5" xfId="51895"/>
    <cellStyle name="Output 2 2 10 6" xfId="51896"/>
    <cellStyle name="Output 2 2 10 7" xfId="51890"/>
    <cellStyle name="Output 2 2 11" xfId="8563"/>
    <cellStyle name="Output 2 2 11 2" xfId="51898"/>
    <cellStyle name="Output 2 2 11 2 2" xfId="51899"/>
    <cellStyle name="Output 2 2 11 3" xfId="51900"/>
    <cellStyle name="Output 2 2 11 4" xfId="51901"/>
    <cellStyle name="Output 2 2 11 5" xfId="51902"/>
    <cellStyle name="Output 2 2 11 6" xfId="51903"/>
    <cellStyle name="Output 2 2 11 7" xfId="51897"/>
    <cellStyle name="Output 2 2 12" xfId="11476"/>
    <cellStyle name="Output 2 2 12 2" xfId="51905"/>
    <cellStyle name="Output 2 2 12 2 2" xfId="51906"/>
    <cellStyle name="Output 2 2 12 3" xfId="51907"/>
    <cellStyle name="Output 2 2 12 4" xfId="51908"/>
    <cellStyle name="Output 2 2 12 5" xfId="51909"/>
    <cellStyle name="Output 2 2 12 6" xfId="51910"/>
    <cellStyle name="Output 2 2 12 7" xfId="51904"/>
    <cellStyle name="Output 2 2 13" xfId="13178"/>
    <cellStyle name="Output 2 2 13 2" xfId="51912"/>
    <cellStyle name="Output 2 2 13 2 2" xfId="51913"/>
    <cellStyle name="Output 2 2 13 3" xfId="51914"/>
    <cellStyle name="Output 2 2 13 4" xfId="51915"/>
    <cellStyle name="Output 2 2 13 5" xfId="51916"/>
    <cellStyle name="Output 2 2 13 6" xfId="51917"/>
    <cellStyle name="Output 2 2 13 7" xfId="51911"/>
    <cellStyle name="Output 2 2 14" xfId="11282"/>
    <cellStyle name="Output 2 2 14 2" xfId="51919"/>
    <cellStyle name="Output 2 2 14 2 2" xfId="51920"/>
    <cellStyle name="Output 2 2 14 3" xfId="51921"/>
    <cellStyle name="Output 2 2 14 4" xfId="51922"/>
    <cellStyle name="Output 2 2 14 5" xfId="51923"/>
    <cellStyle name="Output 2 2 14 6" xfId="51918"/>
    <cellStyle name="Output 2 2 15" xfId="15206"/>
    <cellStyle name="Output 2 2 15 2" xfId="51925"/>
    <cellStyle name="Output 2 2 15 3" xfId="51924"/>
    <cellStyle name="Output 2 2 16" xfId="16814"/>
    <cellStyle name="Output 2 2 16 2" xfId="51926"/>
    <cellStyle name="Output 2 2 17" xfId="16862"/>
    <cellStyle name="Output 2 2 17 2" xfId="51927"/>
    <cellStyle name="Output 2 2 18" xfId="13617"/>
    <cellStyle name="Output 2 2 18 2" xfId="51928"/>
    <cellStyle name="Output 2 2 19" xfId="16926"/>
    <cellStyle name="Output 2 2 19 2" xfId="51929"/>
    <cellStyle name="Output 2 2 2" xfId="703"/>
    <cellStyle name="Output 2 2 2 10" xfId="10046"/>
    <cellStyle name="Output 2 2 2 10 2" xfId="51931"/>
    <cellStyle name="Output 2 2 2 10 2 2" xfId="51932"/>
    <cellStyle name="Output 2 2 2 10 3" xfId="51933"/>
    <cellStyle name="Output 2 2 2 10 4" xfId="51934"/>
    <cellStyle name="Output 2 2 2 10 5" xfId="51935"/>
    <cellStyle name="Output 2 2 2 10 6" xfId="51936"/>
    <cellStyle name="Output 2 2 2 10 7" xfId="51930"/>
    <cellStyle name="Output 2 2 2 11" xfId="11846"/>
    <cellStyle name="Output 2 2 2 11 2" xfId="51938"/>
    <cellStyle name="Output 2 2 2 11 2 2" xfId="51939"/>
    <cellStyle name="Output 2 2 2 11 3" xfId="51940"/>
    <cellStyle name="Output 2 2 2 11 4" xfId="51941"/>
    <cellStyle name="Output 2 2 2 11 5" xfId="51942"/>
    <cellStyle name="Output 2 2 2 11 6" xfId="51943"/>
    <cellStyle name="Output 2 2 2 11 7" xfId="51937"/>
    <cellStyle name="Output 2 2 2 12" xfId="13547"/>
    <cellStyle name="Output 2 2 2 12 2" xfId="51945"/>
    <cellStyle name="Output 2 2 2 12 2 2" xfId="51946"/>
    <cellStyle name="Output 2 2 2 12 3" xfId="51947"/>
    <cellStyle name="Output 2 2 2 12 4" xfId="51948"/>
    <cellStyle name="Output 2 2 2 12 5" xfId="51949"/>
    <cellStyle name="Output 2 2 2 12 6" xfId="51944"/>
    <cellStyle name="Output 2 2 2 13" xfId="15160"/>
    <cellStyle name="Output 2 2 2 13 2" xfId="51951"/>
    <cellStyle name="Output 2 2 2 13 3" xfId="51950"/>
    <cellStyle name="Output 2 2 2 14" xfId="16769"/>
    <cellStyle name="Output 2 2 2 14 2" xfId="51953"/>
    <cellStyle name="Output 2 2 2 14 3" xfId="51952"/>
    <cellStyle name="Output 2 2 2 15" xfId="18372"/>
    <cellStyle name="Output 2 2 2 15 2" xfId="51954"/>
    <cellStyle name="Output 2 2 2 16" xfId="19975"/>
    <cellStyle name="Output 2 2 2 16 2" xfId="51955"/>
    <cellStyle name="Output 2 2 2 17" xfId="21564"/>
    <cellStyle name="Output 2 2 2 17 2" xfId="51956"/>
    <cellStyle name="Output 2 2 2 18" xfId="23130"/>
    <cellStyle name="Output 2 2 2 18 2" xfId="51957"/>
    <cellStyle name="Output 2 2 2 19" xfId="24643"/>
    <cellStyle name="Output 2 2 2 2" xfId="1293"/>
    <cellStyle name="Output 2 2 2 2 10" xfId="16105"/>
    <cellStyle name="Output 2 2 2 2 11" xfId="17710"/>
    <cellStyle name="Output 2 2 2 2 12" xfId="19313"/>
    <cellStyle name="Output 2 2 2 2 13" xfId="20905"/>
    <cellStyle name="Output 2 2 2 2 14" xfId="22482"/>
    <cellStyle name="Output 2 2 2 2 15" xfId="24003"/>
    <cellStyle name="Output 2 2 2 2 16" xfId="25476"/>
    <cellStyle name="Output 2 2 2 2 2" xfId="3064"/>
    <cellStyle name="Output 2 2 2 2 2 2" xfId="51959"/>
    <cellStyle name="Output 2 2 2 2 2 3" xfId="51958"/>
    <cellStyle name="Output 2 2 2 2 3" xfId="4727"/>
    <cellStyle name="Output 2 2 2 2 3 2" xfId="51960"/>
    <cellStyle name="Output 2 2 2 2 4" xfId="6319"/>
    <cellStyle name="Output 2 2 2 2 4 2" xfId="51961"/>
    <cellStyle name="Output 2 2 2 2 5" xfId="7891"/>
    <cellStyle name="Output 2 2 2 2 5 2" xfId="51962"/>
    <cellStyle name="Output 2 2 2 2 6" xfId="9406"/>
    <cellStyle name="Output 2 2 2 2 6 2" xfId="51963"/>
    <cellStyle name="Output 2 2 2 2 7" xfId="10879"/>
    <cellStyle name="Output 2 2 2 2 8" xfId="12792"/>
    <cellStyle name="Output 2 2 2 2 9" xfId="14493"/>
    <cellStyle name="Output 2 2 2 3" xfId="1702"/>
    <cellStyle name="Output 2 2 2 3 10" xfId="16476"/>
    <cellStyle name="Output 2 2 2 3 11" xfId="18081"/>
    <cellStyle name="Output 2 2 2 3 12" xfId="19684"/>
    <cellStyle name="Output 2 2 2 3 13" xfId="21276"/>
    <cellStyle name="Output 2 2 2 3 14" xfId="22853"/>
    <cellStyle name="Output 2 2 2 3 15" xfId="24374"/>
    <cellStyle name="Output 2 2 2 3 16" xfId="25847"/>
    <cellStyle name="Output 2 2 2 3 2" xfId="3435"/>
    <cellStyle name="Output 2 2 2 3 2 2" xfId="51965"/>
    <cellStyle name="Output 2 2 2 3 2 3" xfId="51964"/>
    <cellStyle name="Output 2 2 2 3 3" xfId="5098"/>
    <cellStyle name="Output 2 2 2 3 3 2" xfId="51966"/>
    <cellStyle name="Output 2 2 2 3 4" xfId="6690"/>
    <cellStyle name="Output 2 2 2 3 4 2" xfId="51967"/>
    <cellStyle name="Output 2 2 2 3 5" xfId="8262"/>
    <cellStyle name="Output 2 2 2 3 5 2" xfId="51968"/>
    <cellStyle name="Output 2 2 2 3 6" xfId="9777"/>
    <cellStyle name="Output 2 2 2 3 6 2" xfId="51969"/>
    <cellStyle name="Output 2 2 2 3 7" xfId="11250"/>
    <cellStyle name="Output 2 2 2 3 8" xfId="13163"/>
    <cellStyle name="Output 2 2 2 3 9" xfId="14864"/>
    <cellStyle name="Output 2 2 2 4" xfId="2624"/>
    <cellStyle name="Output 2 2 2 4 10" xfId="17270"/>
    <cellStyle name="Output 2 2 2 4 11" xfId="18873"/>
    <cellStyle name="Output 2 2 2 4 12" xfId="20465"/>
    <cellStyle name="Output 2 2 2 4 13" xfId="22043"/>
    <cellStyle name="Output 2 2 2 4 14" xfId="23565"/>
    <cellStyle name="Output 2 2 2 4 15" xfId="25038"/>
    <cellStyle name="Output 2 2 2 4 2" xfId="4287"/>
    <cellStyle name="Output 2 2 2 4 2 2" xfId="51971"/>
    <cellStyle name="Output 2 2 2 4 2 3" xfId="51970"/>
    <cellStyle name="Output 2 2 2 4 3" xfId="5879"/>
    <cellStyle name="Output 2 2 2 4 3 2" xfId="51972"/>
    <cellStyle name="Output 2 2 2 4 4" xfId="7451"/>
    <cellStyle name="Output 2 2 2 4 4 2" xfId="51973"/>
    <cellStyle name="Output 2 2 2 4 5" xfId="8968"/>
    <cellStyle name="Output 2 2 2 4 5 2" xfId="51974"/>
    <cellStyle name="Output 2 2 2 4 6" xfId="10441"/>
    <cellStyle name="Output 2 2 2 4 6 2" xfId="51975"/>
    <cellStyle name="Output 2 2 2 4 7" xfId="12352"/>
    <cellStyle name="Output 2 2 2 4 8" xfId="14053"/>
    <cellStyle name="Output 2 2 2 4 9" xfId="15665"/>
    <cellStyle name="Output 2 2 2 5" xfId="2119"/>
    <cellStyle name="Output 2 2 2 5 2" xfId="51977"/>
    <cellStyle name="Output 2 2 2 5 2 2" xfId="51978"/>
    <cellStyle name="Output 2 2 2 5 3" xfId="51979"/>
    <cellStyle name="Output 2 2 2 5 4" xfId="51980"/>
    <cellStyle name="Output 2 2 2 5 5" xfId="51981"/>
    <cellStyle name="Output 2 2 2 5 6" xfId="51982"/>
    <cellStyle name="Output 2 2 2 5 7" xfId="51976"/>
    <cellStyle name="Output 2 2 2 6" xfId="3788"/>
    <cellStyle name="Output 2 2 2 6 2" xfId="51984"/>
    <cellStyle name="Output 2 2 2 6 2 2" xfId="51985"/>
    <cellStyle name="Output 2 2 2 6 3" xfId="51986"/>
    <cellStyle name="Output 2 2 2 6 4" xfId="51987"/>
    <cellStyle name="Output 2 2 2 6 5" xfId="51988"/>
    <cellStyle name="Output 2 2 2 6 6" xfId="51989"/>
    <cellStyle name="Output 2 2 2 6 7" xfId="51983"/>
    <cellStyle name="Output 2 2 2 7" xfId="5388"/>
    <cellStyle name="Output 2 2 2 7 2" xfId="51991"/>
    <cellStyle name="Output 2 2 2 7 2 2" xfId="51992"/>
    <cellStyle name="Output 2 2 2 7 3" xfId="51993"/>
    <cellStyle name="Output 2 2 2 7 4" xfId="51994"/>
    <cellStyle name="Output 2 2 2 7 5" xfId="51995"/>
    <cellStyle name="Output 2 2 2 7 6" xfId="51996"/>
    <cellStyle name="Output 2 2 2 7 7" xfId="51990"/>
    <cellStyle name="Output 2 2 2 8" xfId="6974"/>
    <cellStyle name="Output 2 2 2 8 2" xfId="51998"/>
    <cellStyle name="Output 2 2 2 8 2 2" xfId="51999"/>
    <cellStyle name="Output 2 2 2 8 3" xfId="52000"/>
    <cellStyle name="Output 2 2 2 8 4" xfId="52001"/>
    <cellStyle name="Output 2 2 2 8 5" xfId="52002"/>
    <cellStyle name="Output 2 2 2 8 6" xfId="52003"/>
    <cellStyle name="Output 2 2 2 8 7" xfId="51997"/>
    <cellStyle name="Output 2 2 2 9" xfId="8533"/>
    <cellStyle name="Output 2 2 2 9 2" xfId="52005"/>
    <cellStyle name="Output 2 2 2 9 2 2" xfId="52006"/>
    <cellStyle name="Output 2 2 2 9 3" xfId="52007"/>
    <cellStyle name="Output 2 2 2 9 4" xfId="52008"/>
    <cellStyle name="Output 2 2 2 9 5" xfId="52009"/>
    <cellStyle name="Output 2 2 2 9 6" xfId="52010"/>
    <cellStyle name="Output 2 2 2 9 7" xfId="52004"/>
    <cellStyle name="Output 2 2 20" xfId="23160"/>
    <cellStyle name="Output 2 2 21" xfId="59321"/>
    <cellStyle name="Output 2 2 3" xfId="710"/>
    <cellStyle name="Output 2 2 3 10" xfId="11853"/>
    <cellStyle name="Output 2 2 3 10 2" xfId="52012"/>
    <cellStyle name="Output 2 2 3 10 2 2" xfId="52013"/>
    <cellStyle name="Output 2 2 3 10 3" xfId="52014"/>
    <cellStyle name="Output 2 2 3 10 4" xfId="52015"/>
    <cellStyle name="Output 2 2 3 10 5" xfId="52016"/>
    <cellStyle name="Output 2 2 3 10 6" xfId="52017"/>
    <cellStyle name="Output 2 2 3 10 7" xfId="52011"/>
    <cellStyle name="Output 2 2 3 11" xfId="13554"/>
    <cellStyle name="Output 2 2 3 11 2" xfId="52019"/>
    <cellStyle name="Output 2 2 3 11 2 2" xfId="52020"/>
    <cellStyle name="Output 2 2 3 11 3" xfId="52021"/>
    <cellStyle name="Output 2 2 3 11 4" xfId="52022"/>
    <cellStyle name="Output 2 2 3 11 5" xfId="52023"/>
    <cellStyle name="Output 2 2 3 11 6" xfId="52024"/>
    <cellStyle name="Output 2 2 3 11 7" xfId="52018"/>
    <cellStyle name="Output 2 2 3 12" xfId="15167"/>
    <cellStyle name="Output 2 2 3 12 2" xfId="52026"/>
    <cellStyle name="Output 2 2 3 12 2 2" xfId="52027"/>
    <cellStyle name="Output 2 2 3 12 3" xfId="52028"/>
    <cellStyle name="Output 2 2 3 12 4" xfId="52029"/>
    <cellStyle name="Output 2 2 3 12 5" xfId="52030"/>
    <cellStyle name="Output 2 2 3 12 6" xfId="52025"/>
    <cellStyle name="Output 2 2 3 13" xfId="16776"/>
    <cellStyle name="Output 2 2 3 13 2" xfId="52032"/>
    <cellStyle name="Output 2 2 3 13 3" xfId="52031"/>
    <cellStyle name="Output 2 2 3 14" xfId="18379"/>
    <cellStyle name="Output 2 2 3 14 2" xfId="52033"/>
    <cellStyle name="Output 2 2 3 15" xfId="19982"/>
    <cellStyle name="Output 2 2 3 15 2" xfId="52034"/>
    <cellStyle name="Output 2 2 3 16" xfId="21571"/>
    <cellStyle name="Output 2 2 3 16 2" xfId="52035"/>
    <cellStyle name="Output 2 2 3 17" xfId="23137"/>
    <cellStyle name="Output 2 2 3 17 2" xfId="52036"/>
    <cellStyle name="Output 2 2 3 18" xfId="24650"/>
    <cellStyle name="Output 2 2 3 2" xfId="1300"/>
    <cellStyle name="Output 2 2 3 2 10" xfId="16112"/>
    <cellStyle name="Output 2 2 3 2 11" xfId="17717"/>
    <cellStyle name="Output 2 2 3 2 12" xfId="19320"/>
    <cellStyle name="Output 2 2 3 2 13" xfId="20912"/>
    <cellStyle name="Output 2 2 3 2 14" xfId="22489"/>
    <cellStyle name="Output 2 2 3 2 15" xfId="24010"/>
    <cellStyle name="Output 2 2 3 2 16" xfId="25483"/>
    <cellStyle name="Output 2 2 3 2 2" xfId="3071"/>
    <cellStyle name="Output 2 2 3 2 2 2" xfId="52038"/>
    <cellStyle name="Output 2 2 3 2 2 3" xfId="52037"/>
    <cellStyle name="Output 2 2 3 2 3" xfId="4734"/>
    <cellStyle name="Output 2 2 3 2 3 2" xfId="52039"/>
    <cellStyle name="Output 2 2 3 2 4" xfId="6326"/>
    <cellStyle name="Output 2 2 3 2 4 2" xfId="52040"/>
    <cellStyle name="Output 2 2 3 2 5" xfId="7898"/>
    <cellStyle name="Output 2 2 3 2 5 2" xfId="52041"/>
    <cellStyle name="Output 2 2 3 2 6" xfId="9413"/>
    <cellStyle name="Output 2 2 3 2 6 2" xfId="52042"/>
    <cellStyle name="Output 2 2 3 2 7" xfId="10886"/>
    <cellStyle name="Output 2 2 3 2 8" xfId="12799"/>
    <cellStyle name="Output 2 2 3 2 9" xfId="14500"/>
    <cellStyle name="Output 2 2 3 3" xfId="1709"/>
    <cellStyle name="Output 2 2 3 3 10" xfId="16483"/>
    <cellStyle name="Output 2 2 3 3 11" xfId="18088"/>
    <cellStyle name="Output 2 2 3 3 12" xfId="19691"/>
    <cellStyle name="Output 2 2 3 3 13" xfId="21283"/>
    <cellStyle name="Output 2 2 3 3 14" xfId="22860"/>
    <cellStyle name="Output 2 2 3 3 15" xfId="24381"/>
    <cellStyle name="Output 2 2 3 3 16" xfId="25854"/>
    <cellStyle name="Output 2 2 3 3 2" xfId="3442"/>
    <cellStyle name="Output 2 2 3 3 2 2" xfId="52044"/>
    <cellStyle name="Output 2 2 3 3 2 3" xfId="52043"/>
    <cellStyle name="Output 2 2 3 3 3" xfId="5105"/>
    <cellStyle name="Output 2 2 3 3 3 2" xfId="52045"/>
    <cellStyle name="Output 2 2 3 3 4" xfId="6697"/>
    <cellStyle name="Output 2 2 3 3 4 2" xfId="52046"/>
    <cellStyle name="Output 2 2 3 3 5" xfId="8269"/>
    <cellStyle name="Output 2 2 3 3 5 2" xfId="52047"/>
    <cellStyle name="Output 2 2 3 3 6" xfId="9784"/>
    <cellStyle name="Output 2 2 3 3 6 2" xfId="52048"/>
    <cellStyle name="Output 2 2 3 3 7" xfId="11257"/>
    <cellStyle name="Output 2 2 3 3 8" xfId="13170"/>
    <cellStyle name="Output 2 2 3 3 9" xfId="14871"/>
    <cellStyle name="Output 2 2 3 4" xfId="2126"/>
    <cellStyle name="Output 2 2 3 4 2" xfId="52050"/>
    <cellStyle name="Output 2 2 3 4 2 2" xfId="52051"/>
    <cellStyle name="Output 2 2 3 4 3" xfId="52052"/>
    <cellStyle name="Output 2 2 3 4 4" xfId="52053"/>
    <cellStyle name="Output 2 2 3 4 5" xfId="52054"/>
    <cellStyle name="Output 2 2 3 4 6" xfId="52055"/>
    <cellStyle name="Output 2 2 3 4 7" xfId="52049"/>
    <cellStyle name="Output 2 2 3 5" xfId="3795"/>
    <cellStyle name="Output 2 2 3 5 2" xfId="52057"/>
    <cellStyle name="Output 2 2 3 5 2 2" xfId="52058"/>
    <cellStyle name="Output 2 2 3 5 3" xfId="52059"/>
    <cellStyle name="Output 2 2 3 5 4" xfId="52060"/>
    <cellStyle name="Output 2 2 3 5 5" xfId="52061"/>
    <cellStyle name="Output 2 2 3 5 6" xfId="52062"/>
    <cellStyle name="Output 2 2 3 5 7" xfId="52056"/>
    <cellStyle name="Output 2 2 3 6" xfId="5395"/>
    <cellStyle name="Output 2 2 3 6 2" xfId="52064"/>
    <cellStyle name="Output 2 2 3 6 2 2" xfId="52065"/>
    <cellStyle name="Output 2 2 3 6 3" xfId="52066"/>
    <cellStyle name="Output 2 2 3 6 4" xfId="52067"/>
    <cellStyle name="Output 2 2 3 6 5" xfId="52068"/>
    <cellStyle name="Output 2 2 3 6 6" xfId="52069"/>
    <cellStyle name="Output 2 2 3 6 7" xfId="52063"/>
    <cellStyle name="Output 2 2 3 7" xfId="6981"/>
    <cellStyle name="Output 2 2 3 7 2" xfId="52071"/>
    <cellStyle name="Output 2 2 3 7 2 2" xfId="52072"/>
    <cellStyle name="Output 2 2 3 7 3" xfId="52073"/>
    <cellStyle name="Output 2 2 3 7 4" xfId="52074"/>
    <cellStyle name="Output 2 2 3 7 5" xfId="52075"/>
    <cellStyle name="Output 2 2 3 7 6" xfId="52076"/>
    <cellStyle name="Output 2 2 3 7 7" xfId="52070"/>
    <cellStyle name="Output 2 2 3 8" xfId="8540"/>
    <cellStyle name="Output 2 2 3 8 2" xfId="52078"/>
    <cellStyle name="Output 2 2 3 8 2 2" xfId="52079"/>
    <cellStyle name="Output 2 2 3 8 3" xfId="52080"/>
    <cellStyle name="Output 2 2 3 8 4" xfId="52081"/>
    <cellStyle name="Output 2 2 3 8 5" xfId="52082"/>
    <cellStyle name="Output 2 2 3 8 6" xfId="52083"/>
    <cellStyle name="Output 2 2 3 8 7" xfId="52077"/>
    <cellStyle name="Output 2 2 3 9" xfId="10053"/>
    <cellStyle name="Output 2 2 3 9 2" xfId="52085"/>
    <cellStyle name="Output 2 2 3 9 2 2" xfId="52086"/>
    <cellStyle name="Output 2 2 3 9 3" xfId="52087"/>
    <cellStyle name="Output 2 2 3 9 4" xfId="52088"/>
    <cellStyle name="Output 2 2 3 9 5" xfId="52089"/>
    <cellStyle name="Output 2 2 3 9 6" xfId="52090"/>
    <cellStyle name="Output 2 2 3 9 7" xfId="52084"/>
    <cellStyle name="Output 2 2 4" xfId="925"/>
    <cellStyle name="Output 2 2 4 10" xfId="15772"/>
    <cellStyle name="Output 2 2 4 11" xfId="17377"/>
    <cellStyle name="Output 2 2 4 12" xfId="18980"/>
    <cellStyle name="Output 2 2 4 13" xfId="20572"/>
    <cellStyle name="Output 2 2 4 14" xfId="22149"/>
    <cellStyle name="Output 2 2 4 15" xfId="23670"/>
    <cellStyle name="Output 2 2 4 16" xfId="25143"/>
    <cellStyle name="Output 2 2 4 2" xfId="2731"/>
    <cellStyle name="Output 2 2 4 2 2" xfId="52092"/>
    <cellStyle name="Output 2 2 4 2 3" xfId="52091"/>
    <cellStyle name="Output 2 2 4 3" xfId="4394"/>
    <cellStyle name="Output 2 2 4 3 2" xfId="52093"/>
    <cellStyle name="Output 2 2 4 4" xfId="5986"/>
    <cellStyle name="Output 2 2 4 4 2" xfId="52094"/>
    <cellStyle name="Output 2 2 4 5" xfId="7558"/>
    <cellStyle name="Output 2 2 4 5 2" xfId="52095"/>
    <cellStyle name="Output 2 2 4 6" xfId="9073"/>
    <cellStyle name="Output 2 2 4 6 2" xfId="52096"/>
    <cellStyle name="Output 2 2 4 7" xfId="10546"/>
    <cellStyle name="Output 2 2 4 8" xfId="12459"/>
    <cellStyle name="Output 2 2 4 9" xfId="14160"/>
    <cellStyle name="Output 2 2 5" xfId="1332"/>
    <cellStyle name="Output 2 2 5 10" xfId="16144"/>
    <cellStyle name="Output 2 2 5 11" xfId="17749"/>
    <cellStyle name="Output 2 2 5 12" xfId="19352"/>
    <cellStyle name="Output 2 2 5 13" xfId="20944"/>
    <cellStyle name="Output 2 2 5 14" xfId="22521"/>
    <cellStyle name="Output 2 2 5 15" xfId="24042"/>
    <cellStyle name="Output 2 2 5 16" xfId="25515"/>
    <cellStyle name="Output 2 2 5 2" xfId="3103"/>
    <cellStyle name="Output 2 2 5 2 2" xfId="52098"/>
    <cellStyle name="Output 2 2 5 2 3" xfId="52097"/>
    <cellStyle name="Output 2 2 5 3" xfId="4766"/>
    <cellStyle name="Output 2 2 5 3 2" xfId="52099"/>
    <cellStyle name="Output 2 2 5 4" xfId="6358"/>
    <cellStyle name="Output 2 2 5 4 2" xfId="52100"/>
    <cellStyle name="Output 2 2 5 5" xfId="7930"/>
    <cellStyle name="Output 2 2 5 5 2" xfId="52101"/>
    <cellStyle name="Output 2 2 5 6" xfId="9445"/>
    <cellStyle name="Output 2 2 5 6 2" xfId="52102"/>
    <cellStyle name="Output 2 2 5 7" xfId="10918"/>
    <cellStyle name="Output 2 2 5 8" xfId="12831"/>
    <cellStyle name="Output 2 2 5 9" xfId="14532"/>
    <cellStyle name="Output 2 2 6" xfId="1749"/>
    <cellStyle name="Output 2 2 6 2" xfId="52103"/>
    <cellStyle name="Output 2 2 6 2 2" xfId="52104"/>
    <cellStyle name="Output 2 2 6 3" xfId="52105"/>
    <cellStyle name="Output 2 2 6 4" xfId="52106"/>
    <cellStyle name="Output 2 2 6 5" xfId="52107"/>
    <cellStyle name="Output 2 2 6 6" xfId="52108"/>
    <cellStyle name="Output 2 2 6 7" xfId="26041"/>
    <cellStyle name="Output 2 2 7" xfId="840"/>
    <cellStyle name="Output 2 2 7 2" xfId="52109"/>
    <cellStyle name="Output 2 2 7 2 2" xfId="52110"/>
    <cellStyle name="Output 2 2 7 3" xfId="52111"/>
    <cellStyle name="Output 2 2 7 4" xfId="52112"/>
    <cellStyle name="Output 2 2 7 5" xfId="52113"/>
    <cellStyle name="Output 2 2 7 6" xfId="52114"/>
    <cellStyle name="Output 2 2 7 7" xfId="26047"/>
    <cellStyle name="Output 2 2 8" xfId="3832"/>
    <cellStyle name="Output 2 2 8 2" xfId="52115"/>
    <cellStyle name="Output 2 2 8 2 2" xfId="52116"/>
    <cellStyle name="Output 2 2 8 3" xfId="52117"/>
    <cellStyle name="Output 2 2 8 4" xfId="52118"/>
    <cellStyle name="Output 2 2 8 5" xfId="52119"/>
    <cellStyle name="Output 2 2 8 6" xfId="52120"/>
    <cellStyle name="Output 2 2 8 7" xfId="26007"/>
    <cellStyle name="Output 2 2 9" xfId="5432"/>
    <cellStyle name="Output 2 2 9 2" xfId="52122"/>
    <cellStyle name="Output 2 2 9 2 2" xfId="52123"/>
    <cellStyle name="Output 2 2 9 3" xfId="52124"/>
    <cellStyle name="Output 2 2 9 4" xfId="52125"/>
    <cellStyle name="Output 2 2 9 5" xfId="52126"/>
    <cellStyle name="Output 2 2 9 6" xfId="52127"/>
    <cellStyle name="Output 2 2 9 7" xfId="52121"/>
    <cellStyle name="Output 2 20" xfId="389"/>
    <cellStyle name="Output 2 20 10" xfId="6992"/>
    <cellStyle name="Output 2 20 10 2" xfId="52129"/>
    <cellStyle name="Output 2 20 10 2 2" xfId="52130"/>
    <cellStyle name="Output 2 20 10 3" xfId="52131"/>
    <cellStyle name="Output 2 20 10 4" xfId="52132"/>
    <cellStyle name="Output 2 20 10 5" xfId="52133"/>
    <cellStyle name="Output 2 20 10 6" xfId="52134"/>
    <cellStyle name="Output 2 20 10 7" xfId="52128"/>
    <cellStyle name="Output 2 20 11" xfId="11531"/>
    <cellStyle name="Output 2 20 11 2" xfId="52136"/>
    <cellStyle name="Output 2 20 11 2 2" xfId="52137"/>
    <cellStyle name="Output 2 20 11 3" xfId="52138"/>
    <cellStyle name="Output 2 20 11 4" xfId="52139"/>
    <cellStyle name="Output 2 20 11 5" xfId="52140"/>
    <cellStyle name="Output 2 20 11 6" xfId="52141"/>
    <cellStyle name="Output 2 20 11 7" xfId="52135"/>
    <cellStyle name="Output 2 20 12" xfId="13233"/>
    <cellStyle name="Output 2 20 12 2" xfId="52143"/>
    <cellStyle name="Output 2 20 12 2 2" xfId="52144"/>
    <cellStyle name="Output 2 20 12 3" xfId="52145"/>
    <cellStyle name="Output 2 20 12 4" xfId="52146"/>
    <cellStyle name="Output 2 20 12 5" xfId="52147"/>
    <cellStyle name="Output 2 20 12 6" xfId="52142"/>
    <cellStyle name="Output 2 20 13" xfId="13575"/>
    <cellStyle name="Output 2 20 13 2" xfId="52149"/>
    <cellStyle name="Output 2 20 13 3" xfId="52148"/>
    <cellStyle name="Output 2 20 14" xfId="13616"/>
    <cellStyle name="Output 2 20 14 2" xfId="52151"/>
    <cellStyle name="Output 2 20 14 3" xfId="52150"/>
    <cellStyle name="Output 2 20 15" xfId="15180"/>
    <cellStyle name="Output 2 20 15 2" xfId="52152"/>
    <cellStyle name="Output 2 20 16" xfId="18400"/>
    <cellStyle name="Output 2 20 16 2" xfId="52153"/>
    <cellStyle name="Output 2 20 17" xfId="20003"/>
    <cellStyle name="Output 2 20 17 2" xfId="52154"/>
    <cellStyle name="Output 2 20 18" xfId="19998"/>
    <cellStyle name="Output 2 20 18 2" xfId="52155"/>
    <cellStyle name="Output 2 20 19" xfId="20029"/>
    <cellStyle name="Output 2 20 2" xfId="979"/>
    <cellStyle name="Output 2 20 2 10" xfId="15815"/>
    <cellStyle name="Output 2 20 2 11" xfId="17420"/>
    <cellStyle name="Output 2 20 2 12" xfId="19023"/>
    <cellStyle name="Output 2 20 2 13" xfId="20615"/>
    <cellStyle name="Output 2 20 2 14" xfId="22192"/>
    <cellStyle name="Output 2 20 2 15" xfId="23713"/>
    <cellStyle name="Output 2 20 2 16" xfId="25186"/>
    <cellStyle name="Output 2 20 2 2" xfId="2774"/>
    <cellStyle name="Output 2 20 2 2 2" xfId="52157"/>
    <cellStyle name="Output 2 20 2 2 3" xfId="52156"/>
    <cellStyle name="Output 2 20 2 3" xfId="4437"/>
    <cellStyle name="Output 2 20 2 3 2" xfId="52158"/>
    <cellStyle name="Output 2 20 2 4" xfId="6029"/>
    <cellStyle name="Output 2 20 2 4 2" xfId="52159"/>
    <cellStyle name="Output 2 20 2 5" xfId="7601"/>
    <cellStyle name="Output 2 20 2 5 2" xfId="52160"/>
    <cellStyle name="Output 2 20 2 6" xfId="9116"/>
    <cellStyle name="Output 2 20 2 6 2" xfId="52161"/>
    <cellStyle name="Output 2 20 2 7" xfId="10589"/>
    <cellStyle name="Output 2 20 2 8" xfId="12502"/>
    <cellStyle name="Output 2 20 2 9" xfId="14203"/>
    <cellStyle name="Output 2 20 3" xfId="1387"/>
    <cellStyle name="Output 2 20 3 10" xfId="16187"/>
    <cellStyle name="Output 2 20 3 11" xfId="17792"/>
    <cellStyle name="Output 2 20 3 12" xfId="19395"/>
    <cellStyle name="Output 2 20 3 13" xfId="20987"/>
    <cellStyle name="Output 2 20 3 14" xfId="22564"/>
    <cellStyle name="Output 2 20 3 15" xfId="24085"/>
    <cellStyle name="Output 2 20 3 16" xfId="25558"/>
    <cellStyle name="Output 2 20 3 2" xfId="3146"/>
    <cellStyle name="Output 2 20 3 2 2" xfId="52163"/>
    <cellStyle name="Output 2 20 3 2 3" xfId="52162"/>
    <cellStyle name="Output 2 20 3 3" xfId="4809"/>
    <cellStyle name="Output 2 20 3 3 2" xfId="52164"/>
    <cellStyle name="Output 2 20 3 4" xfId="6401"/>
    <cellStyle name="Output 2 20 3 4 2" xfId="52165"/>
    <cellStyle name="Output 2 20 3 5" xfId="7973"/>
    <cellStyle name="Output 2 20 3 5 2" xfId="52166"/>
    <cellStyle name="Output 2 20 3 6" xfId="9488"/>
    <cellStyle name="Output 2 20 3 6 2" xfId="52167"/>
    <cellStyle name="Output 2 20 3 7" xfId="10961"/>
    <cellStyle name="Output 2 20 3 8" xfId="12874"/>
    <cellStyle name="Output 2 20 3 9" xfId="14575"/>
    <cellStyle name="Output 2 20 4" xfId="2321"/>
    <cellStyle name="Output 2 20 4 10" xfId="16968"/>
    <cellStyle name="Output 2 20 4 11" xfId="18572"/>
    <cellStyle name="Output 2 20 4 12" xfId="20170"/>
    <cellStyle name="Output 2 20 4 13" xfId="21748"/>
    <cellStyle name="Output 2 20 4 14" xfId="23284"/>
    <cellStyle name="Output 2 20 4 15" xfId="24758"/>
    <cellStyle name="Output 2 20 4 2" xfId="3985"/>
    <cellStyle name="Output 2 20 4 2 2" xfId="52169"/>
    <cellStyle name="Output 2 20 4 2 3" xfId="52168"/>
    <cellStyle name="Output 2 20 4 3" xfId="5580"/>
    <cellStyle name="Output 2 20 4 3 2" xfId="52170"/>
    <cellStyle name="Output 2 20 4 4" xfId="7159"/>
    <cellStyle name="Output 2 20 4 4 2" xfId="52171"/>
    <cellStyle name="Output 2 20 4 5" xfId="8687"/>
    <cellStyle name="Output 2 20 4 5 2" xfId="52172"/>
    <cellStyle name="Output 2 20 4 6" xfId="10161"/>
    <cellStyle name="Output 2 20 4 6 2" xfId="52173"/>
    <cellStyle name="Output 2 20 4 7" xfId="12049"/>
    <cellStyle name="Output 2 20 4 8" xfId="13750"/>
    <cellStyle name="Output 2 20 4 9" xfId="15363"/>
    <cellStyle name="Output 2 20 5" xfId="1804"/>
    <cellStyle name="Output 2 20 5 2" xfId="52175"/>
    <cellStyle name="Output 2 20 5 2 2" xfId="52176"/>
    <cellStyle name="Output 2 20 5 3" xfId="52177"/>
    <cellStyle name="Output 2 20 5 4" xfId="52178"/>
    <cellStyle name="Output 2 20 5 5" xfId="52179"/>
    <cellStyle name="Output 2 20 5 6" xfId="52180"/>
    <cellStyle name="Output 2 20 5 7" xfId="52174"/>
    <cellStyle name="Output 2 20 6" xfId="3474"/>
    <cellStyle name="Output 2 20 6 2" xfId="52182"/>
    <cellStyle name="Output 2 20 6 2 2" xfId="52183"/>
    <cellStyle name="Output 2 20 6 3" xfId="52184"/>
    <cellStyle name="Output 2 20 6 4" xfId="52185"/>
    <cellStyle name="Output 2 20 6 5" xfId="52186"/>
    <cellStyle name="Output 2 20 6 6" xfId="52187"/>
    <cellStyle name="Output 2 20 6 7" xfId="52181"/>
    <cellStyle name="Output 2 20 7" xfId="2188"/>
    <cellStyle name="Output 2 20 7 2" xfId="52189"/>
    <cellStyle name="Output 2 20 7 2 2" xfId="52190"/>
    <cellStyle name="Output 2 20 7 3" xfId="52191"/>
    <cellStyle name="Output 2 20 7 4" xfId="52192"/>
    <cellStyle name="Output 2 20 7 5" xfId="52193"/>
    <cellStyle name="Output 2 20 7 6" xfId="52194"/>
    <cellStyle name="Output 2 20 7 7" xfId="52188"/>
    <cellStyle name="Output 2 20 8" xfId="3807"/>
    <cellStyle name="Output 2 20 8 2" xfId="52196"/>
    <cellStyle name="Output 2 20 8 2 2" xfId="52197"/>
    <cellStyle name="Output 2 20 8 3" xfId="52198"/>
    <cellStyle name="Output 2 20 8 4" xfId="52199"/>
    <cellStyle name="Output 2 20 8 5" xfId="52200"/>
    <cellStyle name="Output 2 20 8 6" xfId="52201"/>
    <cellStyle name="Output 2 20 8 7" xfId="52195"/>
    <cellStyle name="Output 2 20 9" xfId="5407"/>
    <cellStyle name="Output 2 20 9 2" xfId="52203"/>
    <cellStyle name="Output 2 20 9 2 2" xfId="52204"/>
    <cellStyle name="Output 2 20 9 3" xfId="52205"/>
    <cellStyle name="Output 2 20 9 4" xfId="52206"/>
    <cellStyle name="Output 2 20 9 5" xfId="52207"/>
    <cellStyle name="Output 2 20 9 6" xfId="52208"/>
    <cellStyle name="Output 2 20 9 7" xfId="52202"/>
    <cellStyle name="Output 2 21" xfId="461"/>
    <cellStyle name="Output 2 21 10" xfId="9829"/>
    <cellStyle name="Output 2 21 10 2" xfId="52210"/>
    <cellStyle name="Output 2 21 10 2 2" xfId="52211"/>
    <cellStyle name="Output 2 21 10 3" xfId="52212"/>
    <cellStyle name="Output 2 21 10 4" xfId="52213"/>
    <cellStyle name="Output 2 21 10 5" xfId="52214"/>
    <cellStyle name="Output 2 21 10 6" xfId="52215"/>
    <cellStyle name="Output 2 21 10 7" xfId="52209"/>
    <cellStyle name="Output 2 21 11" xfId="11603"/>
    <cellStyle name="Output 2 21 11 2" xfId="52217"/>
    <cellStyle name="Output 2 21 11 2 2" xfId="52218"/>
    <cellStyle name="Output 2 21 11 3" xfId="52219"/>
    <cellStyle name="Output 2 21 11 4" xfId="52220"/>
    <cellStyle name="Output 2 21 11 5" xfId="52221"/>
    <cellStyle name="Output 2 21 11 6" xfId="52222"/>
    <cellStyle name="Output 2 21 11 7" xfId="52216"/>
    <cellStyle name="Output 2 21 12" xfId="13305"/>
    <cellStyle name="Output 2 21 12 2" xfId="52224"/>
    <cellStyle name="Output 2 21 12 2 2" xfId="52225"/>
    <cellStyle name="Output 2 21 12 3" xfId="52226"/>
    <cellStyle name="Output 2 21 12 4" xfId="52227"/>
    <cellStyle name="Output 2 21 12 5" xfId="52228"/>
    <cellStyle name="Output 2 21 12 6" xfId="52223"/>
    <cellStyle name="Output 2 21 13" xfId="14917"/>
    <cellStyle name="Output 2 21 13 2" xfId="52230"/>
    <cellStyle name="Output 2 21 13 3" xfId="52229"/>
    <cellStyle name="Output 2 21 14" xfId="16528"/>
    <cellStyle name="Output 2 21 14 2" xfId="52232"/>
    <cellStyle name="Output 2 21 14 3" xfId="52231"/>
    <cellStyle name="Output 2 21 15" xfId="18133"/>
    <cellStyle name="Output 2 21 15 2" xfId="52233"/>
    <cellStyle name="Output 2 21 16" xfId="19737"/>
    <cellStyle name="Output 2 21 16 2" xfId="52234"/>
    <cellStyle name="Output 2 21 17" xfId="21329"/>
    <cellStyle name="Output 2 21 17 2" xfId="52235"/>
    <cellStyle name="Output 2 21 18" xfId="22911"/>
    <cellStyle name="Output 2 21 18 2" xfId="52236"/>
    <cellStyle name="Output 2 21 19" xfId="24426"/>
    <cellStyle name="Output 2 21 2" xfId="1051"/>
    <cellStyle name="Output 2 21 2 10" xfId="15887"/>
    <cellStyle name="Output 2 21 2 11" xfId="17492"/>
    <cellStyle name="Output 2 21 2 12" xfId="19095"/>
    <cellStyle name="Output 2 21 2 13" xfId="20687"/>
    <cellStyle name="Output 2 21 2 14" xfId="22264"/>
    <cellStyle name="Output 2 21 2 15" xfId="23785"/>
    <cellStyle name="Output 2 21 2 16" xfId="25258"/>
    <cellStyle name="Output 2 21 2 2" xfId="2846"/>
    <cellStyle name="Output 2 21 2 2 2" xfId="52238"/>
    <cellStyle name="Output 2 21 2 2 3" xfId="52237"/>
    <cellStyle name="Output 2 21 2 3" xfId="4509"/>
    <cellStyle name="Output 2 21 2 3 2" xfId="52239"/>
    <cellStyle name="Output 2 21 2 4" xfId="6101"/>
    <cellStyle name="Output 2 21 2 4 2" xfId="52240"/>
    <cellStyle name="Output 2 21 2 5" xfId="7673"/>
    <cellStyle name="Output 2 21 2 5 2" xfId="52241"/>
    <cellStyle name="Output 2 21 2 6" xfId="9188"/>
    <cellStyle name="Output 2 21 2 6 2" xfId="52242"/>
    <cellStyle name="Output 2 21 2 7" xfId="10661"/>
    <cellStyle name="Output 2 21 2 8" xfId="12574"/>
    <cellStyle name="Output 2 21 2 9" xfId="14275"/>
    <cellStyle name="Output 2 21 3" xfId="1459"/>
    <cellStyle name="Output 2 21 3 10" xfId="16259"/>
    <cellStyle name="Output 2 21 3 11" xfId="17864"/>
    <cellStyle name="Output 2 21 3 12" xfId="19467"/>
    <cellStyle name="Output 2 21 3 13" xfId="21059"/>
    <cellStyle name="Output 2 21 3 14" xfId="22636"/>
    <cellStyle name="Output 2 21 3 15" xfId="24157"/>
    <cellStyle name="Output 2 21 3 16" xfId="25630"/>
    <cellStyle name="Output 2 21 3 2" xfId="3218"/>
    <cellStyle name="Output 2 21 3 2 2" xfId="52244"/>
    <cellStyle name="Output 2 21 3 2 3" xfId="52243"/>
    <cellStyle name="Output 2 21 3 3" xfId="4881"/>
    <cellStyle name="Output 2 21 3 3 2" xfId="52245"/>
    <cellStyle name="Output 2 21 3 4" xfId="6473"/>
    <cellStyle name="Output 2 21 3 4 2" xfId="52246"/>
    <cellStyle name="Output 2 21 3 5" xfId="8045"/>
    <cellStyle name="Output 2 21 3 5 2" xfId="52247"/>
    <cellStyle name="Output 2 21 3 6" xfId="9560"/>
    <cellStyle name="Output 2 21 3 6 2" xfId="52248"/>
    <cellStyle name="Output 2 21 3 7" xfId="11033"/>
    <cellStyle name="Output 2 21 3 8" xfId="12946"/>
    <cellStyle name="Output 2 21 3 9" xfId="14647"/>
    <cellStyle name="Output 2 21 4" xfId="2393"/>
    <cellStyle name="Output 2 21 4 10" xfId="17040"/>
    <cellStyle name="Output 2 21 4 11" xfId="18644"/>
    <cellStyle name="Output 2 21 4 12" xfId="20242"/>
    <cellStyle name="Output 2 21 4 13" xfId="21820"/>
    <cellStyle name="Output 2 21 4 14" xfId="23356"/>
    <cellStyle name="Output 2 21 4 15" xfId="24830"/>
    <cellStyle name="Output 2 21 4 2" xfId="4057"/>
    <cellStyle name="Output 2 21 4 2 2" xfId="52250"/>
    <cellStyle name="Output 2 21 4 2 3" xfId="52249"/>
    <cellStyle name="Output 2 21 4 3" xfId="5652"/>
    <cellStyle name="Output 2 21 4 3 2" xfId="52251"/>
    <cellStyle name="Output 2 21 4 4" xfId="7231"/>
    <cellStyle name="Output 2 21 4 4 2" xfId="52252"/>
    <cellStyle name="Output 2 21 4 5" xfId="8759"/>
    <cellStyle name="Output 2 21 4 5 2" xfId="52253"/>
    <cellStyle name="Output 2 21 4 6" xfId="10233"/>
    <cellStyle name="Output 2 21 4 6 2" xfId="52254"/>
    <cellStyle name="Output 2 21 4 7" xfId="12121"/>
    <cellStyle name="Output 2 21 4 8" xfId="13822"/>
    <cellStyle name="Output 2 21 4 9" xfId="15435"/>
    <cellStyle name="Output 2 21 5" xfId="1876"/>
    <cellStyle name="Output 2 21 5 2" xfId="52256"/>
    <cellStyle name="Output 2 21 5 2 2" xfId="52257"/>
    <cellStyle name="Output 2 21 5 3" xfId="52258"/>
    <cellStyle name="Output 2 21 5 4" xfId="52259"/>
    <cellStyle name="Output 2 21 5 5" xfId="52260"/>
    <cellStyle name="Output 2 21 5 6" xfId="52261"/>
    <cellStyle name="Output 2 21 5 7" xfId="52255"/>
    <cellStyle name="Output 2 21 6" xfId="3546"/>
    <cellStyle name="Output 2 21 6 2" xfId="52263"/>
    <cellStyle name="Output 2 21 6 2 2" xfId="52264"/>
    <cellStyle name="Output 2 21 6 3" xfId="52265"/>
    <cellStyle name="Output 2 21 6 4" xfId="52266"/>
    <cellStyle name="Output 2 21 6 5" xfId="52267"/>
    <cellStyle name="Output 2 21 6 6" xfId="52268"/>
    <cellStyle name="Output 2 21 6 7" xfId="52262"/>
    <cellStyle name="Output 2 21 7" xfId="5150"/>
    <cellStyle name="Output 2 21 7 2" xfId="52270"/>
    <cellStyle name="Output 2 21 7 2 2" xfId="52271"/>
    <cellStyle name="Output 2 21 7 3" xfId="52272"/>
    <cellStyle name="Output 2 21 7 4" xfId="52273"/>
    <cellStyle name="Output 2 21 7 5" xfId="52274"/>
    <cellStyle name="Output 2 21 7 6" xfId="52275"/>
    <cellStyle name="Output 2 21 7 7" xfId="52269"/>
    <cellStyle name="Output 2 21 8" xfId="6742"/>
    <cellStyle name="Output 2 21 8 2" xfId="52277"/>
    <cellStyle name="Output 2 21 8 2 2" xfId="52278"/>
    <cellStyle name="Output 2 21 8 3" xfId="52279"/>
    <cellStyle name="Output 2 21 8 4" xfId="52280"/>
    <cellStyle name="Output 2 21 8 5" xfId="52281"/>
    <cellStyle name="Output 2 21 8 6" xfId="52282"/>
    <cellStyle name="Output 2 21 8 7" xfId="52276"/>
    <cellStyle name="Output 2 21 9" xfId="8314"/>
    <cellStyle name="Output 2 21 9 2" xfId="52284"/>
    <cellStyle name="Output 2 21 9 2 2" xfId="52285"/>
    <cellStyle name="Output 2 21 9 3" xfId="52286"/>
    <cellStyle name="Output 2 21 9 4" xfId="52287"/>
    <cellStyle name="Output 2 21 9 5" xfId="52288"/>
    <cellStyle name="Output 2 21 9 6" xfId="52289"/>
    <cellStyle name="Output 2 21 9 7" xfId="52283"/>
    <cellStyle name="Output 2 22" xfId="468"/>
    <cellStyle name="Output 2 22 10" xfId="9836"/>
    <cellStyle name="Output 2 22 10 2" xfId="52291"/>
    <cellStyle name="Output 2 22 10 2 2" xfId="52292"/>
    <cellStyle name="Output 2 22 10 3" xfId="52293"/>
    <cellStyle name="Output 2 22 10 4" xfId="52294"/>
    <cellStyle name="Output 2 22 10 5" xfId="52295"/>
    <cellStyle name="Output 2 22 10 6" xfId="52296"/>
    <cellStyle name="Output 2 22 10 7" xfId="52290"/>
    <cellStyle name="Output 2 22 11" xfId="11610"/>
    <cellStyle name="Output 2 22 11 2" xfId="52298"/>
    <cellStyle name="Output 2 22 11 2 2" xfId="52299"/>
    <cellStyle name="Output 2 22 11 3" xfId="52300"/>
    <cellStyle name="Output 2 22 11 4" xfId="52301"/>
    <cellStyle name="Output 2 22 11 5" xfId="52302"/>
    <cellStyle name="Output 2 22 11 6" xfId="52303"/>
    <cellStyle name="Output 2 22 11 7" xfId="52297"/>
    <cellStyle name="Output 2 22 12" xfId="13312"/>
    <cellStyle name="Output 2 22 12 2" xfId="52305"/>
    <cellStyle name="Output 2 22 12 2 2" xfId="52306"/>
    <cellStyle name="Output 2 22 12 3" xfId="52307"/>
    <cellStyle name="Output 2 22 12 4" xfId="52308"/>
    <cellStyle name="Output 2 22 12 5" xfId="52309"/>
    <cellStyle name="Output 2 22 12 6" xfId="52304"/>
    <cellStyle name="Output 2 22 13" xfId="14924"/>
    <cellStyle name="Output 2 22 13 2" xfId="52311"/>
    <cellStyle name="Output 2 22 13 3" xfId="52310"/>
    <cellStyle name="Output 2 22 14" xfId="16535"/>
    <cellStyle name="Output 2 22 14 2" xfId="52313"/>
    <cellStyle name="Output 2 22 14 3" xfId="52312"/>
    <cellStyle name="Output 2 22 15" xfId="18140"/>
    <cellStyle name="Output 2 22 15 2" xfId="52314"/>
    <cellStyle name="Output 2 22 16" xfId="19744"/>
    <cellStyle name="Output 2 22 16 2" xfId="52315"/>
    <cellStyle name="Output 2 22 17" xfId="21336"/>
    <cellStyle name="Output 2 22 17 2" xfId="52316"/>
    <cellStyle name="Output 2 22 18" xfId="22918"/>
    <cellStyle name="Output 2 22 18 2" xfId="52317"/>
    <cellStyle name="Output 2 22 19" xfId="24433"/>
    <cellStyle name="Output 2 22 2" xfId="1058"/>
    <cellStyle name="Output 2 22 2 10" xfId="15894"/>
    <cellStyle name="Output 2 22 2 11" xfId="17499"/>
    <cellStyle name="Output 2 22 2 12" xfId="19102"/>
    <cellStyle name="Output 2 22 2 13" xfId="20694"/>
    <cellStyle name="Output 2 22 2 14" xfId="22271"/>
    <cellStyle name="Output 2 22 2 15" xfId="23792"/>
    <cellStyle name="Output 2 22 2 16" xfId="25265"/>
    <cellStyle name="Output 2 22 2 2" xfId="2853"/>
    <cellStyle name="Output 2 22 2 2 2" xfId="52319"/>
    <cellStyle name="Output 2 22 2 2 3" xfId="52318"/>
    <cellStyle name="Output 2 22 2 3" xfId="4516"/>
    <cellStyle name="Output 2 22 2 3 2" xfId="52320"/>
    <cellStyle name="Output 2 22 2 4" xfId="6108"/>
    <cellStyle name="Output 2 22 2 4 2" xfId="52321"/>
    <cellStyle name="Output 2 22 2 5" xfId="7680"/>
    <cellStyle name="Output 2 22 2 5 2" xfId="52322"/>
    <cellStyle name="Output 2 22 2 6" xfId="9195"/>
    <cellStyle name="Output 2 22 2 6 2" xfId="52323"/>
    <cellStyle name="Output 2 22 2 7" xfId="10668"/>
    <cellStyle name="Output 2 22 2 8" xfId="12581"/>
    <cellStyle name="Output 2 22 2 9" xfId="14282"/>
    <cellStyle name="Output 2 22 3" xfId="1466"/>
    <cellStyle name="Output 2 22 3 10" xfId="16266"/>
    <cellStyle name="Output 2 22 3 11" xfId="17871"/>
    <cellStyle name="Output 2 22 3 12" xfId="19474"/>
    <cellStyle name="Output 2 22 3 13" xfId="21066"/>
    <cellStyle name="Output 2 22 3 14" xfId="22643"/>
    <cellStyle name="Output 2 22 3 15" xfId="24164"/>
    <cellStyle name="Output 2 22 3 16" xfId="25637"/>
    <cellStyle name="Output 2 22 3 2" xfId="3225"/>
    <cellStyle name="Output 2 22 3 2 2" xfId="52325"/>
    <cellStyle name="Output 2 22 3 2 3" xfId="52324"/>
    <cellStyle name="Output 2 22 3 3" xfId="4888"/>
    <cellStyle name="Output 2 22 3 3 2" xfId="52326"/>
    <cellStyle name="Output 2 22 3 4" xfId="6480"/>
    <cellStyle name="Output 2 22 3 4 2" xfId="52327"/>
    <cellStyle name="Output 2 22 3 5" xfId="8052"/>
    <cellStyle name="Output 2 22 3 5 2" xfId="52328"/>
    <cellStyle name="Output 2 22 3 6" xfId="9567"/>
    <cellStyle name="Output 2 22 3 6 2" xfId="52329"/>
    <cellStyle name="Output 2 22 3 7" xfId="11040"/>
    <cellStyle name="Output 2 22 3 8" xfId="12953"/>
    <cellStyle name="Output 2 22 3 9" xfId="14654"/>
    <cellStyle name="Output 2 22 4" xfId="2400"/>
    <cellStyle name="Output 2 22 4 10" xfId="17047"/>
    <cellStyle name="Output 2 22 4 11" xfId="18651"/>
    <cellStyle name="Output 2 22 4 12" xfId="20249"/>
    <cellStyle name="Output 2 22 4 13" xfId="21827"/>
    <cellStyle name="Output 2 22 4 14" xfId="23363"/>
    <cellStyle name="Output 2 22 4 15" xfId="24837"/>
    <cellStyle name="Output 2 22 4 2" xfId="4064"/>
    <cellStyle name="Output 2 22 4 2 2" xfId="52331"/>
    <cellStyle name="Output 2 22 4 2 3" xfId="52330"/>
    <cellStyle name="Output 2 22 4 3" xfId="5659"/>
    <cellStyle name="Output 2 22 4 3 2" xfId="52332"/>
    <cellStyle name="Output 2 22 4 4" xfId="7238"/>
    <cellStyle name="Output 2 22 4 4 2" xfId="52333"/>
    <cellStyle name="Output 2 22 4 5" xfId="8766"/>
    <cellStyle name="Output 2 22 4 5 2" xfId="52334"/>
    <cellStyle name="Output 2 22 4 6" xfId="10240"/>
    <cellStyle name="Output 2 22 4 6 2" xfId="52335"/>
    <cellStyle name="Output 2 22 4 7" xfId="12128"/>
    <cellStyle name="Output 2 22 4 8" xfId="13829"/>
    <cellStyle name="Output 2 22 4 9" xfId="15442"/>
    <cellStyle name="Output 2 22 5" xfId="1883"/>
    <cellStyle name="Output 2 22 5 2" xfId="52337"/>
    <cellStyle name="Output 2 22 5 2 2" xfId="52338"/>
    <cellStyle name="Output 2 22 5 3" xfId="52339"/>
    <cellStyle name="Output 2 22 5 4" xfId="52340"/>
    <cellStyle name="Output 2 22 5 5" xfId="52341"/>
    <cellStyle name="Output 2 22 5 6" xfId="52342"/>
    <cellStyle name="Output 2 22 5 7" xfId="52336"/>
    <cellStyle name="Output 2 22 6" xfId="3553"/>
    <cellStyle name="Output 2 22 6 2" xfId="52344"/>
    <cellStyle name="Output 2 22 6 2 2" xfId="52345"/>
    <cellStyle name="Output 2 22 6 3" xfId="52346"/>
    <cellStyle name="Output 2 22 6 4" xfId="52347"/>
    <cellStyle name="Output 2 22 6 5" xfId="52348"/>
    <cellStyle name="Output 2 22 6 6" xfId="52349"/>
    <cellStyle name="Output 2 22 6 7" xfId="52343"/>
    <cellStyle name="Output 2 22 7" xfId="5157"/>
    <cellStyle name="Output 2 22 7 2" xfId="52351"/>
    <cellStyle name="Output 2 22 7 2 2" xfId="52352"/>
    <cellStyle name="Output 2 22 7 3" xfId="52353"/>
    <cellStyle name="Output 2 22 7 4" xfId="52354"/>
    <cellStyle name="Output 2 22 7 5" xfId="52355"/>
    <cellStyle name="Output 2 22 7 6" xfId="52356"/>
    <cellStyle name="Output 2 22 7 7" xfId="52350"/>
    <cellStyle name="Output 2 22 8" xfId="6749"/>
    <cellStyle name="Output 2 22 8 2" xfId="52358"/>
    <cellStyle name="Output 2 22 8 2 2" xfId="52359"/>
    <cellStyle name="Output 2 22 8 3" xfId="52360"/>
    <cellStyle name="Output 2 22 8 4" xfId="52361"/>
    <cellStyle name="Output 2 22 8 5" xfId="52362"/>
    <cellStyle name="Output 2 22 8 6" xfId="52363"/>
    <cellStyle name="Output 2 22 8 7" xfId="52357"/>
    <cellStyle name="Output 2 22 9" xfId="8321"/>
    <cellStyle name="Output 2 22 9 2" xfId="52365"/>
    <cellStyle name="Output 2 22 9 2 2" xfId="52366"/>
    <cellStyle name="Output 2 22 9 3" xfId="52367"/>
    <cellStyle name="Output 2 22 9 4" xfId="52368"/>
    <cellStyle name="Output 2 22 9 5" xfId="52369"/>
    <cellStyle name="Output 2 22 9 6" xfId="52370"/>
    <cellStyle name="Output 2 22 9 7" xfId="52364"/>
    <cellStyle name="Output 2 23" xfId="416"/>
    <cellStyle name="Output 2 23 10" xfId="6937"/>
    <cellStyle name="Output 2 23 10 2" xfId="52372"/>
    <cellStyle name="Output 2 23 10 2 2" xfId="52373"/>
    <cellStyle name="Output 2 23 10 3" xfId="52374"/>
    <cellStyle name="Output 2 23 10 4" xfId="52375"/>
    <cellStyle name="Output 2 23 10 5" xfId="52376"/>
    <cellStyle name="Output 2 23 10 6" xfId="52377"/>
    <cellStyle name="Output 2 23 10 7" xfId="52371"/>
    <cellStyle name="Output 2 23 11" xfId="11558"/>
    <cellStyle name="Output 2 23 11 2" xfId="52379"/>
    <cellStyle name="Output 2 23 11 2 2" xfId="52380"/>
    <cellStyle name="Output 2 23 11 3" xfId="52381"/>
    <cellStyle name="Output 2 23 11 4" xfId="52382"/>
    <cellStyle name="Output 2 23 11 5" xfId="52383"/>
    <cellStyle name="Output 2 23 11 6" xfId="52384"/>
    <cellStyle name="Output 2 23 11 7" xfId="52378"/>
    <cellStyle name="Output 2 23 12" xfId="13260"/>
    <cellStyle name="Output 2 23 12 2" xfId="52386"/>
    <cellStyle name="Output 2 23 12 2 2" xfId="52387"/>
    <cellStyle name="Output 2 23 12 3" xfId="52388"/>
    <cellStyle name="Output 2 23 12 4" xfId="52389"/>
    <cellStyle name="Output 2 23 12 5" xfId="52390"/>
    <cellStyle name="Output 2 23 12 6" xfId="52385"/>
    <cellStyle name="Output 2 23 13" xfId="11400"/>
    <cellStyle name="Output 2 23 13 2" xfId="52392"/>
    <cellStyle name="Output 2 23 13 3" xfId="52391"/>
    <cellStyle name="Output 2 23 14" xfId="13905"/>
    <cellStyle name="Output 2 23 14 2" xfId="52394"/>
    <cellStyle name="Output 2 23 14 3" xfId="52393"/>
    <cellStyle name="Output 2 23 15" xfId="15119"/>
    <cellStyle name="Output 2 23 15 2" xfId="52395"/>
    <cellStyle name="Output 2 23 16" xfId="15550"/>
    <cellStyle name="Output 2 23 16 2" xfId="52396"/>
    <cellStyle name="Output 2 23 17" xfId="18435"/>
    <cellStyle name="Output 2 23 17 2" xfId="52397"/>
    <cellStyle name="Output 2 23 18" xfId="22866"/>
    <cellStyle name="Output 2 23 18 2" xfId="52398"/>
    <cellStyle name="Output 2 23 19" xfId="19849"/>
    <cellStyle name="Output 2 23 2" xfId="1006"/>
    <cellStyle name="Output 2 23 2 10" xfId="15842"/>
    <cellStyle name="Output 2 23 2 11" xfId="17447"/>
    <cellStyle name="Output 2 23 2 12" xfId="19050"/>
    <cellStyle name="Output 2 23 2 13" xfId="20642"/>
    <cellStyle name="Output 2 23 2 14" xfId="22219"/>
    <cellStyle name="Output 2 23 2 15" xfId="23740"/>
    <cellStyle name="Output 2 23 2 16" xfId="25213"/>
    <cellStyle name="Output 2 23 2 2" xfId="2801"/>
    <cellStyle name="Output 2 23 2 2 2" xfId="52400"/>
    <cellStyle name="Output 2 23 2 2 3" xfId="52399"/>
    <cellStyle name="Output 2 23 2 3" xfId="4464"/>
    <cellStyle name="Output 2 23 2 3 2" xfId="52401"/>
    <cellStyle name="Output 2 23 2 4" xfId="6056"/>
    <cellStyle name="Output 2 23 2 4 2" xfId="52402"/>
    <cellStyle name="Output 2 23 2 5" xfId="7628"/>
    <cellStyle name="Output 2 23 2 5 2" xfId="52403"/>
    <cellStyle name="Output 2 23 2 6" xfId="9143"/>
    <cellStyle name="Output 2 23 2 6 2" xfId="52404"/>
    <cellStyle name="Output 2 23 2 7" xfId="10616"/>
    <cellStyle name="Output 2 23 2 8" xfId="12529"/>
    <cellStyle name="Output 2 23 2 9" xfId="14230"/>
    <cellStyle name="Output 2 23 3" xfId="1414"/>
    <cellStyle name="Output 2 23 3 10" xfId="16214"/>
    <cellStyle name="Output 2 23 3 11" xfId="17819"/>
    <cellStyle name="Output 2 23 3 12" xfId="19422"/>
    <cellStyle name="Output 2 23 3 13" xfId="21014"/>
    <cellStyle name="Output 2 23 3 14" xfId="22591"/>
    <cellStyle name="Output 2 23 3 15" xfId="24112"/>
    <cellStyle name="Output 2 23 3 16" xfId="25585"/>
    <cellStyle name="Output 2 23 3 2" xfId="3173"/>
    <cellStyle name="Output 2 23 3 2 2" xfId="52406"/>
    <cellStyle name="Output 2 23 3 2 3" xfId="52405"/>
    <cellStyle name="Output 2 23 3 3" xfId="4836"/>
    <cellStyle name="Output 2 23 3 3 2" xfId="52407"/>
    <cellStyle name="Output 2 23 3 4" xfId="6428"/>
    <cellStyle name="Output 2 23 3 4 2" xfId="52408"/>
    <cellStyle name="Output 2 23 3 5" xfId="8000"/>
    <cellStyle name="Output 2 23 3 5 2" xfId="52409"/>
    <cellStyle name="Output 2 23 3 6" xfId="9515"/>
    <cellStyle name="Output 2 23 3 6 2" xfId="52410"/>
    <cellStyle name="Output 2 23 3 7" xfId="10988"/>
    <cellStyle name="Output 2 23 3 8" xfId="12901"/>
    <cellStyle name="Output 2 23 3 9" xfId="14602"/>
    <cellStyle name="Output 2 23 4" xfId="2348"/>
    <cellStyle name="Output 2 23 4 10" xfId="16995"/>
    <cellStyle name="Output 2 23 4 11" xfId="18599"/>
    <cellStyle name="Output 2 23 4 12" xfId="20197"/>
    <cellStyle name="Output 2 23 4 13" xfId="21775"/>
    <cellStyle name="Output 2 23 4 14" xfId="23311"/>
    <cellStyle name="Output 2 23 4 15" xfId="24785"/>
    <cellStyle name="Output 2 23 4 2" xfId="4012"/>
    <cellStyle name="Output 2 23 4 2 2" xfId="52412"/>
    <cellStyle name="Output 2 23 4 2 3" xfId="52411"/>
    <cellStyle name="Output 2 23 4 3" xfId="5607"/>
    <cellStyle name="Output 2 23 4 3 2" xfId="52413"/>
    <cellStyle name="Output 2 23 4 4" xfId="7186"/>
    <cellStyle name="Output 2 23 4 4 2" xfId="52414"/>
    <cellStyle name="Output 2 23 4 5" xfId="8714"/>
    <cellStyle name="Output 2 23 4 5 2" xfId="52415"/>
    <cellStyle name="Output 2 23 4 6" xfId="10188"/>
    <cellStyle name="Output 2 23 4 6 2" xfId="52416"/>
    <cellStyle name="Output 2 23 4 7" xfId="12076"/>
    <cellStyle name="Output 2 23 4 8" xfId="13777"/>
    <cellStyle name="Output 2 23 4 9" xfId="15390"/>
    <cellStyle name="Output 2 23 5" xfId="1831"/>
    <cellStyle name="Output 2 23 5 2" xfId="52418"/>
    <cellStyle name="Output 2 23 5 2 2" xfId="52419"/>
    <cellStyle name="Output 2 23 5 3" xfId="52420"/>
    <cellStyle name="Output 2 23 5 4" xfId="52421"/>
    <cellStyle name="Output 2 23 5 5" xfId="52422"/>
    <cellStyle name="Output 2 23 5 6" xfId="52423"/>
    <cellStyle name="Output 2 23 5 7" xfId="52417"/>
    <cellStyle name="Output 2 23 6" xfId="3501"/>
    <cellStyle name="Output 2 23 6 2" xfId="52425"/>
    <cellStyle name="Output 2 23 6 2 2" xfId="52426"/>
    <cellStyle name="Output 2 23 6 3" xfId="52427"/>
    <cellStyle name="Output 2 23 6 4" xfId="52428"/>
    <cellStyle name="Output 2 23 6 5" xfId="52429"/>
    <cellStyle name="Output 2 23 6 6" xfId="52430"/>
    <cellStyle name="Output 2 23 6 7" xfId="52424"/>
    <cellStyle name="Output 2 23 7" xfId="2089"/>
    <cellStyle name="Output 2 23 7 2" xfId="52432"/>
    <cellStyle name="Output 2 23 7 2 2" xfId="52433"/>
    <cellStyle name="Output 2 23 7 3" xfId="52434"/>
    <cellStyle name="Output 2 23 7 4" xfId="52435"/>
    <cellStyle name="Output 2 23 7 5" xfId="52436"/>
    <cellStyle name="Output 2 23 7 6" xfId="52437"/>
    <cellStyle name="Output 2 23 7 7" xfId="52431"/>
    <cellStyle name="Output 2 23 8" xfId="3747"/>
    <cellStyle name="Output 2 23 8 2" xfId="52439"/>
    <cellStyle name="Output 2 23 8 2 2" xfId="52440"/>
    <cellStyle name="Output 2 23 8 3" xfId="52441"/>
    <cellStyle name="Output 2 23 8 4" xfId="52442"/>
    <cellStyle name="Output 2 23 8 5" xfId="52443"/>
    <cellStyle name="Output 2 23 8 6" xfId="52444"/>
    <cellStyle name="Output 2 23 8 7" xfId="52438"/>
    <cellStyle name="Output 2 23 9" xfId="5350"/>
    <cellStyle name="Output 2 23 9 2" xfId="52446"/>
    <cellStyle name="Output 2 23 9 2 2" xfId="52447"/>
    <cellStyle name="Output 2 23 9 3" xfId="52448"/>
    <cellStyle name="Output 2 23 9 4" xfId="52449"/>
    <cellStyle name="Output 2 23 9 5" xfId="52450"/>
    <cellStyle name="Output 2 23 9 6" xfId="52451"/>
    <cellStyle name="Output 2 23 9 7" xfId="52445"/>
    <cellStyle name="Output 2 24" xfId="530"/>
    <cellStyle name="Output 2 24 10" xfId="9898"/>
    <cellStyle name="Output 2 24 10 2" xfId="52453"/>
    <cellStyle name="Output 2 24 10 2 2" xfId="52454"/>
    <cellStyle name="Output 2 24 10 3" xfId="52455"/>
    <cellStyle name="Output 2 24 10 4" xfId="52456"/>
    <cellStyle name="Output 2 24 10 5" xfId="52457"/>
    <cellStyle name="Output 2 24 10 6" xfId="52458"/>
    <cellStyle name="Output 2 24 10 7" xfId="52452"/>
    <cellStyle name="Output 2 24 11" xfId="11672"/>
    <cellStyle name="Output 2 24 11 2" xfId="52460"/>
    <cellStyle name="Output 2 24 11 2 2" xfId="52461"/>
    <cellStyle name="Output 2 24 11 3" xfId="52462"/>
    <cellStyle name="Output 2 24 11 4" xfId="52463"/>
    <cellStyle name="Output 2 24 11 5" xfId="52464"/>
    <cellStyle name="Output 2 24 11 6" xfId="52465"/>
    <cellStyle name="Output 2 24 11 7" xfId="52459"/>
    <cellStyle name="Output 2 24 12" xfId="13374"/>
    <cellStyle name="Output 2 24 12 2" xfId="52467"/>
    <cellStyle name="Output 2 24 12 2 2" xfId="52468"/>
    <cellStyle name="Output 2 24 12 3" xfId="52469"/>
    <cellStyle name="Output 2 24 12 4" xfId="52470"/>
    <cellStyle name="Output 2 24 12 5" xfId="52471"/>
    <cellStyle name="Output 2 24 12 6" xfId="52466"/>
    <cellStyle name="Output 2 24 13" xfId="14986"/>
    <cellStyle name="Output 2 24 13 2" xfId="52473"/>
    <cellStyle name="Output 2 24 13 3" xfId="52472"/>
    <cellStyle name="Output 2 24 14" xfId="16597"/>
    <cellStyle name="Output 2 24 14 2" xfId="52475"/>
    <cellStyle name="Output 2 24 14 3" xfId="52474"/>
    <cellStyle name="Output 2 24 15" xfId="18202"/>
    <cellStyle name="Output 2 24 15 2" xfId="52476"/>
    <cellStyle name="Output 2 24 16" xfId="19806"/>
    <cellStyle name="Output 2 24 16 2" xfId="52477"/>
    <cellStyle name="Output 2 24 17" xfId="21398"/>
    <cellStyle name="Output 2 24 17 2" xfId="52478"/>
    <cellStyle name="Output 2 24 18" xfId="22980"/>
    <cellStyle name="Output 2 24 18 2" xfId="52479"/>
    <cellStyle name="Output 2 24 19" xfId="24495"/>
    <cellStyle name="Output 2 24 2" xfId="1120"/>
    <cellStyle name="Output 2 24 2 10" xfId="15956"/>
    <cellStyle name="Output 2 24 2 11" xfId="17561"/>
    <cellStyle name="Output 2 24 2 12" xfId="19164"/>
    <cellStyle name="Output 2 24 2 13" xfId="20756"/>
    <cellStyle name="Output 2 24 2 14" xfId="22333"/>
    <cellStyle name="Output 2 24 2 15" xfId="23854"/>
    <cellStyle name="Output 2 24 2 16" xfId="25327"/>
    <cellStyle name="Output 2 24 2 2" xfId="2915"/>
    <cellStyle name="Output 2 24 2 2 2" xfId="52481"/>
    <cellStyle name="Output 2 24 2 2 3" xfId="52480"/>
    <cellStyle name="Output 2 24 2 3" xfId="4578"/>
    <cellStyle name="Output 2 24 2 3 2" xfId="52482"/>
    <cellStyle name="Output 2 24 2 4" xfId="6170"/>
    <cellStyle name="Output 2 24 2 4 2" xfId="52483"/>
    <cellStyle name="Output 2 24 2 5" xfId="7742"/>
    <cellStyle name="Output 2 24 2 5 2" xfId="52484"/>
    <cellStyle name="Output 2 24 2 6" xfId="9257"/>
    <cellStyle name="Output 2 24 2 6 2" xfId="52485"/>
    <cellStyle name="Output 2 24 2 7" xfId="10730"/>
    <cellStyle name="Output 2 24 2 8" xfId="12643"/>
    <cellStyle name="Output 2 24 2 9" xfId="14344"/>
    <cellStyle name="Output 2 24 3" xfId="1528"/>
    <cellStyle name="Output 2 24 3 10" xfId="16328"/>
    <cellStyle name="Output 2 24 3 11" xfId="17933"/>
    <cellStyle name="Output 2 24 3 12" xfId="19536"/>
    <cellStyle name="Output 2 24 3 13" xfId="21128"/>
    <cellStyle name="Output 2 24 3 14" xfId="22705"/>
    <cellStyle name="Output 2 24 3 15" xfId="24226"/>
    <cellStyle name="Output 2 24 3 16" xfId="25699"/>
    <cellStyle name="Output 2 24 3 2" xfId="3287"/>
    <cellStyle name="Output 2 24 3 2 2" xfId="52487"/>
    <cellStyle name="Output 2 24 3 2 3" xfId="52486"/>
    <cellStyle name="Output 2 24 3 3" xfId="4950"/>
    <cellStyle name="Output 2 24 3 3 2" xfId="52488"/>
    <cellStyle name="Output 2 24 3 4" xfId="6542"/>
    <cellStyle name="Output 2 24 3 4 2" xfId="52489"/>
    <cellStyle name="Output 2 24 3 5" xfId="8114"/>
    <cellStyle name="Output 2 24 3 5 2" xfId="52490"/>
    <cellStyle name="Output 2 24 3 6" xfId="9629"/>
    <cellStyle name="Output 2 24 3 6 2" xfId="52491"/>
    <cellStyle name="Output 2 24 3 7" xfId="11102"/>
    <cellStyle name="Output 2 24 3 8" xfId="13015"/>
    <cellStyle name="Output 2 24 3 9" xfId="14716"/>
    <cellStyle name="Output 2 24 4" xfId="2462"/>
    <cellStyle name="Output 2 24 4 10" xfId="17109"/>
    <cellStyle name="Output 2 24 4 11" xfId="18713"/>
    <cellStyle name="Output 2 24 4 12" xfId="20311"/>
    <cellStyle name="Output 2 24 4 13" xfId="21889"/>
    <cellStyle name="Output 2 24 4 14" xfId="23425"/>
    <cellStyle name="Output 2 24 4 15" xfId="24899"/>
    <cellStyle name="Output 2 24 4 2" xfId="4126"/>
    <cellStyle name="Output 2 24 4 2 2" xfId="52493"/>
    <cellStyle name="Output 2 24 4 2 3" xfId="52492"/>
    <cellStyle name="Output 2 24 4 3" xfId="5721"/>
    <cellStyle name="Output 2 24 4 3 2" xfId="52494"/>
    <cellStyle name="Output 2 24 4 4" xfId="7300"/>
    <cellStyle name="Output 2 24 4 4 2" xfId="52495"/>
    <cellStyle name="Output 2 24 4 5" xfId="8828"/>
    <cellStyle name="Output 2 24 4 5 2" xfId="52496"/>
    <cellStyle name="Output 2 24 4 6" xfId="10302"/>
    <cellStyle name="Output 2 24 4 6 2" xfId="52497"/>
    <cellStyle name="Output 2 24 4 7" xfId="12190"/>
    <cellStyle name="Output 2 24 4 8" xfId="13891"/>
    <cellStyle name="Output 2 24 4 9" xfId="15504"/>
    <cellStyle name="Output 2 24 5" xfId="1945"/>
    <cellStyle name="Output 2 24 5 2" xfId="52499"/>
    <cellStyle name="Output 2 24 5 2 2" xfId="52500"/>
    <cellStyle name="Output 2 24 5 3" xfId="52501"/>
    <cellStyle name="Output 2 24 5 4" xfId="52502"/>
    <cellStyle name="Output 2 24 5 5" xfId="52503"/>
    <cellStyle name="Output 2 24 5 6" xfId="52504"/>
    <cellStyle name="Output 2 24 5 7" xfId="52498"/>
    <cellStyle name="Output 2 24 6" xfId="3615"/>
    <cellStyle name="Output 2 24 6 2" xfId="52506"/>
    <cellStyle name="Output 2 24 6 2 2" xfId="52507"/>
    <cellStyle name="Output 2 24 6 3" xfId="52508"/>
    <cellStyle name="Output 2 24 6 4" xfId="52509"/>
    <cellStyle name="Output 2 24 6 5" xfId="52510"/>
    <cellStyle name="Output 2 24 6 6" xfId="52511"/>
    <cellStyle name="Output 2 24 6 7" xfId="52505"/>
    <cellStyle name="Output 2 24 7" xfId="5219"/>
    <cellStyle name="Output 2 24 7 2" xfId="52513"/>
    <cellStyle name="Output 2 24 7 2 2" xfId="52514"/>
    <cellStyle name="Output 2 24 7 3" xfId="52515"/>
    <cellStyle name="Output 2 24 7 4" xfId="52516"/>
    <cellStyle name="Output 2 24 7 5" xfId="52517"/>
    <cellStyle name="Output 2 24 7 6" xfId="52518"/>
    <cellStyle name="Output 2 24 7 7" xfId="52512"/>
    <cellStyle name="Output 2 24 8" xfId="6811"/>
    <cellStyle name="Output 2 24 8 2" xfId="52520"/>
    <cellStyle name="Output 2 24 8 2 2" xfId="52521"/>
    <cellStyle name="Output 2 24 8 3" xfId="52522"/>
    <cellStyle name="Output 2 24 8 4" xfId="52523"/>
    <cellStyle name="Output 2 24 8 5" xfId="52524"/>
    <cellStyle name="Output 2 24 8 6" xfId="52525"/>
    <cellStyle name="Output 2 24 8 7" xfId="52519"/>
    <cellStyle name="Output 2 24 9" xfId="8383"/>
    <cellStyle name="Output 2 24 9 2" xfId="52527"/>
    <cellStyle name="Output 2 24 9 2 2" xfId="52528"/>
    <cellStyle name="Output 2 24 9 3" xfId="52529"/>
    <cellStyle name="Output 2 24 9 4" xfId="52530"/>
    <cellStyle name="Output 2 24 9 5" xfId="52531"/>
    <cellStyle name="Output 2 24 9 6" xfId="52532"/>
    <cellStyle name="Output 2 24 9 7" xfId="52526"/>
    <cellStyle name="Output 2 25" xfId="557"/>
    <cellStyle name="Output 2 25 10" xfId="9919"/>
    <cellStyle name="Output 2 25 10 2" xfId="52534"/>
    <cellStyle name="Output 2 25 10 2 2" xfId="52535"/>
    <cellStyle name="Output 2 25 10 3" xfId="52536"/>
    <cellStyle name="Output 2 25 10 4" xfId="52537"/>
    <cellStyle name="Output 2 25 10 5" xfId="52538"/>
    <cellStyle name="Output 2 25 10 6" xfId="52539"/>
    <cellStyle name="Output 2 25 10 7" xfId="52533"/>
    <cellStyle name="Output 2 25 11" xfId="11699"/>
    <cellStyle name="Output 2 25 11 2" xfId="52541"/>
    <cellStyle name="Output 2 25 11 2 2" xfId="52542"/>
    <cellStyle name="Output 2 25 11 3" xfId="52543"/>
    <cellStyle name="Output 2 25 11 4" xfId="52544"/>
    <cellStyle name="Output 2 25 11 5" xfId="52545"/>
    <cellStyle name="Output 2 25 11 6" xfId="52546"/>
    <cellStyle name="Output 2 25 11 7" xfId="52540"/>
    <cellStyle name="Output 2 25 12" xfId="13401"/>
    <cellStyle name="Output 2 25 12 2" xfId="52548"/>
    <cellStyle name="Output 2 25 12 2 2" xfId="52549"/>
    <cellStyle name="Output 2 25 12 3" xfId="52550"/>
    <cellStyle name="Output 2 25 12 4" xfId="52551"/>
    <cellStyle name="Output 2 25 12 5" xfId="52552"/>
    <cellStyle name="Output 2 25 12 6" xfId="52547"/>
    <cellStyle name="Output 2 25 13" xfId="15013"/>
    <cellStyle name="Output 2 25 13 2" xfId="52554"/>
    <cellStyle name="Output 2 25 13 3" xfId="52553"/>
    <cellStyle name="Output 2 25 14" xfId="16624"/>
    <cellStyle name="Output 2 25 14 2" xfId="52556"/>
    <cellStyle name="Output 2 25 14 3" xfId="52555"/>
    <cellStyle name="Output 2 25 15" xfId="18228"/>
    <cellStyle name="Output 2 25 15 2" xfId="52557"/>
    <cellStyle name="Output 2 25 16" xfId="19831"/>
    <cellStyle name="Output 2 25 16 2" xfId="52558"/>
    <cellStyle name="Output 2 25 17" xfId="21424"/>
    <cellStyle name="Output 2 25 17 2" xfId="52559"/>
    <cellStyle name="Output 2 25 18" xfId="23001"/>
    <cellStyle name="Output 2 25 18 2" xfId="52560"/>
    <cellStyle name="Output 2 25 19" xfId="24516"/>
    <cellStyle name="Output 2 25 2" xfId="1147"/>
    <cellStyle name="Output 2 25 2 10" xfId="15977"/>
    <cellStyle name="Output 2 25 2 11" xfId="17582"/>
    <cellStyle name="Output 2 25 2 12" xfId="19185"/>
    <cellStyle name="Output 2 25 2 13" xfId="20777"/>
    <cellStyle name="Output 2 25 2 14" xfId="22354"/>
    <cellStyle name="Output 2 25 2 15" xfId="23875"/>
    <cellStyle name="Output 2 25 2 16" xfId="25348"/>
    <cellStyle name="Output 2 25 2 2" xfId="2936"/>
    <cellStyle name="Output 2 25 2 2 2" xfId="52562"/>
    <cellStyle name="Output 2 25 2 2 3" xfId="52561"/>
    <cellStyle name="Output 2 25 2 3" xfId="4599"/>
    <cellStyle name="Output 2 25 2 3 2" xfId="52563"/>
    <cellStyle name="Output 2 25 2 4" xfId="6191"/>
    <cellStyle name="Output 2 25 2 4 2" xfId="52564"/>
    <cellStyle name="Output 2 25 2 5" xfId="7763"/>
    <cellStyle name="Output 2 25 2 5 2" xfId="52565"/>
    <cellStyle name="Output 2 25 2 6" xfId="9278"/>
    <cellStyle name="Output 2 25 2 6 2" xfId="52566"/>
    <cellStyle name="Output 2 25 2 7" xfId="10751"/>
    <cellStyle name="Output 2 25 2 8" xfId="12664"/>
    <cellStyle name="Output 2 25 2 9" xfId="14365"/>
    <cellStyle name="Output 2 25 3" xfId="1555"/>
    <cellStyle name="Output 2 25 3 10" xfId="16349"/>
    <cellStyle name="Output 2 25 3 11" xfId="17954"/>
    <cellStyle name="Output 2 25 3 12" xfId="19557"/>
    <cellStyle name="Output 2 25 3 13" xfId="21149"/>
    <cellStyle name="Output 2 25 3 14" xfId="22726"/>
    <cellStyle name="Output 2 25 3 15" xfId="24247"/>
    <cellStyle name="Output 2 25 3 16" xfId="25720"/>
    <cellStyle name="Output 2 25 3 2" xfId="3308"/>
    <cellStyle name="Output 2 25 3 2 2" xfId="52568"/>
    <cellStyle name="Output 2 25 3 2 3" xfId="52567"/>
    <cellStyle name="Output 2 25 3 3" xfId="4971"/>
    <cellStyle name="Output 2 25 3 3 2" xfId="52569"/>
    <cellStyle name="Output 2 25 3 4" xfId="6563"/>
    <cellStyle name="Output 2 25 3 4 2" xfId="52570"/>
    <cellStyle name="Output 2 25 3 5" xfId="8135"/>
    <cellStyle name="Output 2 25 3 5 2" xfId="52571"/>
    <cellStyle name="Output 2 25 3 6" xfId="9650"/>
    <cellStyle name="Output 2 25 3 6 2" xfId="52572"/>
    <cellStyle name="Output 2 25 3 7" xfId="11123"/>
    <cellStyle name="Output 2 25 3 8" xfId="13036"/>
    <cellStyle name="Output 2 25 3 9" xfId="14737"/>
    <cellStyle name="Output 2 25 4" xfId="2489"/>
    <cellStyle name="Output 2 25 4 10" xfId="17136"/>
    <cellStyle name="Output 2 25 4 11" xfId="18740"/>
    <cellStyle name="Output 2 25 4 12" xfId="20337"/>
    <cellStyle name="Output 2 25 4 13" xfId="21914"/>
    <cellStyle name="Output 2 25 4 14" xfId="23447"/>
    <cellStyle name="Output 2 25 4 15" xfId="24920"/>
    <cellStyle name="Output 2 25 4 2" xfId="4152"/>
    <cellStyle name="Output 2 25 4 2 2" xfId="52574"/>
    <cellStyle name="Output 2 25 4 2 3" xfId="52573"/>
    <cellStyle name="Output 2 25 4 3" xfId="5747"/>
    <cellStyle name="Output 2 25 4 3 2" xfId="52575"/>
    <cellStyle name="Output 2 25 4 4" xfId="7325"/>
    <cellStyle name="Output 2 25 4 4 2" xfId="52576"/>
    <cellStyle name="Output 2 25 4 5" xfId="8850"/>
    <cellStyle name="Output 2 25 4 5 2" xfId="52577"/>
    <cellStyle name="Output 2 25 4 6" xfId="10323"/>
    <cellStyle name="Output 2 25 4 6 2" xfId="52578"/>
    <cellStyle name="Output 2 25 4 7" xfId="12217"/>
    <cellStyle name="Output 2 25 4 8" xfId="13918"/>
    <cellStyle name="Output 2 25 4 9" xfId="15530"/>
    <cellStyle name="Output 2 25 5" xfId="1972"/>
    <cellStyle name="Output 2 25 5 2" xfId="52580"/>
    <cellStyle name="Output 2 25 5 2 2" xfId="52581"/>
    <cellStyle name="Output 2 25 5 3" xfId="52582"/>
    <cellStyle name="Output 2 25 5 4" xfId="52583"/>
    <cellStyle name="Output 2 25 5 5" xfId="52584"/>
    <cellStyle name="Output 2 25 5 6" xfId="52585"/>
    <cellStyle name="Output 2 25 5 7" xfId="52579"/>
    <cellStyle name="Output 2 25 6" xfId="3641"/>
    <cellStyle name="Output 2 25 6 2" xfId="52587"/>
    <cellStyle name="Output 2 25 6 2 2" xfId="52588"/>
    <cellStyle name="Output 2 25 6 3" xfId="52589"/>
    <cellStyle name="Output 2 25 6 4" xfId="52590"/>
    <cellStyle name="Output 2 25 6 5" xfId="52591"/>
    <cellStyle name="Output 2 25 6 6" xfId="52592"/>
    <cellStyle name="Output 2 25 6 7" xfId="52586"/>
    <cellStyle name="Output 2 25 7" xfId="5244"/>
    <cellStyle name="Output 2 25 7 2" xfId="52594"/>
    <cellStyle name="Output 2 25 7 2 2" xfId="52595"/>
    <cellStyle name="Output 2 25 7 3" xfId="52596"/>
    <cellStyle name="Output 2 25 7 4" xfId="52597"/>
    <cellStyle name="Output 2 25 7 5" xfId="52598"/>
    <cellStyle name="Output 2 25 7 6" xfId="52599"/>
    <cellStyle name="Output 2 25 7 7" xfId="52593"/>
    <cellStyle name="Output 2 25 8" xfId="6835"/>
    <cellStyle name="Output 2 25 8 2" xfId="52601"/>
    <cellStyle name="Output 2 25 8 2 2" xfId="52602"/>
    <cellStyle name="Output 2 25 8 3" xfId="52603"/>
    <cellStyle name="Output 2 25 8 4" xfId="52604"/>
    <cellStyle name="Output 2 25 8 5" xfId="52605"/>
    <cellStyle name="Output 2 25 8 6" xfId="52606"/>
    <cellStyle name="Output 2 25 8 7" xfId="52600"/>
    <cellStyle name="Output 2 25 9" xfId="8404"/>
    <cellStyle name="Output 2 25 9 2" xfId="52608"/>
    <cellStyle name="Output 2 25 9 2 2" xfId="52609"/>
    <cellStyle name="Output 2 25 9 3" xfId="52610"/>
    <cellStyle name="Output 2 25 9 4" xfId="52611"/>
    <cellStyle name="Output 2 25 9 5" xfId="52612"/>
    <cellStyle name="Output 2 25 9 6" xfId="52613"/>
    <cellStyle name="Output 2 25 9 7" xfId="52607"/>
    <cellStyle name="Output 2 26" xfId="560"/>
    <cellStyle name="Output 2 26 10" xfId="9922"/>
    <cellStyle name="Output 2 26 10 2" xfId="52615"/>
    <cellStyle name="Output 2 26 10 2 2" xfId="52616"/>
    <cellStyle name="Output 2 26 10 3" xfId="52617"/>
    <cellStyle name="Output 2 26 10 4" xfId="52618"/>
    <cellStyle name="Output 2 26 10 5" xfId="52619"/>
    <cellStyle name="Output 2 26 10 6" xfId="52620"/>
    <cellStyle name="Output 2 26 10 7" xfId="52614"/>
    <cellStyle name="Output 2 26 11" xfId="11702"/>
    <cellStyle name="Output 2 26 11 2" xfId="52622"/>
    <cellStyle name="Output 2 26 11 2 2" xfId="52623"/>
    <cellStyle name="Output 2 26 11 3" xfId="52624"/>
    <cellStyle name="Output 2 26 11 4" xfId="52625"/>
    <cellStyle name="Output 2 26 11 5" xfId="52626"/>
    <cellStyle name="Output 2 26 11 6" xfId="52627"/>
    <cellStyle name="Output 2 26 11 7" xfId="52621"/>
    <cellStyle name="Output 2 26 12" xfId="13404"/>
    <cellStyle name="Output 2 26 12 2" xfId="52629"/>
    <cellStyle name="Output 2 26 12 2 2" xfId="52630"/>
    <cellStyle name="Output 2 26 12 3" xfId="52631"/>
    <cellStyle name="Output 2 26 12 4" xfId="52632"/>
    <cellStyle name="Output 2 26 12 5" xfId="52633"/>
    <cellStyle name="Output 2 26 12 6" xfId="52628"/>
    <cellStyle name="Output 2 26 13" xfId="15016"/>
    <cellStyle name="Output 2 26 13 2" xfId="52635"/>
    <cellStyle name="Output 2 26 13 3" xfId="52634"/>
    <cellStyle name="Output 2 26 14" xfId="16627"/>
    <cellStyle name="Output 2 26 14 2" xfId="52637"/>
    <cellStyle name="Output 2 26 14 3" xfId="52636"/>
    <cellStyle name="Output 2 26 15" xfId="18231"/>
    <cellStyle name="Output 2 26 15 2" xfId="52638"/>
    <cellStyle name="Output 2 26 16" xfId="19834"/>
    <cellStyle name="Output 2 26 16 2" xfId="52639"/>
    <cellStyle name="Output 2 26 17" xfId="21427"/>
    <cellStyle name="Output 2 26 17 2" xfId="52640"/>
    <cellStyle name="Output 2 26 18" xfId="23004"/>
    <cellStyle name="Output 2 26 18 2" xfId="52641"/>
    <cellStyle name="Output 2 26 19" xfId="24519"/>
    <cellStyle name="Output 2 26 2" xfId="1150"/>
    <cellStyle name="Output 2 26 2 10" xfId="15980"/>
    <cellStyle name="Output 2 26 2 11" xfId="17585"/>
    <cellStyle name="Output 2 26 2 12" xfId="19188"/>
    <cellStyle name="Output 2 26 2 13" xfId="20780"/>
    <cellStyle name="Output 2 26 2 14" xfId="22357"/>
    <cellStyle name="Output 2 26 2 15" xfId="23878"/>
    <cellStyle name="Output 2 26 2 16" xfId="25351"/>
    <cellStyle name="Output 2 26 2 2" xfId="2939"/>
    <cellStyle name="Output 2 26 2 2 2" xfId="52643"/>
    <cellStyle name="Output 2 26 2 2 3" xfId="52642"/>
    <cellStyle name="Output 2 26 2 3" xfId="4602"/>
    <cellStyle name="Output 2 26 2 3 2" xfId="52644"/>
    <cellStyle name="Output 2 26 2 4" xfId="6194"/>
    <cellStyle name="Output 2 26 2 4 2" xfId="52645"/>
    <cellStyle name="Output 2 26 2 5" xfId="7766"/>
    <cellStyle name="Output 2 26 2 5 2" xfId="52646"/>
    <cellStyle name="Output 2 26 2 6" xfId="9281"/>
    <cellStyle name="Output 2 26 2 6 2" xfId="52647"/>
    <cellStyle name="Output 2 26 2 7" xfId="10754"/>
    <cellStyle name="Output 2 26 2 8" xfId="12667"/>
    <cellStyle name="Output 2 26 2 9" xfId="14368"/>
    <cellStyle name="Output 2 26 3" xfId="1558"/>
    <cellStyle name="Output 2 26 3 10" xfId="16352"/>
    <cellStyle name="Output 2 26 3 11" xfId="17957"/>
    <cellStyle name="Output 2 26 3 12" xfId="19560"/>
    <cellStyle name="Output 2 26 3 13" xfId="21152"/>
    <cellStyle name="Output 2 26 3 14" xfId="22729"/>
    <cellStyle name="Output 2 26 3 15" xfId="24250"/>
    <cellStyle name="Output 2 26 3 16" xfId="25723"/>
    <cellStyle name="Output 2 26 3 2" xfId="3311"/>
    <cellStyle name="Output 2 26 3 2 2" xfId="52649"/>
    <cellStyle name="Output 2 26 3 2 3" xfId="52648"/>
    <cellStyle name="Output 2 26 3 3" xfId="4974"/>
    <cellStyle name="Output 2 26 3 3 2" xfId="52650"/>
    <cellStyle name="Output 2 26 3 4" xfId="6566"/>
    <cellStyle name="Output 2 26 3 4 2" xfId="52651"/>
    <cellStyle name="Output 2 26 3 5" xfId="8138"/>
    <cellStyle name="Output 2 26 3 5 2" xfId="52652"/>
    <cellStyle name="Output 2 26 3 6" xfId="9653"/>
    <cellStyle name="Output 2 26 3 6 2" xfId="52653"/>
    <cellStyle name="Output 2 26 3 7" xfId="11126"/>
    <cellStyle name="Output 2 26 3 8" xfId="13039"/>
    <cellStyle name="Output 2 26 3 9" xfId="14740"/>
    <cellStyle name="Output 2 26 4" xfId="2492"/>
    <cellStyle name="Output 2 26 4 10" xfId="17139"/>
    <cellStyle name="Output 2 26 4 11" xfId="18743"/>
    <cellStyle name="Output 2 26 4 12" xfId="20340"/>
    <cellStyle name="Output 2 26 4 13" xfId="21917"/>
    <cellStyle name="Output 2 26 4 14" xfId="23450"/>
    <cellStyle name="Output 2 26 4 15" xfId="24923"/>
    <cellStyle name="Output 2 26 4 2" xfId="4155"/>
    <cellStyle name="Output 2 26 4 2 2" xfId="52655"/>
    <cellStyle name="Output 2 26 4 2 3" xfId="52654"/>
    <cellStyle name="Output 2 26 4 3" xfId="5750"/>
    <cellStyle name="Output 2 26 4 3 2" xfId="52656"/>
    <cellStyle name="Output 2 26 4 4" xfId="7328"/>
    <cellStyle name="Output 2 26 4 4 2" xfId="52657"/>
    <cellStyle name="Output 2 26 4 5" xfId="8853"/>
    <cellStyle name="Output 2 26 4 5 2" xfId="52658"/>
    <cellStyle name="Output 2 26 4 6" xfId="10326"/>
    <cellStyle name="Output 2 26 4 6 2" xfId="52659"/>
    <cellStyle name="Output 2 26 4 7" xfId="12220"/>
    <cellStyle name="Output 2 26 4 8" xfId="13921"/>
    <cellStyle name="Output 2 26 4 9" xfId="15533"/>
    <cellStyle name="Output 2 26 5" xfId="1975"/>
    <cellStyle name="Output 2 26 5 2" xfId="52661"/>
    <cellStyle name="Output 2 26 5 2 2" xfId="52662"/>
    <cellStyle name="Output 2 26 5 3" xfId="52663"/>
    <cellStyle name="Output 2 26 5 4" xfId="52664"/>
    <cellStyle name="Output 2 26 5 5" xfId="52665"/>
    <cellStyle name="Output 2 26 5 6" xfId="52666"/>
    <cellStyle name="Output 2 26 5 7" xfId="52660"/>
    <cellStyle name="Output 2 26 6" xfId="3644"/>
    <cellStyle name="Output 2 26 6 2" xfId="52668"/>
    <cellStyle name="Output 2 26 6 2 2" xfId="52669"/>
    <cellStyle name="Output 2 26 6 3" xfId="52670"/>
    <cellStyle name="Output 2 26 6 4" xfId="52671"/>
    <cellStyle name="Output 2 26 6 5" xfId="52672"/>
    <cellStyle name="Output 2 26 6 6" xfId="52673"/>
    <cellStyle name="Output 2 26 6 7" xfId="52667"/>
    <cellStyle name="Output 2 26 7" xfId="5247"/>
    <cellStyle name="Output 2 26 7 2" xfId="52675"/>
    <cellStyle name="Output 2 26 7 2 2" xfId="52676"/>
    <cellStyle name="Output 2 26 7 3" xfId="52677"/>
    <cellStyle name="Output 2 26 7 4" xfId="52678"/>
    <cellStyle name="Output 2 26 7 5" xfId="52679"/>
    <cellStyle name="Output 2 26 7 6" xfId="52680"/>
    <cellStyle name="Output 2 26 7 7" xfId="52674"/>
    <cellStyle name="Output 2 26 8" xfId="6838"/>
    <cellStyle name="Output 2 26 8 2" xfId="52682"/>
    <cellStyle name="Output 2 26 8 2 2" xfId="52683"/>
    <cellStyle name="Output 2 26 8 3" xfId="52684"/>
    <cellStyle name="Output 2 26 8 4" xfId="52685"/>
    <cellStyle name="Output 2 26 8 5" xfId="52686"/>
    <cellStyle name="Output 2 26 8 6" xfId="52687"/>
    <cellStyle name="Output 2 26 8 7" xfId="52681"/>
    <cellStyle name="Output 2 26 9" xfId="8407"/>
    <cellStyle name="Output 2 26 9 2" xfId="52689"/>
    <cellStyle name="Output 2 26 9 2 2" xfId="52690"/>
    <cellStyle name="Output 2 26 9 3" xfId="52691"/>
    <cellStyle name="Output 2 26 9 4" xfId="52692"/>
    <cellStyle name="Output 2 26 9 5" xfId="52693"/>
    <cellStyle name="Output 2 26 9 6" xfId="52694"/>
    <cellStyle name="Output 2 26 9 7" xfId="52688"/>
    <cellStyle name="Output 2 27" xfId="552"/>
    <cellStyle name="Output 2 27 10" xfId="9914"/>
    <cellStyle name="Output 2 27 10 2" xfId="52696"/>
    <cellStyle name="Output 2 27 10 2 2" xfId="52697"/>
    <cellStyle name="Output 2 27 10 3" xfId="52698"/>
    <cellStyle name="Output 2 27 10 4" xfId="52699"/>
    <cellStyle name="Output 2 27 10 5" xfId="52700"/>
    <cellStyle name="Output 2 27 10 6" xfId="52701"/>
    <cellStyle name="Output 2 27 10 7" xfId="52695"/>
    <cellStyle name="Output 2 27 11" xfId="11694"/>
    <cellStyle name="Output 2 27 11 2" xfId="52703"/>
    <cellStyle name="Output 2 27 11 2 2" xfId="52704"/>
    <cellStyle name="Output 2 27 11 3" xfId="52705"/>
    <cellStyle name="Output 2 27 11 4" xfId="52706"/>
    <cellStyle name="Output 2 27 11 5" xfId="52707"/>
    <cellStyle name="Output 2 27 11 6" xfId="52708"/>
    <cellStyle name="Output 2 27 11 7" xfId="52702"/>
    <cellStyle name="Output 2 27 12" xfId="13396"/>
    <cellStyle name="Output 2 27 12 2" xfId="52710"/>
    <cellStyle name="Output 2 27 12 2 2" xfId="52711"/>
    <cellStyle name="Output 2 27 12 3" xfId="52712"/>
    <cellStyle name="Output 2 27 12 4" xfId="52713"/>
    <cellStyle name="Output 2 27 12 5" xfId="52714"/>
    <cellStyle name="Output 2 27 12 6" xfId="52709"/>
    <cellStyle name="Output 2 27 13" xfId="15008"/>
    <cellStyle name="Output 2 27 13 2" xfId="52716"/>
    <cellStyle name="Output 2 27 13 3" xfId="52715"/>
    <cellStyle name="Output 2 27 14" xfId="16619"/>
    <cellStyle name="Output 2 27 14 2" xfId="52718"/>
    <cellStyle name="Output 2 27 14 3" xfId="52717"/>
    <cellStyle name="Output 2 27 15" xfId="18223"/>
    <cellStyle name="Output 2 27 15 2" xfId="52719"/>
    <cellStyle name="Output 2 27 16" xfId="19826"/>
    <cellStyle name="Output 2 27 16 2" xfId="52720"/>
    <cellStyle name="Output 2 27 17" xfId="21419"/>
    <cellStyle name="Output 2 27 17 2" xfId="52721"/>
    <cellStyle name="Output 2 27 18" xfId="22996"/>
    <cellStyle name="Output 2 27 18 2" xfId="52722"/>
    <cellStyle name="Output 2 27 19" xfId="24511"/>
    <cellStyle name="Output 2 27 2" xfId="1142"/>
    <cellStyle name="Output 2 27 2 10" xfId="15972"/>
    <cellStyle name="Output 2 27 2 11" xfId="17577"/>
    <cellStyle name="Output 2 27 2 12" xfId="19180"/>
    <cellStyle name="Output 2 27 2 13" xfId="20772"/>
    <cellStyle name="Output 2 27 2 14" xfId="22349"/>
    <cellStyle name="Output 2 27 2 15" xfId="23870"/>
    <cellStyle name="Output 2 27 2 16" xfId="25343"/>
    <cellStyle name="Output 2 27 2 2" xfId="2931"/>
    <cellStyle name="Output 2 27 2 2 2" xfId="52724"/>
    <cellStyle name="Output 2 27 2 2 3" xfId="52723"/>
    <cellStyle name="Output 2 27 2 3" xfId="4594"/>
    <cellStyle name="Output 2 27 2 3 2" xfId="52725"/>
    <cellStyle name="Output 2 27 2 4" xfId="6186"/>
    <cellStyle name="Output 2 27 2 4 2" xfId="52726"/>
    <cellStyle name="Output 2 27 2 5" xfId="7758"/>
    <cellStyle name="Output 2 27 2 5 2" xfId="52727"/>
    <cellStyle name="Output 2 27 2 6" xfId="9273"/>
    <cellStyle name="Output 2 27 2 6 2" xfId="52728"/>
    <cellStyle name="Output 2 27 2 7" xfId="10746"/>
    <cellStyle name="Output 2 27 2 8" xfId="12659"/>
    <cellStyle name="Output 2 27 2 9" xfId="14360"/>
    <cellStyle name="Output 2 27 3" xfId="1550"/>
    <cellStyle name="Output 2 27 3 10" xfId="16344"/>
    <cellStyle name="Output 2 27 3 11" xfId="17949"/>
    <cellStyle name="Output 2 27 3 12" xfId="19552"/>
    <cellStyle name="Output 2 27 3 13" xfId="21144"/>
    <cellStyle name="Output 2 27 3 14" xfId="22721"/>
    <cellStyle name="Output 2 27 3 15" xfId="24242"/>
    <cellStyle name="Output 2 27 3 16" xfId="25715"/>
    <cellStyle name="Output 2 27 3 2" xfId="3303"/>
    <cellStyle name="Output 2 27 3 2 2" xfId="52730"/>
    <cellStyle name="Output 2 27 3 2 3" xfId="52729"/>
    <cellStyle name="Output 2 27 3 3" xfId="4966"/>
    <cellStyle name="Output 2 27 3 3 2" xfId="52731"/>
    <cellStyle name="Output 2 27 3 4" xfId="6558"/>
    <cellStyle name="Output 2 27 3 4 2" xfId="52732"/>
    <cellStyle name="Output 2 27 3 5" xfId="8130"/>
    <cellStyle name="Output 2 27 3 5 2" xfId="52733"/>
    <cellStyle name="Output 2 27 3 6" xfId="9645"/>
    <cellStyle name="Output 2 27 3 6 2" xfId="52734"/>
    <cellStyle name="Output 2 27 3 7" xfId="11118"/>
    <cellStyle name="Output 2 27 3 8" xfId="13031"/>
    <cellStyle name="Output 2 27 3 9" xfId="14732"/>
    <cellStyle name="Output 2 27 4" xfId="2484"/>
    <cellStyle name="Output 2 27 4 10" xfId="17131"/>
    <cellStyle name="Output 2 27 4 11" xfId="18735"/>
    <cellStyle name="Output 2 27 4 12" xfId="20332"/>
    <cellStyle name="Output 2 27 4 13" xfId="21909"/>
    <cellStyle name="Output 2 27 4 14" xfId="23442"/>
    <cellStyle name="Output 2 27 4 15" xfId="24915"/>
    <cellStyle name="Output 2 27 4 2" xfId="4147"/>
    <cellStyle name="Output 2 27 4 2 2" xfId="52736"/>
    <cellStyle name="Output 2 27 4 2 3" xfId="52735"/>
    <cellStyle name="Output 2 27 4 3" xfId="5742"/>
    <cellStyle name="Output 2 27 4 3 2" xfId="52737"/>
    <cellStyle name="Output 2 27 4 4" xfId="7320"/>
    <cellStyle name="Output 2 27 4 4 2" xfId="52738"/>
    <cellStyle name="Output 2 27 4 5" xfId="8845"/>
    <cellStyle name="Output 2 27 4 5 2" xfId="52739"/>
    <cellStyle name="Output 2 27 4 6" xfId="10318"/>
    <cellStyle name="Output 2 27 4 6 2" xfId="52740"/>
    <cellStyle name="Output 2 27 4 7" xfId="12212"/>
    <cellStyle name="Output 2 27 4 8" xfId="13913"/>
    <cellStyle name="Output 2 27 4 9" xfId="15525"/>
    <cellStyle name="Output 2 27 5" xfId="1967"/>
    <cellStyle name="Output 2 27 5 2" xfId="52742"/>
    <cellStyle name="Output 2 27 5 2 2" xfId="52743"/>
    <cellStyle name="Output 2 27 5 3" xfId="52744"/>
    <cellStyle name="Output 2 27 5 4" xfId="52745"/>
    <cellStyle name="Output 2 27 5 5" xfId="52746"/>
    <cellStyle name="Output 2 27 5 6" xfId="52747"/>
    <cellStyle name="Output 2 27 5 7" xfId="52741"/>
    <cellStyle name="Output 2 27 6" xfId="3636"/>
    <cellStyle name="Output 2 27 6 2" xfId="52749"/>
    <cellStyle name="Output 2 27 6 2 2" xfId="52750"/>
    <cellStyle name="Output 2 27 6 3" xfId="52751"/>
    <cellStyle name="Output 2 27 6 4" xfId="52752"/>
    <cellStyle name="Output 2 27 6 5" xfId="52753"/>
    <cellStyle name="Output 2 27 6 6" xfId="52754"/>
    <cellStyle name="Output 2 27 6 7" xfId="52748"/>
    <cellStyle name="Output 2 27 7" xfId="5239"/>
    <cellStyle name="Output 2 27 7 2" xfId="52756"/>
    <cellStyle name="Output 2 27 7 2 2" xfId="52757"/>
    <cellStyle name="Output 2 27 7 3" xfId="52758"/>
    <cellStyle name="Output 2 27 7 4" xfId="52759"/>
    <cellStyle name="Output 2 27 7 5" xfId="52760"/>
    <cellStyle name="Output 2 27 7 6" xfId="52761"/>
    <cellStyle name="Output 2 27 7 7" xfId="52755"/>
    <cellStyle name="Output 2 27 8" xfId="6830"/>
    <cellStyle name="Output 2 27 8 2" xfId="52763"/>
    <cellStyle name="Output 2 27 8 2 2" xfId="52764"/>
    <cellStyle name="Output 2 27 8 3" xfId="52765"/>
    <cellStyle name="Output 2 27 8 4" xfId="52766"/>
    <cellStyle name="Output 2 27 8 5" xfId="52767"/>
    <cellStyle name="Output 2 27 8 6" xfId="52768"/>
    <cellStyle name="Output 2 27 8 7" xfId="52762"/>
    <cellStyle name="Output 2 27 9" xfId="8399"/>
    <cellStyle name="Output 2 27 9 2" xfId="52770"/>
    <cellStyle name="Output 2 27 9 2 2" xfId="52771"/>
    <cellStyle name="Output 2 27 9 3" xfId="52772"/>
    <cellStyle name="Output 2 27 9 4" xfId="52773"/>
    <cellStyle name="Output 2 27 9 5" xfId="52774"/>
    <cellStyle name="Output 2 27 9 6" xfId="52775"/>
    <cellStyle name="Output 2 27 9 7" xfId="52769"/>
    <cellStyle name="Output 2 28" xfId="532"/>
    <cellStyle name="Output 2 28 10" xfId="9900"/>
    <cellStyle name="Output 2 28 10 2" xfId="52777"/>
    <cellStyle name="Output 2 28 10 2 2" xfId="52778"/>
    <cellStyle name="Output 2 28 10 3" xfId="52779"/>
    <cellStyle name="Output 2 28 10 4" xfId="52780"/>
    <cellStyle name="Output 2 28 10 5" xfId="52781"/>
    <cellStyle name="Output 2 28 10 6" xfId="52782"/>
    <cellStyle name="Output 2 28 10 7" xfId="52776"/>
    <cellStyle name="Output 2 28 11" xfId="11674"/>
    <cellStyle name="Output 2 28 11 2" xfId="52784"/>
    <cellStyle name="Output 2 28 11 2 2" xfId="52785"/>
    <cellStyle name="Output 2 28 11 3" xfId="52786"/>
    <cellStyle name="Output 2 28 11 4" xfId="52787"/>
    <cellStyle name="Output 2 28 11 5" xfId="52788"/>
    <cellStyle name="Output 2 28 11 6" xfId="52789"/>
    <cellStyle name="Output 2 28 11 7" xfId="52783"/>
    <cellStyle name="Output 2 28 12" xfId="13376"/>
    <cellStyle name="Output 2 28 12 2" xfId="52791"/>
    <cellStyle name="Output 2 28 12 2 2" xfId="52792"/>
    <cellStyle name="Output 2 28 12 3" xfId="52793"/>
    <cellStyle name="Output 2 28 12 4" xfId="52794"/>
    <cellStyle name="Output 2 28 12 5" xfId="52795"/>
    <cellStyle name="Output 2 28 12 6" xfId="52790"/>
    <cellStyle name="Output 2 28 13" xfId="14988"/>
    <cellStyle name="Output 2 28 13 2" xfId="52797"/>
    <cellStyle name="Output 2 28 13 3" xfId="52796"/>
    <cellStyle name="Output 2 28 14" xfId="16599"/>
    <cellStyle name="Output 2 28 14 2" xfId="52799"/>
    <cellStyle name="Output 2 28 14 3" xfId="52798"/>
    <cellStyle name="Output 2 28 15" xfId="18204"/>
    <cellStyle name="Output 2 28 15 2" xfId="52800"/>
    <cellStyle name="Output 2 28 16" xfId="19808"/>
    <cellStyle name="Output 2 28 16 2" xfId="52801"/>
    <cellStyle name="Output 2 28 17" xfId="21400"/>
    <cellStyle name="Output 2 28 17 2" xfId="52802"/>
    <cellStyle name="Output 2 28 18" xfId="22982"/>
    <cellStyle name="Output 2 28 18 2" xfId="52803"/>
    <cellStyle name="Output 2 28 19" xfId="24497"/>
    <cellStyle name="Output 2 28 2" xfId="1122"/>
    <cellStyle name="Output 2 28 2 10" xfId="15958"/>
    <cellStyle name="Output 2 28 2 11" xfId="17563"/>
    <cellStyle name="Output 2 28 2 12" xfId="19166"/>
    <cellStyle name="Output 2 28 2 13" xfId="20758"/>
    <cellStyle name="Output 2 28 2 14" xfId="22335"/>
    <cellStyle name="Output 2 28 2 15" xfId="23856"/>
    <cellStyle name="Output 2 28 2 16" xfId="25329"/>
    <cellStyle name="Output 2 28 2 2" xfId="2917"/>
    <cellStyle name="Output 2 28 2 2 2" xfId="52805"/>
    <cellStyle name="Output 2 28 2 2 3" xfId="52804"/>
    <cellStyle name="Output 2 28 2 3" xfId="4580"/>
    <cellStyle name="Output 2 28 2 3 2" xfId="52806"/>
    <cellStyle name="Output 2 28 2 4" xfId="6172"/>
    <cellStyle name="Output 2 28 2 4 2" xfId="52807"/>
    <cellStyle name="Output 2 28 2 5" xfId="7744"/>
    <cellStyle name="Output 2 28 2 5 2" xfId="52808"/>
    <cellStyle name="Output 2 28 2 6" xfId="9259"/>
    <cellStyle name="Output 2 28 2 6 2" xfId="52809"/>
    <cellStyle name="Output 2 28 2 7" xfId="10732"/>
    <cellStyle name="Output 2 28 2 8" xfId="12645"/>
    <cellStyle name="Output 2 28 2 9" xfId="14346"/>
    <cellStyle name="Output 2 28 3" xfId="1530"/>
    <cellStyle name="Output 2 28 3 10" xfId="16330"/>
    <cellStyle name="Output 2 28 3 11" xfId="17935"/>
    <cellStyle name="Output 2 28 3 12" xfId="19538"/>
    <cellStyle name="Output 2 28 3 13" xfId="21130"/>
    <cellStyle name="Output 2 28 3 14" xfId="22707"/>
    <cellStyle name="Output 2 28 3 15" xfId="24228"/>
    <cellStyle name="Output 2 28 3 16" xfId="25701"/>
    <cellStyle name="Output 2 28 3 2" xfId="3289"/>
    <cellStyle name="Output 2 28 3 2 2" xfId="52811"/>
    <cellStyle name="Output 2 28 3 2 3" xfId="52810"/>
    <cellStyle name="Output 2 28 3 3" xfId="4952"/>
    <cellStyle name="Output 2 28 3 3 2" xfId="52812"/>
    <cellStyle name="Output 2 28 3 4" xfId="6544"/>
    <cellStyle name="Output 2 28 3 4 2" xfId="52813"/>
    <cellStyle name="Output 2 28 3 5" xfId="8116"/>
    <cellStyle name="Output 2 28 3 5 2" xfId="52814"/>
    <cellStyle name="Output 2 28 3 6" xfId="9631"/>
    <cellStyle name="Output 2 28 3 6 2" xfId="52815"/>
    <cellStyle name="Output 2 28 3 7" xfId="11104"/>
    <cellStyle name="Output 2 28 3 8" xfId="13017"/>
    <cellStyle name="Output 2 28 3 9" xfId="14718"/>
    <cellStyle name="Output 2 28 4" xfId="2464"/>
    <cellStyle name="Output 2 28 4 10" xfId="17111"/>
    <cellStyle name="Output 2 28 4 11" xfId="18715"/>
    <cellStyle name="Output 2 28 4 12" xfId="20313"/>
    <cellStyle name="Output 2 28 4 13" xfId="21891"/>
    <cellStyle name="Output 2 28 4 14" xfId="23427"/>
    <cellStyle name="Output 2 28 4 15" xfId="24901"/>
    <cellStyle name="Output 2 28 4 2" xfId="4128"/>
    <cellStyle name="Output 2 28 4 2 2" xfId="52817"/>
    <cellStyle name="Output 2 28 4 2 3" xfId="52816"/>
    <cellStyle name="Output 2 28 4 3" xfId="5723"/>
    <cellStyle name="Output 2 28 4 3 2" xfId="52818"/>
    <cellStyle name="Output 2 28 4 4" xfId="7302"/>
    <cellStyle name="Output 2 28 4 4 2" xfId="52819"/>
    <cellStyle name="Output 2 28 4 5" xfId="8830"/>
    <cellStyle name="Output 2 28 4 5 2" xfId="52820"/>
    <cellStyle name="Output 2 28 4 6" xfId="10304"/>
    <cellStyle name="Output 2 28 4 6 2" xfId="52821"/>
    <cellStyle name="Output 2 28 4 7" xfId="12192"/>
    <cellStyle name="Output 2 28 4 8" xfId="13893"/>
    <cellStyle name="Output 2 28 4 9" xfId="15506"/>
    <cellStyle name="Output 2 28 5" xfId="1947"/>
    <cellStyle name="Output 2 28 5 2" xfId="52823"/>
    <cellStyle name="Output 2 28 5 2 2" xfId="52824"/>
    <cellStyle name="Output 2 28 5 3" xfId="52825"/>
    <cellStyle name="Output 2 28 5 4" xfId="52826"/>
    <cellStyle name="Output 2 28 5 5" xfId="52827"/>
    <cellStyle name="Output 2 28 5 6" xfId="52828"/>
    <cellStyle name="Output 2 28 5 7" xfId="52822"/>
    <cellStyle name="Output 2 28 6" xfId="3617"/>
    <cellStyle name="Output 2 28 6 2" xfId="52830"/>
    <cellStyle name="Output 2 28 6 2 2" xfId="52831"/>
    <cellStyle name="Output 2 28 6 3" xfId="52832"/>
    <cellStyle name="Output 2 28 6 4" xfId="52833"/>
    <cellStyle name="Output 2 28 6 5" xfId="52834"/>
    <cellStyle name="Output 2 28 6 6" xfId="52835"/>
    <cellStyle name="Output 2 28 6 7" xfId="52829"/>
    <cellStyle name="Output 2 28 7" xfId="5221"/>
    <cellStyle name="Output 2 28 7 2" xfId="52837"/>
    <cellStyle name="Output 2 28 7 2 2" xfId="52838"/>
    <cellStyle name="Output 2 28 7 3" xfId="52839"/>
    <cellStyle name="Output 2 28 7 4" xfId="52840"/>
    <cellStyle name="Output 2 28 7 5" xfId="52841"/>
    <cellStyle name="Output 2 28 7 6" xfId="52842"/>
    <cellStyle name="Output 2 28 7 7" xfId="52836"/>
    <cellStyle name="Output 2 28 8" xfId="6813"/>
    <cellStyle name="Output 2 28 8 2" xfId="52844"/>
    <cellStyle name="Output 2 28 8 2 2" xfId="52845"/>
    <cellStyle name="Output 2 28 8 3" xfId="52846"/>
    <cellStyle name="Output 2 28 8 4" xfId="52847"/>
    <cellStyle name="Output 2 28 8 5" xfId="52848"/>
    <cellStyle name="Output 2 28 8 6" xfId="52849"/>
    <cellStyle name="Output 2 28 8 7" xfId="52843"/>
    <cellStyle name="Output 2 28 9" xfId="8385"/>
    <cellStyle name="Output 2 28 9 2" xfId="52851"/>
    <cellStyle name="Output 2 28 9 2 2" xfId="52852"/>
    <cellStyle name="Output 2 28 9 3" xfId="52853"/>
    <cellStyle name="Output 2 28 9 4" xfId="52854"/>
    <cellStyle name="Output 2 28 9 5" xfId="52855"/>
    <cellStyle name="Output 2 28 9 6" xfId="52856"/>
    <cellStyle name="Output 2 28 9 7" xfId="52850"/>
    <cellStyle name="Output 2 29" xfId="496"/>
    <cellStyle name="Output 2 29 10" xfId="9864"/>
    <cellStyle name="Output 2 29 10 2" xfId="52858"/>
    <cellStyle name="Output 2 29 10 2 2" xfId="52859"/>
    <cellStyle name="Output 2 29 10 3" xfId="52860"/>
    <cellStyle name="Output 2 29 10 4" xfId="52861"/>
    <cellStyle name="Output 2 29 10 5" xfId="52862"/>
    <cellStyle name="Output 2 29 10 6" xfId="52863"/>
    <cellStyle name="Output 2 29 10 7" xfId="52857"/>
    <cellStyle name="Output 2 29 11" xfId="11638"/>
    <cellStyle name="Output 2 29 11 2" xfId="52865"/>
    <cellStyle name="Output 2 29 11 2 2" xfId="52866"/>
    <cellStyle name="Output 2 29 11 3" xfId="52867"/>
    <cellStyle name="Output 2 29 11 4" xfId="52868"/>
    <cellStyle name="Output 2 29 11 5" xfId="52869"/>
    <cellStyle name="Output 2 29 11 6" xfId="52870"/>
    <cellStyle name="Output 2 29 11 7" xfId="52864"/>
    <cellStyle name="Output 2 29 12" xfId="13340"/>
    <cellStyle name="Output 2 29 12 2" xfId="52872"/>
    <cellStyle name="Output 2 29 12 2 2" xfId="52873"/>
    <cellStyle name="Output 2 29 12 3" xfId="52874"/>
    <cellStyle name="Output 2 29 12 4" xfId="52875"/>
    <cellStyle name="Output 2 29 12 5" xfId="52876"/>
    <cellStyle name="Output 2 29 12 6" xfId="52871"/>
    <cellStyle name="Output 2 29 13" xfId="14952"/>
    <cellStyle name="Output 2 29 13 2" xfId="52878"/>
    <cellStyle name="Output 2 29 13 3" xfId="52877"/>
    <cellStyle name="Output 2 29 14" xfId="16563"/>
    <cellStyle name="Output 2 29 14 2" xfId="52880"/>
    <cellStyle name="Output 2 29 14 3" xfId="52879"/>
    <cellStyle name="Output 2 29 15" xfId="18168"/>
    <cellStyle name="Output 2 29 15 2" xfId="52881"/>
    <cellStyle name="Output 2 29 16" xfId="19772"/>
    <cellStyle name="Output 2 29 16 2" xfId="52882"/>
    <cellStyle name="Output 2 29 17" xfId="21364"/>
    <cellStyle name="Output 2 29 17 2" xfId="52883"/>
    <cellStyle name="Output 2 29 18" xfId="22946"/>
    <cellStyle name="Output 2 29 18 2" xfId="52884"/>
    <cellStyle name="Output 2 29 19" xfId="24461"/>
    <cellStyle name="Output 2 29 2" xfId="1086"/>
    <cellStyle name="Output 2 29 2 10" xfId="15922"/>
    <cellStyle name="Output 2 29 2 11" xfId="17527"/>
    <cellStyle name="Output 2 29 2 12" xfId="19130"/>
    <cellStyle name="Output 2 29 2 13" xfId="20722"/>
    <cellStyle name="Output 2 29 2 14" xfId="22299"/>
    <cellStyle name="Output 2 29 2 15" xfId="23820"/>
    <cellStyle name="Output 2 29 2 16" xfId="25293"/>
    <cellStyle name="Output 2 29 2 2" xfId="2881"/>
    <cellStyle name="Output 2 29 2 2 2" xfId="52886"/>
    <cellStyle name="Output 2 29 2 2 3" xfId="52885"/>
    <cellStyle name="Output 2 29 2 3" xfId="4544"/>
    <cellStyle name="Output 2 29 2 3 2" xfId="52887"/>
    <cellStyle name="Output 2 29 2 4" xfId="6136"/>
    <cellStyle name="Output 2 29 2 4 2" xfId="52888"/>
    <cellStyle name="Output 2 29 2 5" xfId="7708"/>
    <cellStyle name="Output 2 29 2 5 2" xfId="52889"/>
    <cellStyle name="Output 2 29 2 6" xfId="9223"/>
    <cellStyle name="Output 2 29 2 6 2" xfId="52890"/>
    <cellStyle name="Output 2 29 2 7" xfId="10696"/>
    <cellStyle name="Output 2 29 2 8" xfId="12609"/>
    <cellStyle name="Output 2 29 2 9" xfId="14310"/>
    <cellStyle name="Output 2 29 3" xfId="1494"/>
    <cellStyle name="Output 2 29 3 10" xfId="16294"/>
    <cellStyle name="Output 2 29 3 11" xfId="17899"/>
    <cellStyle name="Output 2 29 3 12" xfId="19502"/>
    <cellStyle name="Output 2 29 3 13" xfId="21094"/>
    <cellStyle name="Output 2 29 3 14" xfId="22671"/>
    <cellStyle name="Output 2 29 3 15" xfId="24192"/>
    <cellStyle name="Output 2 29 3 16" xfId="25665"/>
    <cellStyle name="Output 2 29 3 2" xfId="3253"/>
    <cellStyle name="Output 2 29 3 2 2" xfId="52892"/>
    <cellStyle name="Output 2 29 3 2 3" xfId="52891"/>
    <cellStyle name="Output 2 29 3 3" xfId="4916"/>
    <cellStyle name="Output 2 29 3 3 2" xfId="52893"/>
    <cellStyle name="Output 2 29 3 4" xfId="6508"/>
    <cellStyle name="Output 2 29 3 4 2" xfId="52894"/>
    <cellStyle name="Output 2 29 3 5" xfId="8080"/>
    <cellStyle name="Output 2 29 3 5 2" xfId="52895"/>
    <cellStyle name="Output 2 29 3 6" xfId="9595"/>
    <cellStyle name="Output 2 29 3 6 2" xfId="52896"/>
    <cellStyle name="Output 2 29 3 7" xfId="11068"/>
    <cellStyle name="Output 2 29 3 8" xfId="12981"/>
    <cellStyle name="Output 2 29 3 9" xfId="14682"/>
    <cellStyle name="Output 2 29 4" xfId="2428"/>
    <cellStyle name="Output 2 29 4 10" xfId="17075"/>
    <cellStyle name="Output 2 29 4 11" xfId="18679"/>
    <cellStyle name="Output 2 29 4 12" xfId="20277"/>
    <cellStyle name="Output 2 29 4 13" xfId="21855"/>
    <cellStyle name="Output 2 29 4 14" xfId="23391"/>
    <cellStyle name="Output 2 29 4 15" xfId="24865"/>
    <cellStyle name="Output 2 29 4 2" xfId="4092"/>
    <cellStyle name="Output 2 29 4 2 2" xfId="52898"/>
    <cellStyle name="Output 2 29 4 2 3" xfId="52897"/>
    <cellStyle name="Output 2 29 4 3" xfId="5687"/>
    <cellStyle name="Output 2 29 4 3 2" xfId="52899"/>
    <cellStyle name="Output 2 29 4 4" xfId="7266"/>
    <cellStyle name="Output 2 29 4 4 2" xfId="52900"/>
    <cellStyle name="Output 2 29 4 5" xfId="8794"/>
    <cellStyle name="Output 2 29 4 5 2" xfId="52901"/>
    <cellStyle name="Output 2 29 4 6" xfId="10268"/>
    <cellStyle name="Output 2 29 4 6 2" xfId="52902"/>
    <cellStyle name="Output 2 29 4 7" xfId="12156"/>
    <cellStyle name="Output 2 29 4 8" xfId="13857"/>
    <cellStyle name="Output 2 29 4 9" xfId="15470"/>
    <cellStyle name="Output 2 29 5" xfId="1911"/>
    <cellStyle name="Output 2 29 5 2" xfId="52904"/>
    <cellStyle name="Output 2 29 5 2 2" xfId="52905"/>
    <cellStyle name="Output 2 29 5 3" xfId="52906"/>
    <cellStyle name="Output 2 29 5 4" xfId="52907"/>
    <cellStyle name="Output 2 29 5 5" xfId="52908"/>
    <cellStyle name="Output 2 29 5 6" xfId="52909"/>
    <cellStyle name="Output 2 29 5 7" xfId="52903"/>
    <cellStyle name="Output 2 29 6" xfId="3581"/>
    <cellStyle name="Output 2 29 6 2" xfId="52911"/>
    <cellStyle name="Output 2 29 6 2 2" xfId="52912"/>
    <cellStyle name="Output 2 29 6 3" xfId="52913"/>
    <cellStyle name="Output 2 29 6 4" xfId="52914"/>
    <cellStyle name="Output 2 29 6 5" xfId="52915"/>
    <cellStyle name="Output 2 29 6 6" xfId="52916"/>
    <cellStyle name="Output 2 29 6 7" xfId="52910"/>
    <cellStyle name="Output 2 29 7" xfId="5185"/>
    <cellStyle name="Output 2 29 7 2" xfId="52918"/>
    <cellStyle name="Output 2 29 7 2 2" xfId="52919"/>
    <cellStyle name="Output 2 29 7 3" xfId="52920"/>
    <cellStyle name="Output 2 29 7 4" xfId="52921"/>
    <cellStyle name="Output 2 29 7 5" xfId="52922"/>
    <cellStyle name="Output 2 29 7 6" xfId="52923"/>
    <cellStyle name="Output 2 29 7 7" xfId="52917"/>
    <cellStyle name="Output 2 29 8" xfId="6777"/>
    <cellStyle name="Output 2 29 8 2" xfId="52925"/>
    <cellStyle name="Output 2 29 8 2 2" xfId="52926"/>
    <cellStyle name="Output 2 29 8 3" xfId="52927"/>
    <cellStyle name="Output 2 29 8 4" xfId="52928"/>
    <cellStyle name="Output 2 29 8 5" xfId="52929"/>
    <cellStyle name="Output 2 29 8 6" xfId="52930"/>
    <cellStyle name="Output 2 29 8 7" xfId="52924"/>
    <cellStyle name="Output 2 29 9" xfId="8349"/>
    <cellStyle name="Output 2 29 9 2" xfId="52932"/>
    <cellStyle name="Output 2 29 9 2 2" xfId="52933"/>
    <cellStyle name="Output 2 29 9 3" xfId="52934"/>
    <cellStyle name="Output 2 29 9 4" xfId="52935"/>
    <cellStyle name="Output 2 29 9 5" xfId="52936"/>
    <cellStyle name="Output 2 29 9 6" xfId="52937"/>
    <cellStyle name="Output 2 29 9 7" xfId="52931"/>
    <cellStyle name="Output 2 3" xfId="362"/>
    <cellStyle name="Output 2 3 10" xfId="8557"/>
    <cellStyle name="Output 2 3 10 2" xfId="52939"/>
    <cellStyle name="Output 2 3 10 2 2" xfId="52940"/>
    <cellStyle name="Output 2 3 10 3" xfId="52941"/>
    <cellStyle name="Output 2 3 10 4" xfId="52942"/>
    <cellStyle name="Output 2 3 10 5" xfId="52943"/>
    <cellStyle name="Output 2 3 10 6" xfId="52944"/>
    <cellStyle name="Output 2 3 10 7" xfId="52938"/>
    <cellStyle name="Output 2 3 11" xfId="11504"/>
    <cellStyle name="Output 2 3 11 2" xfId="52946"/>
    <cellStyle name="Output 2 3 11 2 2" xfId="52947"/>
    <cellStyle name="Output 2 3 11 3" xfId="52948"/>
    <cellStyle name="Output 2 3 11 4" xfId="52949"/>
    <cellStyle name="Output 2 3 11 5" xfId="52950"/>
    <cellStyle name="Output 2 3 11 6" xfId="52951"/>
    <cellStyle name="Output 2 3 11 7" xfId="52945"/>
    <cellStyle name="Output 2 3 12" xfId="13206"/>
    <cellStyle name="Output 2 3 12 2" xfId="52953"/>
    <cellStyle name="Output 2 3 12 2 2" xfId="52954"/>
    <cellStyle name="Output 2 3 12 3" xfId="52955"/>
    <cellStyle name="Output 2 3 12 4" xfId="52956"/>
    <cellStyle name="Output 2 3 12 5" xfId="52957"/>
    <cellStyle name="Output 2 3 12 6" xfId="52952"/>
    <cellStyle name="Output 2 3 13" xfId="11895"/>
    <cellStyle name="Output 2 3 13 2" xfId="52959"/>
    <cellStyle name="Output 2 3 13 3" xfId="52958"/>
    <cellStyle name="Output 2 3 14" xfId="15199"/>
    <cellStyle name="Output 2 3 14 2" xfId="52961"/>
    <cellStyle name="Output 2 3 14 3" xfId="52960"/>
    <cellStyle name="Output 2 3 15" xfId="16808"/>
    <cellStyle name="Output 2 3 15 2" xfId="52962"/>
    <cellStyle name="Output 2 3 16" xfId="17317"/>
    <cellStyle name="Output 2 3 16 2" xfId="52963"/>
    <cellStyle name="Output 2 3 17" xfId="18875"/>
    <cellStyle name="Output 2 3 17 2" xfId="52964"/>
    <cellStyle name="Output 2 3 18" xfId="20439"/>
    <cellStyle name="Output 2 3 18 2" xfId="52965"/>
    <cellStyle name="Output 2 3 19" xfId="23154"/>
    <cellStyle name="Output 2 3 2" xfId="952"/>
    <cellStyle name="Output 2 3 2 10" xfId="15793"/>
    <cellStyle name="Output 2 3 2 11" xfId="17398"/>
    <cellStyle name="Output 2 3 2 12" xfId="19001"/>
    <cellStyle name="Output 2 3 2 13" xfId="20593"/>
    <cellStyle name="Output 2 3 2 14" xfId="22170"/>
    <cellStyle name="Output 2 3 2 15" xfId="23691"/>
    <cellStyle name="Output 2 3 2 16" xfId="25164"/>
    <cellStyle name="Output 2 3 2 2" xfId="2752"/>
    <cellStyle name="Output 2 3 2 2 2" xfId="52967"/>
    <cellStyle name="Output 2 3 2 2 3" xfId="52966"/>
    <cellStyle name="Output 2 3 2 3" xfId="4415"/>
    <cellStyle name="Output 2 3 2 3 2" xfId="52968"/>
    <cellStyle name="Output 2 3 2 4" xfId="6007"/>
    <cellStyle name="Output 2 3 2 4 2" xfId="52969"/>
    <cellStyle name="Output 2 3 2 5" xfId="7579"/>
    <cellStyle name="Output 2 3 2 5 2" xfId="52970"/>
    <cellStyle name="Output 2 3 2 6" xfId="9094"/>
    <cellStyle name="Output 2 3 2 6 2" xfId="52971"/>
    <cellStyle name="Output 2 3 2 7" xfId="10567"/>
    <cellStyle name="Output 2 3 2 8" xfId="12480"/>
    <cellStyle name="Output 2 3 2 9" xfId="14181"/>
    <cellStyle name="Output 2 3 3" xfId="1360"/>
    <cellStyle name="Output 2 3 3 10" xfId="16165"/>
    <cellStyle name="Output 2 3 3 11" xfId="17770"/>
    <cellStyle name="Output 2 3 3 12" xfId="19373"/>
    <cellStyle name="Output 2 3 3 13" xfId="20965"/>
    <cellStyle name="Output 2 3 3 14" xfId="22542"/>
    <cellStyle name="Output 2 3 3 15" xfId="24063"/>
    <cellStyle name="Output 2 3 3 16" xfId="25536"/>
    <cellStyle name="Output 2 3 3 2" xfId="3124"/>
    <cellStyle name="Output 2 3 3 2 2" xfId="52973"/>
    <cellStyle name="Output 2 3 3 2 3" xfId="52972"/>
    <cellStyle name="Output 2 3 3 3" xfId="4787"/>
    <cellStyle name="Output 2 3 3 3 2" xfId="52974"/>
    <cellStyle name="Output 2 3 3 4" xfId="6379"/>
    <cellStyle name="Output 2 3 3 4 2" xfId="52975"/>
    <cellStyle name="Output 2 3 3 5" xfId="7951"/>
    <cellStyle name="Output 2 3 3 5 2" xfId="52976"/>
    <cellStyle name="Output 2 3 3 6" xfId="9466"/>
    <cellStyle name="Output 2 3 3 6 2" xfId="52977"/>
    <cellStyle name="Output 2 3 3 7" xfId="10939"/>
    <cellStyle name="Output 2 3 3 8" xfId="12852"/>
    <cellStyle name="Output 2 3 3 9" xfId="14553"/>
    <cellStyle name="Output 2 3 4" xfId="2294"/>
    <cellStyle name="Output 2 3 4 10" xfId="16941"/>
    <cellStyle name="Output 2 3 4 11" xfId="18545"/>
    <cellStyle name="Output 2 3 4 12" xfId="20143"/>
    <cellStyle name="Output 2 3 4 13" xfId="21723"/>
    <cellStyle name="Output 2 3 4 14" xfId="23260"/>
    <cellStyle name="Output 2 3 4 15" xfId="24736"/>
    <cellStyle name="Output 2 3 4 2" xfId="3958"/>
    <cellStyle name="Output 2 3 4 2 2" xfId="52979"/>
    <cellStyle name="Output 2 3 4 2 3" xfId="52978"/>
    <cellStyle name="Output 2 3 4 3" xfId="5553"/>
    <cellStyle name="Output 2 3 4 3 2" xfId="52980"/>
    <cellStyle name="Output 2 3 4 4" xfId="7133"/>
    <cellStyle name="Output 2 3 4 4 2" xfId="52981"/>
    <cellStyle name="Output 2 3 4 5" xfId="8663"/>
    <cellStyle name="Output 2 3 4 5 2" xfId="52982"/>
    <cellStyle name="Output 2 3 4 6" xfId="10139"/>
    <cellStyle name="Output 2 3 4 6 2" xfId="52983"/>
    <cellStyle name="Output 2 3 4 7" xfId="12022"/>
    <cellStyle name="Output 2 3 4 8" xfId="13723"/>
    <cellStyle name="Output 2 3 4 9" xfId="15336"/>
    <cellStyle name="Output 2 3 5" xfId="1777"/>
    <cellStyle name="Output 2 3 5 2" xfId="52985"/>
    <cellStyle name="Output 2 3 5 2 2" xfId="52986"/>
    <cellStyle name="Output 2 3 5 3" xfId="52987"/>
    <cellStyle name="Output 2 3 5 4" xfId="52988"/>
    <cellStyle name="Output 2 3 5 5" xfId="52989"/>
    <cellStyle name="Output 2 3 5 6" xfId="52990"/>
    <cellStyle name="Output 2 3 5 7" xfId="52984"/>
    <cellStyle name="Output 2 3 6" xfId="3447"/>
    <cellStyle name="Output 2 3 6 2" xfId="52992"/>
    <cellStyle name="Output 2 3 6 2 2" xfId="52993"/>
    <cellStyle name="Output 2 3 6 3" xfId="52994"/>
    <cellStyle name="Output 2 3 6 4" xfId="52995"/>
    <cellStyle name="Output 2 3 6 5" xfId="52996"/>
    <cellStyle name="Output 2 3 6 6" xfId="52997"/>
    <cellStyle name="Output 2 3 6 7" xfId="52991"/>
    <cellStyle name="Output 2 3 7" xfId="3826"/>
    <cellStyle name="Output 2 3 7 2" xfId="52999"/>
    <cellStyle name="Output 2 3 7 2 2" xfId="53000"/>
    <cellStyle name="Output 2 3 7 3" xfId="53001"/>
    <cellStyle name="Output 2 3 7 4" xfId="53002"/>
    <cellStyle name="Output 2 3 7 5" xfId="53003"/>
    <cellStyle name="Output 2 3 7 6" xfId="53004"/>
    <cellStyle name="Output 2 3 7 7" xfId="52998"/>
    <cellStyle name="Output 2 3 8" xfId="5426"/>
    <cellStyle name="Output 2 3 8 2" xfId="53006"/>
    <cellStyle name="Output 2 3 8 2 2" xfId="53007"/>
    <cellStyle name="Output 2 3 8 3" xfId="53008"/>
    <cellStyle name="Output 2 3 8 4" xfId="53009"/>
    <cellStyle name="Output 2 3 8 5" xfId="53010"/>
    <cellStyle name="Output 2 3 8 6" xfId="53011"/>
    <cellStyle name="Output 2 3 8 7" xfId="53005"/>
    <cellStyle name="Output 2 3 9" xfId="7011"/>
    <cellStyle name="Output 2 3 9 2" xfId="53013"/>
    <cellStyle name="Output 2 3 9 2 2" xfId="53014"/>
    <cellStyle name="Output 2 3 9 3" xfId="53015"/>
    <cellStyle name="Output 2 3 9 4" xfId="53016"/>
    <cellStyle name="Output 2 3 9 5" xfId="53017"/>
    <cellStyle name="Output 2 3 9 6" xfId="53018"/>
    <cellStyle name="Output 2 3 9 7" xfId="53012"/>
    <cellStyle name="Output 2 30" xfId="580"/>
    <cellStyle name="Output 2 30 10" xfId="9939"/>
    <cellStyle name="Output 2 30 10 2" xfId="53020"/>
    <cellStyle name="Output 2 30 10 2 2" xfId="53021"/>
    <cellStyle name="Output 2 30 10 3" xfId="53022"/>
    <cellStyle name="Output 2 30 10 4" xfId="53023"/>
    <cellStyle name="Output 2 30 10 5" xfId="53024"/>
    <cellStyle name="Output 2 30 10 6" xfId="53025"/>
    <cellStyle name="Output 2 30 10 7" xfId="53019"/>
    <cellStyle name="Output 2 30 11" xfId="11722"/>
    <cellStyle name="Output 2 30 11 2" xfId="53027"/>
    <cellStyle name="Output 2 30 11 2 2" xfId="53028"/>
    <cellStyle name="Output 2 30 11 3" xfId="53029"/>
    <cellStyle name="Output 2 30 11 4" xfId="53030"/>
    <cellStyle name="Output 2 30 11 5" xfId="53031"/>
    <cellStyle name="Output 2 30 11 6" xfId="53032"/>
    <cellStyle name="Output 2 30 11 7" xfId="53026"/>
    <cellStyle name="Output 2 30 12" xfId="13424"/>
    <cellStyle name="Output 2 30 12 2" xfId="53034"/>
    <cellStyle name="Output 2 30 12 2 2" xfId="53035"/>
    <cellStyle name="Output 2 30 12 3" xfId="53036"/>
    <cellStyle name="Output 2 30 12 4" xfId="53037"/>
    <cellStyle name="Output 2 30 12 5" xfId="53038"/>
    <cellStyle name="Output 2 30 12 6" xfId="53033"/>
    <cellStyle name="Output 2 30 13" xfId="15036"/>
    <cellStyle name="Output 2 30 13 2" xfId="53040"/>
    <cellStyle name="Output 2 30 13 3" xfId="53039"/>
    <cellStyle name="Output 2 30 14" xfId="16647"/>
    <cellStyle name="Output 2 30 14 2" xfId="53042"/>
    <cellStyle name="Output 2 30 14 3" xfId="53041"/>
    <cellStyle name="Output 2 30 15" xfId="18249"/>
    <cellStyle name="Output 2 30 15 2" xfId="53043"/>
    <cellStyle name="Output 2 30 16" xfId="19852"/>
    <cellStyle name="Output 2 30 16 2" xfId="53044"/>
    <cellStyle name="Output 2 30 17" xfId="21446"/>
    <cellStyle name="Output 2 30 17 2" xfId="53045"/>
    <cellStyle name="Output 2 30 18" xfId="23022"/>
    <cellStyle name="Output 2 30 18 2" xfId="53046"/>
    <cellStyle name="Output 2 30 19" xfId="24536"/>
    <cellStyle name="Output 2 30 2" xfId="1170"/>
    <cellStyle name="Output 2 30 2 10" xfId="15997"/>
    <cellStyle name="Output 2 30 2 11" xfId="17602"/>
    <cellStyle name="Output 2 30 2 12" xfId="19205"/>
    <cellStyle name="Output 2 30 2 13" xfId="20797"/>
    <cellStyle name="Output 2 30 2 14" xfId="22374"/>
    <cellStyle name="Output 2 30 2 15" xfId="23895"/>
    <cellStyle name="Output 2 30 2 16" xfId="25368"/>
    <cellStyle name="Output 2 30 2 2" xfId="2956"/>
    <cellStyle name="Output 2 30 2 2 2" xfId="53048"/>
    <cellStyle name="Output 2 30 2 2 3" xfId="53047"/>
    <cellStyle name="Output 2 30 2 3" xfId="4619"/>
    <cellStyle name="Output 2 30 2 3 2" xfId="53049"/>
    <cellStyle name="Output 2 30 2 4" xfId="6211"/>
    <cellStyle name="Output 2 30 2 4 2" xfId="53050"/>
    <cellStyle name="Output 2 30 2 5" xfId="7783"/>
    <cellStyle name="Output 2 30 2 5 2" xfId="53051"/>
    <cellStyle name="Output 2 30 2 6" xfId="9298"/>
    <cellStyle name="Output 2 30 2 6 2" xfId="53052"/>
    <cellStyle name="Output 2 30 2 7" xfId="10771"/>
    <cellStyle name="Output 2 30 2 8" xfId="12684"/>
    <cellStyle name="Output 2 30 2 9" xfId="14385"/>
    <cellStyle name="Output 2 30 3" xfId="1578"/>
    <cellStyle name="Output 2 30 3 10" xfId="16369"/>
    <cellStyle name="Output 2 30 3 11" xfId="17974"/>
    <cellStyle name="Output 2 30 3 12" xfId="19577"/>
    <cellStyle name="Output 2 30 3 13" xfId="21169"/>
    <cellStyle name="Output 2 30 3 14" xfId="22746"/>
    <cellStyle name="Output 2 30 3 15" xfId="24267"/>
    <cellStyle name="Output 2 30 3 16" xfId="25740"/>
    <cellStyle name="Output 2 30 3 2" xfId="3328"/>
    <cellStyle name="Output 2 30 3 2 2" xfId="53054"/>
    <cellStyle name="Output 2 30 3 2 3" xfId="53053"/>
    <cellStyle name="Output 2 30 3 3" xfId="4991"/>
    <cellStyle name="Output 2 30 3 3 2" xfId="53055"/>
    <cellStyle name="Output 2 30 3 4" xfId="6583"/>
    <cellStyle name="Output 2 30 3 4 2" xfId="53056"/>
    <cellStyle name="Output 2 30 3 5" xfId="8155"/>
    <cellStyle name="Output 2 30 3 5 2" xfId="53057"/>
    <cellStyle name="Output 2 30 3 6" xfId="9670"/>
    <cellStyle name="Output 2 30 3 6 2" xfId="53058"/>
    <cellStyle name="Output 2 30 3 7" xfId="11143"/>
    <cellStyle name="Output 2 30 3 8" xfId="13056"/>
    <cellStyle name="Output 2 30 3 9" xfId="14757"/>
    <cellStyle name="Output 2 30 4" xfId="2512"/>
    <cellStyle name="Output 2 30 4 10" xfId="17159"/>
    <cellStyle name="Output 2 30 4 11" xfId="18762"/>
    <cellStyle name="Output 2 30 4 12" xfId="20359"/>
    <cellStyle name="Output 2 30 4 13" xfId="21935"/>
    <cellStyle name="Output 2 30 4 14" xfId="23467"/>
    <cellStyle name="Output 2 30 4 15" xfId="24940"/>
    <cellStyle name="Output 2 30 4 2" xfId="4175"/>
    <cellStyle name="Output 2 30 4 2 2" xfId="53060"/>
    <cellStyle name="Output 2 30 4 2 3" xfId="53059"/>
    <cellStyle name="Output 2 30 4 3" xfId="5769"/>
    <cellStyle name="Output 2 30 4 3 2" xfId="53061"/>
    <cellStyle name="Output 2 30 4 4" xfId="7345"/>
    <cellStyle name="Output 2 30 4 4 2" xfId="53062"/>
    <cellStyle name="Output 2 30 4 5" xfId="8870"/>
    <cellStyle name="Output 2 30 4 5 2" xfId="53063"/>
    <cellStyle name="Output 2 30 4 6" xfId="10343"/>
    <cellStyle name="Output 2 30 4 6 2" xfId="53064"/>
    <cellStyle name="Output 2 30 4 7" xfId="12240"/>
    <cellStyle name="Output 2 30 4 8" xfId="13941"/>
    <cellStyle name="Output 2 30 4 9" xfId="15553"/>
    <cellStyle name="Output 2 30 5" xfId="1995"/>
    <cellStyle name="Output 2 30 5 2" xfId="53066"/>
    <cellStyle name="Output 2 30 5 2 2" xfId="53067"/>
    <cellStyle name="Output 2 30 5 3" xfId="53068"/>
    <cellStyle name="Output 2 30 5 4" xfId="53069"/>
    <cellStyle name="Output 2 30 5 5" xfId="53070"/>
    <cellStyle name="Output 2 30 5 6" xfId="53071"/>
    <cellStyle name="Output 2 30 5 7" xfId="53065"/>
    <cellStyle name="Output 2 30 6" xfId="3664"/>
    <cellStyle name="Output 2 30 6 2" xfId="53073"/>
    <cellStyle name="Output 2 30 6 2 2" xfId="53074"/>
    <cellStyle name="Output 2 30 6 3" xfId="53075"/>
    <cellStyle name="Output 2 30 6 4" xfId="53076"/>
    <cellStyle name="Output 2 30 6 5" xfId="53077"/>
    <cellStyle name="Output 2 30 6 6" xfId="53078"/>
    <cellStyle name="Output 2 30 6 7" xfId="53072"/>
    <cellStyle name="Output 2 30 7" xfId="5267"/>
    <cellStyle name="Output 2 30 7 2" xfId="53080"/>
    <cellStyle name="Output 2 30 7 2 2" xfId="53081"/>
    <cellStyle name="Output 2 30 7 3" xfId="53082"/>
    <cellStyle name="Output 2 30 7 4" xfId="53083"/>
    <cellStyle name="Output 2 30 7 5" xfId="53084"/>
    <cellStyle name="Output 2 30 7 6" xfId="53085"/>
    <cellStyle name="Output 2 30 7 7" xfId="53079"/>
    <cellStyle name="Output 2 30 8" xfId="6856"/>
    <cellStyle name="Output 2 30 8 2" xfId="53087"/>
    <cellStyle name="Output 2 30 8 2 2" xfId="53088"/>
    <cellStyle name="Output 2 30 8 3" xfId="53089"/>
    <cellStyle name="Output 2 30 8 4" xfId="53090"/>
    <cellStyle name="Output 2 30 8 5" xfId="53091"/>
    <cellStyle name="Output 2 30 8 6" xfId="53092"/>
    <cellStyle name="Output 2 30 8 7" xfId="53086"/>
    <cellStyle name="Output 2 30 9" xfId="8425"/>
    <cellStyle name="Output 2 30 9 2" xfId="53094"/>
    <cellStyle name="Output 2 30 9 2 2" xfId="53095"/>
    <cellStyle name="Output 2 30 9 3" xfId="53096"/>
    <cellStyle name="Output 2 30 9 4" xfId="53097"/>
    <cellStyle name="Output 2 30 9 5" xfId="53098"/>
    <cellStyle name="Output 2 30 9 6" xfId="53099"/>
    <cellStyle name="Output 2 30 9 7" xfId="53093"/>
    <cellStyle name="Output 2 31" xfId="608"/>
    <cellStyle name="Output 2 31 10" xfId="9967"/>
    <cellStyle name="Output 2 31 10 2" xfId="53101"/>
    <cellStyle name="Output 2 31 10 2 2" xfId="53102"/>
    <cellStyle name="Output 2 31 10 3" xfId="53103"/>
    <cellStyle name="Output 2 31 10 4" xfId="53104"/>
    <cellStyle name="Output 2 31 10 5" xfId="53105"/>
    <cellStyle name="Output 2 31 10 6" xfId="53106"/>
    <cellStyle name="Output 2 31 10 7" xfId="53100"/>
    <cellStyle name="Output 2 31 11" xfId="11750"/>
    <cellStyle name="Output 2 31 11 2" xfId="53108"/>
    <cellStyle name="Output 2 31 11 2 2" xfId="53109"/>
    <cellStyle name="Output 2 31 11 3" xfId="53110"/>
    <cellStyle name="Output 2 31 11 4" xfId="53111"/>
    <cellStyle name="Output 2 31 11 5" xfId="53112"/>
    <cellStyle name="Output 2 31 11 6" xfId="53113"/>
    <cellStyle name="Output 2 31 11 7" xfId="53107"/>
    <cellStyle name="Output 2 31 12" xfId="13452"/>
    <cellStyle name="Output 2 31 12 2" xfId="53115"/>
    <cellStyle name="Output 2 31 12 2 2" xfId="53116"/>
    <cellStyle name="Output 2 31 12 3" xfId="53117"/>
    <cellStyle name="Output 2 31 12 4" xfId="53118"/>
    <cellStyle name="Output 2 31 12 5" xfId="53119"/>
    <cellStyle name="Output 2 31 12 6" xfId="53114"/>
    <cellStyle name="Output 2 31 13" xfId="15064"/>
    <cellStyle name="Output 2 31 13 2" xfId="53121"/>
    <cellStyle name="Output 2 31 13 3" xfId="53120"/>
    <cellStyle name="Output 2 31 14" xfId="16675"/>
    <cellStyle name="Output 2 31 14 2" xfId="53123"/>
    <cellStyle name="Output 2 31 14 3" xfId="53122"/>
    <cellStyle name="Output 2 31 15" xfId="18277"/>
    <cellStyle name="Output 2 31 15 2" xfId="53124"/>
    <cellStyle name="Output 2 31 16" xfId="19880"/>
    <cellStyle name="Output 2 31 16 2" xfId="53125"/>
    <cellStyle name="Output 2 31 17" xfId="21474"/>
    <cellStyle name="Output 2 31 17 2" xfId="53126"/>
    <cellStyle name="Output 2 31 18" xfId="23050"/>
    <cellStyle name="Output 2 31 18 2" xfId="53127"/>
    <cellStyle name="Output 2 31 19" xfId="24564"/>
    <cellStyle name="Output 2 31 2" xfId="1198"/>
    <cellStyle name="Output 2 31 2 10" xfId="16025"/>
    <cellStyle name="Output 2 31 2 11" xfId="17630"/>
    <cellStyle name="Output 2 31 2 12" xfId="19233"/>
    <cellStyle name="Output 2 31 2 13" xfId="20825"/>
    <cellStyle name="Output 2 31 2 14" xfId="22402"/>
    <cellStyle name="Output 2 31 2 15" xfId="23923"/>
    <cellStyle name="Output 2 31 2 16" xfId="25396"/>
    <cellStyle name="Output 2 31 2 2" xfId="2984"/>
    <cellStyle name="Output 2 31 2 2 2" xfId="53129"/>
    <cellStyle name="Output 2 31 2 2 3" xfId="53128"/>
    <cellStyle name="Output 2 31 2 3" xfId="4647"/>
    <cellStyle name="Output 2 31 2 3 2" xfId="53130"/>
    <cellStyle name="Output 2 31 2 4" xfId="6239"/>
    <cellStyle name="Output 2 31 2 4 2" xfId="53131"/>
    <cellStyle name="Output 2 31 2 5" xfId="7811"/>
    <cellStyle name="Output 2 31 2 5 2" xfId="53132"/>
    <cellStyle name="Output 2 31 2 6" xfId="9326"/>
    <cellStyle name="Output 2 31 2 6 2" xfId="53133"/>
    <cellStyle name="Output 2 31 2 7" xfId="10799"/>
    <cellStyle name="Output 2 31 2 8" xfId="12712"/>
    <cellStyle name="Output 2 31 2 9" xfId="14413"/>
    <cellStyle name="Output 2 31 3" xfId="1606"/>
    <cellStyle name="Output 2 31 3 10" xfId="16397"/>
    <cellStyle name="Output 2 31 3 11" xfId="18002"/>
    <cellStyle name="Output 2 31 3 12" xfId="19605"/>
    <cellStyle name="Output 2 31 3 13" xfId="21197"/>
    <cellStyle name="Output 2 31 3 14" xfId="22774"/>
    <cellStyle name="Output 2 31 3 15" xfId="24295"/>
    <cellStyle name="Output 2 31 3 16" xfId="25768"/>
    <cellStyle name="Output 2 31 3 2" xfId="3356"/>
    <cellStyle name="Output 2 31 3 2 2" xfId="53135"/>
    <cellStyle name="Output 2 31 3 2 3" xfId="53134"/>
    <cellStyle name="Output 2 31 3 3" xfId="5019"/>
    <cellStyle name="Output 2 31 3 3 2" xfId="53136"/>
    <cellStyle name="Output 2 31 3 4" xfId="6611"/>
    <cellStyle name="Output 2 31 3 4 2" xfId="53137"/>
    <cellStyle name="Output 2 31 3 5" xfId="8183"/>
    <cellStyle name="Output 2 31 3 5 2" xfId="53138"/>
    <cellStyle name="Output 2 31 3 6" xfId="9698"/>
    <cellStyle name="Output 2 31 3 6 2" xfId="53139"/>
    <cellStyle name="Output 2 31 3 7" xfId="11171"/>
    <cellStyle name="Output 2 31 3 8" xfId="13084"/>
    <cellStyle name="Output 2 31 3 9" xfId="14785"/>
    <cellStyle name="Output 2 31 4" xfId="2540"/>
    <cellStyle name="Output 2 31 4 10" xfId="17187"/>
    <cellStyle name="Output 2 31 4 11" xfId="18790"/>
    <cellStyle name="Output 2 31 4 12" xfId="20387"/>
    <cellStyle name="Output 2 31 4 13" xfId="21963"/>
    <cellStyle name="Output 2 31 4 14" xfId="23495"/>
    <cellStyle name="Output 2 31 4 15" xfId="24968"/>
    <cellStyle name="Output 2 31 4 2" xfId="4203"/>
    <cellStyle name="Output 2 31 4 2 2" xfId="53141"/>
    <cellStyle name="Output 2 31 4 2 3" xfId="53140"/>
    <cellStyle name="Output 2 31 4 3" xfId="5797"/>
    <cellStyle name="Output 2 31 4 3 2" xfId="53142"/>
    <cellStyle name="Output 2 31 4 4" xfId="7373"/>
    <cellStyle name="Output 2 31 4 4 2" xfId="53143"/>
    <cellStyle name="Output 2 31 4 5" xfId="8898"/>
    <cellStyle name="Output 2 31 4 5 2" xfId="53144"/>
    <cellStyle name="Output 2 31 4 6" xfId="10371"/>
    <cellStyle name="Output 2 31 4 6 2" xfId="53145"/>
    <cellStyle name="Output 2 31 4 7" xfId="12268"/>
    <cellStyle name="Output 2 31 4 8" xfId="13969"/>
    <cellStyle name="Output 2 31 4 9" xfId="15581"/>
    <cellStyle name="Output 2 31 5" xfId="2023"/>
    <cellStyle name="Output 2 31 5 2" xfId="53147"/>
    <cellStyle name="Output 2 31 5 2 2" xfId="53148"/>
    <cellStyle name="Output 2 31 5 3" xfId="53149"/>
    <cellStyle name="Output 2 31 5 4" xfId="53150"/>
    <cellStyle name="Output 2 31 5 5" xfId="53151"/>
    <cellStyle name="Output 2 31 5 6" xfId="53152"/>
    <cellStyle name="Output 2 31 5 7" xfId="53146"/>
    <cellStyle name="Output 2 31 6" xfId="3692"/>
    <cellStyle name="Output 2 31 6 2" xfId="53154"/>
    <cellStyle name="Output 2 31 6 2 2" xfId="53155"/>
    <cellStyle name="Output 2 31 6 3" xfId="53156"/>
    <cellStyle name="Output 2 31 6 4" xfId="53157"/>
    <cellStyle name="Output 2 31 6 5" xfId="53158"/>
    <cellStyle name="Output 2 31 6 6" xfId="53159"/>
    <cellStyle name="Output 2 31 6 7" xfId="53153"/>
    <cellStyle name="Output 2 31 7" xfId="5295"/>
    <cellStyle name="Output 2 31 7 2" xfId="53161"/>
    <cellStyle name="Output 2 31 7 2 2" xfId="53162"/>
    <cellStyle name="Output 2 31 7 3" xfId="53163"/>
    <cellStyle name="Output 2 31 7 4" xfId="53164"/>
    <cellStyle name="Output 2 31 7 5" xfId="53165"/>
    <cellStyle name="Output 2 31 7 6" xfId="53166"/>
    <cellStyle name="Output 2 31 7 7" xfId="53160"/>
    <cellStyle name="Output 2 31 8" xfId="6884"/>
    <cellStyle name="Output 2 31 8 2" xfId="53168"/>
    <cellStyle name="Output 2 31 8 2 2" xfId="53169"/>
    <cellStyle name="Output 2 31 8 3" xfId="53170"/>
    <cellStyle name="Output 2 31 8 4" xfId="53171"/>
    <cellStyle name="Output 2 31 8 5" xfId="53172"/>
    <cellStyle name="Output 2 31 8 6" xfId="53173"/>
    <cellStyle name="Output 2 31 8 7" xfId="53167"/>
    <cellStyle name="Output 2 31 9" xfId="8453"/>
    <cellStyle name="Output 2 31 9 2" xfId="53175"/>
    <cellStyle name="Output 2 31 9 2 2" xfId="53176"/>
    <cellStyle name="Output 2 31 9 3" xfId="53177"/>
    <cellStyle name="Output 2 31 9 4" xfId="53178"/>
    <cellStyle name="Output 2 31 9 5" xfId="53179"/>
    <cellStyle name="Output 2 31 9 6" xfId="53180"/>
    <cellStyle name="Output 2 31 9 7" xfId="53174"/>
    <cellStyle name="Output 2 32" xfId="574"/>
    <cellStyle name="Output 2 32 10" xfId="9936"/>
    <cellStyle name="Output 2 32 10 2" xfId="53182"/>
    <cellStyle name="Output 2 32 10 2 2" xfId="53183"/>
    <cellStyle name="Output 2 32 10 3" xfId="53184"/>
    <cellStyle name="Output 2 32 10 4" xfId="53185"/>
    <cellStyle name="Output 2 32 10 5" xfId="53186"/>
    <cellStyle name="Output 2 32 10 6" xfId="53187"/>
    <cellStyle name="Output 2 32 10 7" xfId="53181"/>
    <cellStyle name="Output 2 32 11" xfId="11716"/>
    <cellStyle name="Output 2 32 11 2" xfId="53189"/>
    <cellStyle name="Output 2 32 11 2 2" xfId="53190"/>
    <cellStyle name="Output 2 32 11 3" xfId="53191"/>
    <cellStyle name="Output 2 32 11 4" xfId="53192"/>
    <cellStyle name="Output 2 32 11 5" xfId="53193"/>
    <cellStyle name="Output 2 32 11 6" xfId="53194"/>
    <cellStyle name="Output 2 32 11 7" xfId="53188"/>
    <cellStyle name="Output 2 32 12" xfId="13418"/>
    <cellStyle name="Output 2 32 12 2" xfId="53196"/>
    <cellStyle name="Output 2 32 12 2 2" xfId="53197"/>
    <cellStyle name="Output 2 32 12 3" xfId="53198"/>
    <cellStyle name="Output 2 32 12 4" xfId="53199"/>
    <cellStyle name="Output 2 32 12 5" xfId="53200"/>
    <cellStyle name="Output 2 32 12 6" xfId="53195"/>
    <cellStyle name="Output 2 32 13" xfId="15030"/>
    <cellStyle name="Output 2 32 13 2" xfId="53202"/>
    <cellStyle name="Output 2 32 13 3" xfId="53201"/>
    <cellStyle name="Output 2 32 14" xfId="16641"/>
    <cellStyle name="Output 2 32 14 2" xfId="53204"/>
    <cellStyle name="Output 2 32 14 3" xfId="53203"/>
    <cellStyle name="Output 2 32 15" xfId="18245"/>
    <cellStyle name="Output 2 32 15 2" xfId="53205"/>
    <cellStyle name="Output 2 32 16" xfId="19848"/>
    <cellStyle name="Output 2 32 16 2" xfId="53206"/>
    <cellStyle name="Output 2 32 17" xfId="21441"/>
    <cellStyle name="Output 2 32 17 2" xfId="53207"/>
    <cellStyle name="Output 2 32 18" xfId="23018"/>
    <cellStyle name="Output 2 32 18 2" xfId="53208"/>
    <cellStyle name="Output 2 32 19" xfId="24533"/>
    <cellStyle name="Output 2 32 2" xfId="1164"/>
    <cellStyle name="Output 2 32 2 10" xfId="15994"/>
    <cellStyle name="Output 2 32 2 11" xfId="17599"/>
    <cellStyle name="Output 2 32 2 12" xfId="19202"/>
    <cellStyle name="Output 2 32 2 13" xfId="20794"/>
    <cellStyle name="Output 2 32 2 14" xfId="22371"/>
    <cellStyle name="Output 2 32 2 15" xfId="23892"/>
    <cellStyle name="Output 2 32 2 16" xfId="25365"/>
    <cellStyle name="Output 2 32 2 2" xfId="2953"/>
    <cellStyle name="Output 2 32 2 2 2" xfId="53210"/>
    <cellStyle name="Output 2 32 2 2 3" xfId="53209"/>
    <cellStyle name="Output 2 32 2 3" xfId="4616"/>
    <cellStyle name="Output 2 32 2 3 2" xfId="53211"/>
    <cellStyle name="Output 2 32 2 4" xfId="6208"/>
    <cellStyle name="Output 2 32 2 4 2" xfId="53212"/>
    <cellStyle name="Output 2 32 2 5" xfId="7780"/>
    <cellStyle name="Output 2 32 2 5 2" xfId="53213"/>
    <cellStyle name="Output 2 32 2 6" xfId="9295"/>
    <cellStyle name="Output 2 32 2 6 2" xfId="53214"/>
    <cellStyle name="Output 2 32 2 7" xfId="10768"/>
    <cellStyle name="Output 2 32 2 8" xfId="12681"/>
    <cellStyle name="Output 2 32 2 9" xfId="14382"/>
    <cellStyle name="Output 2 32 3" xfId="1572"/>
    <cellStyle name="Output 2 32 3 10" xfId="16366"/>
    <cellStyle name="Output 2 32 3 11" xfId="17971"/>
    <cellStyle name="Output 2 32 3 12" xfId="19574"/>
    <cellStyle name="Output 2 32 3 13" xfId="21166"/>
    <cellStyle name="Output 2 32 3 14" xfId="22743"/>
    <cellStyle name="Output 2 32 3 15" xfId="24264"/>
    <cellStyle name="Output 2 32 3 16" xfId="25737"/>
    <cellStyle name="Output 2 32 3 2" xfId="3325"/>
    <cellStyle name="Output 2 32 3 2 2" xfId="53216"/>
    <cellStyle name="Output 2 32 3 2 3" xfId="53215"/>
    <cellStyle name="Output 2 32 3 3" xfId="4988"/>
    <cellStyle name="Output 2 32 3 3 2" xfId="53217"/>
    <cellStyle name="Output 2 32 3 4" xfId="6580"/>
    <cellStyle name="Output 2 32 3 4 2" xfId="53218"/>
    <cellStyle name="Output 2 32 3 5" xfId="8152"/>
    <cellStyle name="Output 2 32 3 5 2" xfId="53219"/>
    <cellStyle name="Output 2 32 3 6" xfId="9667"/>
    <cellStyle name="Output 2 32 3 6 2" xfId="53220"/>
    <cellStyle name="Output 2 32 3 7" xfId="11140"/>
    <cellStyle name="Output 2 32 3 8" xfId="13053"/>
    <cellStyle name="Output 2 32 3 9" xfId="14754"/>
    <cellStyle name="Output 2 32 4" xfId="2506"/>
    <cellStyle name="Output 2 32 4 10" xfId="17153"/>
    <cellStyle name="Output 2 32 4 11" xfId="18757"/>
    <cellStyle name="Output 2 32 4 12" xfId="20354"/>
    <cellStyle name="Output 2 32 4 13" xfId="21931"/>
    <cellStyle name="Output 2 32 4 14" xfId="23464"/>
    <cellStyle name="Output 2 32 4 15" xfId="24937"/>
    <cellStyle name="Output 2 32 4 2" xfId="4169"/>
    <cellStyle name="Output 2 32 4 2 2" xfId="53222"/>
    <cellStyle name="Output 2 32 4 2 3" xfId="53221"/>
    <cellStyle name="Output 2 32 4 3" xfId="5764"/>
    <cellStyle name="Output 2 32 4 3 2" xfId="53223"/>
    <cellStyle name="Output 2 32 4 4" xfId="7342"/>
    <cellStyle name="Output 2 32 4 4 2" xfId="53224"/>
    <cellStyle name="Output 2 32 4 5" xfId="8867"/>
    <cellStyle name="Output 2 32 4 5 2" xfId="53225"/>
    <cellStyle name="Output 2 32 4 6" xfId="10340"/>
    <cellStyle name="Output 2 32 4 6 2" xfId="53226"/>
    <cellStyle name="Output 2 32 4 7" xfId="12234"/>
    <cellStyle name="Output 2 32 4 8" xfId="13935"/>
    <cellStyle name="Output 2 32 4 9" xfId="15547"/>
    <cellStyle name="Output 2 32 5" xfId="1989"/>
    <cellStyle name="Output 2 32 5 2" xfId="53228"/>
    <cellStyle name="Output 2 32 5 2 2" xfId="53229"/>
    <cellStyle name="Output 2 32 5 3" xfId="53230"/>
    <cellStyle name="Output 2 32 5 4" xfId="53231"/>
    <cellStyle name="Output 2 32 5 5" xfId="53232"/>
    <cellStyle name="Output 2 32 5 6" xfId="53233"/>
    <cellStyle name="Output 2 32 5 7" xfId="53227"/>
    <cellStyle name="Output 2 32 6" xfId="3658"/>
    <cellStyle name="Output 2 32 6 2" xfId="53235"/>
    <cellStyle name="Output 2 32 6 2 2" xfId="53236"/>
    <cellStyle name="Output 2 32 6 3" xfId="53237"/>
    <cellStyle name="Output 2 32 6 4" xfId="53238"/>
    <cellStyle name="Output 2 32 6 5" xfId="53239"/>
    <cellStyle name="Output 2 32 6 6" xfId="53240"/>
    <cellStyle name="Output 2 32 6 7" xfId="53234"/>
    <cellStyle name="Output 2 32 7" xfId="5261"/>
    <cellStyle name="Output 2 32 7 2" xfId="53242"/>
    <cellStyle name="Output 2 32 7 2 2" xfId="53243"/>
    <cellStyle name="Output 2 32 7 3" xfId="53244"/>
    <cellStyle name="Output 2 32 7 4" xfId="53245"/>
    <cellStyle name="Output 2 32 7 5" xfId="53246"/>
    <cellStyle name="Output 2 32 7 6" xfId="53247"/>
    <cellStyle name="Output 2 32 7 7" xfId="53241"/>
    <cellStyle name="Output 2 32 8" xfId="6852"/>
    <cellStyle name="Output 2 32 8 2" xfId="53249"/>
    <cellStyle name="Output 2 32 8 2 2" xfId="53250"/>
    <cellStyle name="Output 2 32 8 3" xfId="53251"/>
    <cellStyle name="Output 2 32 8 4" xfId="53252"/>
    <cellStyle name="Output 2 32 8 5" xfId="53253"/>
    <cellStyle name="Output 2 32 8 6" xfId="53254"/>
    <cellStyle name="Output 2 32 8 7" xfId="53248"/>
    <cellStyle name="Output 2 32 9" xfId="8421"/>
    <cellStyle name="Output 2 32 9 2" xfId="53256"/>
    <cellStyle name="Output 2 32 9 2 2" xfId="53257"/>
    <cellStyle name="Output 2 32 9 3" xfId="53258"/>
    <cellStyle name="Output 2 32 9 4" xfId="53259"/>
    <cellStyle name="Output 2 32 9 5" xfId="53260"/>
    <cellStyle name="Output 2 32 9 6" xfId="53261"/>
    <cellStyle name="Output 2 32 9 7" xfId="53255"/>
    <cellStyle name="Output 2 33" xfId="505"/>
    <cellStyle name="Output 2 33 10" xfId="9873"/>
    <cellStyle name="Output 2 33 10 2" xfId="53263"/>
    <cellStyle name="Output 2 33 10 2 2" xfId="53264"/>
    <cellStyle name="Output 2 33 10 3" xfId="53265"/>
    <cellStyle name="Output 2 33 10 4" xfId="53266"/>
    <cellStyle name="Output 2 33 10 5" xfId="53267"/>
    <cellStyle name="Output 2 33 10 6" xfId="53268"/>
    <cellStyle name="Output 2 33 10 7" xfId="53262"/>
    <cellStyle name="Output 2 33 11" xfId="11647"/>
    <cellStyle name="Output 2 33 11 2" xfId="53270"/>
    <cellStyle name="Output 2 33 11 2 2" xfId="53271"/>
    <cellStyle name="Output 2 33 11 3" xfId="53272"/>
    <cellStyle name="Output 2 33 11 4" xfId="53273"/>
    <cellStyle name="Output 2 33 11 5" xfId="53274"/>
    <cellStyle name="Output 2 33 11 6" xfId="53275"/>
    <cellStyle name="Output 2 33 11 7" xfId="53269"/>
    <cellStyle name="Output 2 33 12" xfId="13349"/>
    <cellStyle name="Output 2 33 12 2" xfId="53277"/>
    <cellStyle name="Output 2 33 12 2 2" xfId="53278"/>
    <cellStyle name="Output 2 33 12 3" xfId="53279"/>
    <cellStyle name="Output 2 33 12 4" xfId="53280"/>
    <cellStyle name="Output 2 33 12 5" xfId="53281"/>
    <cellStyle name="Output 2 33 12 6" xfId="53276"/>
    <cellStyle name="Output 2 33 13" xfId="14961"/>
    <cellStyle name="Output 2 33 13 2" xfId="53283"/>
    <cellStyle name="Output 2 33 13 3" xfId="53282"/>
    <cellStyle name="Output 2 33 14" xfId="16572"/>
    <cellStyle name="Output 2 33 14 2" xfId="53285"/>
    <cellStyle name="Output 2 33 14 3" xfId="53284"/>
    <cellStyle name="Output 2 33 15" xfId="18177"/>
    <cellStyle name="Output 2 33 15 2" xfId="53286"/>
    <cellStyle name="Output 2 33 16" xfId="19781"/>
    <cellStyle name="Output 2 33 16 2" xfId="53287"/>
    <cellStyle name="Output 2 33 17" xfId="21373"/>
    <cellStyle name="Output 2 33 17 2" xfId="53288"/>
    <cellStyle name="Output 2 33 18" xfId="22955"/>
    <cellStyle name="Output 2 33 18 2" xfId="53289"/>
    <cellStyle name="Output 2 33 19" xfId="24470"/>
    <cellStyle name="Output 2 33 2" xfId="1095"/>
    <cellStyle name="Output 2 33 2 10" xfId="15931"/>
    <cellStyle name="Output 2 33 2 11" xfId="17536"/>
    <cellStyle name="Output 2 33 2 12" xfId="19139"/>
    <cellStyle name="Output 2 33 2 13" xfId="20731"/>
    <cellStyle name="Output 2 33 2 14" xfId="22308"/>
    <cellStyle name="Output 2 33 2 15" xfId="23829"/>
    <cellStyle name="Output 2 33 2 16" xfId="25302"/>
    <cellStyle name="Output 2 33 2 2" xfId="2890"/>
    <cellStyle name="Output 2 33 2 2 2" xfId="53291"/>
    <cellStyle name="Output 2 33 2 2 3" xfId="53290"/>
    <cellStyle name="Output 2 33 2 3" xfId="4553"/>
    <cellStyle name="Output 2 33 2 3 2" xfId="53292"/>
    <cellStyle name="Output 2 33 2 4" xfId="6145"/>
    <cellStyle name="Output 2 33 2 4 2" xfId="53293"/>
    <cellStyle name="Output 2 33 2 5" xfId="7717"/>
    <cellStyle name="Output 2 33 2 5 2" xfId="53294"/>
    <cellStyle name="Output 2 33 2 6" xfId="9232"/>
    <cellStyle name="Output 2 33 2 6 2" xfId="53295"/>
    <cellStyle name="Output 2 33 2 7" xfId="10705"/>
    <cellStyle name="Output 2 33 2 8" xfId="12618"/>
    <cellStyle name="Output 2 33 2 9" xfId="14319"/>
    <cellStyle name="Output 2 33 3" xfId="1503"/>
    <cellStyle name="Output 2 33 3 10" xfId="16303"/>
    <cellStyle name="Output 2 33 3 11" xfId="17908"/>
    <cellStyle name="Output 2 33 3 12" xfId="19511"/>
    <cellStyle name="Output 2 33 3 13" xfId="21103"/>
    <cellStyle name="Output 2 33 3 14" xfId="22680"/>
    <cellStyle name="Output 2 33 3 15" xfId="24201"/>
    <cellStyle name="Output 2 33 3 16" xfId="25674"/>
    <cellStyle name="Output 2 33 3 2" xfId="3262"/>
    <cellStyle name="Output 2 33 3 2 2" xfId="53297"/>
    <cellStyle name="Output 2 33 3 2 3" xfId="53296"/>
    <cellStyle name="Output 2 33 3 3" xfId="4925"/>
    <cellStyle name="Output 2 33 3 3 2" xfId="53298"/>
    <cellStyle name="Output 2 33 3 4" xfId="6517"/>
    <cellStyle name="Output 2 33 3 4 2" xfId="53299"/>
    <cellStyle name="Output 2 33 3 5" xfId="8089"/>
    <cellStyle name="Output 2 33 3 5 2" xfId="53300"/>
    <cellStyle name="Output 2 33 3 6" xfId="9604"/>
    <cellStyle name="Output 2 33 3 6 2" xfId="53301"/>
    <cellStyle name="Output 2 33 3 7" xfId="11077"/>
    <cellStyle name="Output 2 33 3 8" xfId="12990"/>
    <cellStyle name="Output 2 33 3 9" xfId="14691"/>
    <cellStyle name="Output 2 33 4" xfId="2437"/>
    <cellStyle name="Output 2 33 4 10" xfId="17084"/>
    <cellStyle name="Output 2 33 4 11" xfId="18688"/>
    <cellStyle name="Output 2 33 4 12" xfId="20286"/>
    <cellStyle name="Output 2 33 4 13" xfId="21864"/>
    <cellStyle name="Output 2 33 4 14" xfId="23400"/>
    <cellStyle name="Output 2 33 4 15" xfId="24874"/>
    <cellStyle name="Output 2 33 4 2" xfId="4101"/>
    <cellStyle name="Output 2 33 4 2 2" xfId="53303"/>
    <cellStyle name="Output 2 33 4 2 3" xfId="53302"/>
    <cellStyle name="Output 2 33 4 3" xfId="5696"/>
    <cellStyle name="Output 2 33 4 3 2" xfId="53304"/>
    <cellStyle name="Output 2 33 4 4" xfId="7275"/>
    <cellStyle name="Output 2 33 4 4 2" xfId="53305"/>
    <cellStyle name="Output 2 33 4 5" xfId="8803"/>
    <cellStyle name="Output 2 33 4 5 2" xfId="53306"/>
    <cellStyle name="Output 2 33 4 6" xfId="10277"/>
    <cellStyle name="Output 2 33 4 6 2" xfId="53307"/>
    <cellStyle name="Output 2 33 4 7" xfId="12165"/>
    <cellStyle name="Output 2 33 4 8" xfId="13866"/>
    <cellStyle name="Output 2 33 4 9" xfId="15479"/>
    <cellStyle name="Output 2 33 5" xfId="1920"/>
    <cellStyle name="Output 2 33 5 2" xfId="53309"/>
    <cellStyle name="Output 2 33 5 2 2" xfId="53310"/>
    <cellStyle name="Output 2 33 5 3" xfId="53311"/>
    <cellStyle name="Output 2 33 5 4" xfId="53312"/>
    <cellStyle name="Output 2 33 5 5" xfId="53313"/>
    <cellStyle name="Output 2 33 5 6" xfId="53314"/>
    <cellStyle name="Output 2 33 5 7" xfId="53308"/>
    <cellStyle name="Output 2 33 6" xfId="3590"/>
    <cellStyle name="Output 2 33 6 2" xfId="53316"/>
    <cellStyle name="Output 2 33 6 2 2" xfId="53317"/>
    <cellStyle name="Output 2 33 6 3" xfId="53318"/>
    <cellStyle name="Output 2 33 6 4" xfId="53319"/>
    <cellStyle name="Output 2 33 6 5" xfId="53320"/>
    <cellStyle name="Output 2 33 6 6" xfId="53321"/>
    <cellStyle name="Output 2 33 6 7" xfId="53315"/>
    <cellStyle name="Output 2 33 7" xfId="5194"/>
    <cellStyle name="Output 2 33 7 2" xfId="53323"/>
    <cellStyle name="Output 2 33 7 2 2" xfId="53324"/>
    <cellStyle name="Output 2 33 7 3" xfId="53325"/>
    <cellStyle name="Output 2 33 7 4" xfId="53326"/>
    <cellStyle name="Output 2 33 7 5" xfId="53327"/>
    <cellStyle name="Output 2 33 7 6" xfId="53328"/>
    <cellStyle name="Output 2 33 7 7" xfId="53322"/>
    <cellStyle name="Output 2 33 8" xfId="6786"/>
    <cellStyle name="Output 2 33 8 2" xfId="53330"/>
    <cellStyle name="Output 2 33 8 2 2" xfId="53331"/>
    <cellStyle name="Output 2 33 8 3" xfId="53332"/>
    <cellStyle name="Output 2 33 8 4" xfId="53333"/>
    <cellStyle name="Output 2 33 8 5" xfId="53334"/>
    <cellStyle name="Output 2 33 8 6" xfId="53335"/>
    <cellStyle name="Output 2 33 8 7" xfId="53329"/>
    <cellStyle name="Output 2 33 9" xfId="8358"/>
    <cellStyle name="Output 2 33 9 2" xfId="53337"/>
    <cellStyle name="Output 2 33 9 2 2" xfId="53338"/>
    <cellStyle name="Output 2 33 9 3" xfId="53339"/>
    <cellStyle name="Output 2 33 9 4" xfId="53340"/>
    <cellStyle name="Output 2 33 9 5" xfId="53341"/>
    <cellStyle name="Output 2 33 9 6" xfId="53342"/>
    <cellStyle name="Output 2 33 9 7" xfId="53336"/>
    <cellStyle name="Output 2 34" xfId="495"/>
    <cellStyle name="Output 2 34 10" xfId="9863"/>
    <cellStyle name="Output 2 34 10 2" xfId="53344"/>
    <cellStyle name="Output 2 34 10 2 2" xfId="53345"/>
    <cellStyle name="Output 2 34 10 3" xfId="53346"/>
    <cellStyle name="Output 2 34 10 4" xfId="53347"/>
    <cellStyle name="Output 2 34 10 5" xfId="53348"/>
    <cellStyle name="Output 2 34 10 6" xfId="53349"/>
    <cellStyle name="Output 2 34 10 7" xfId="53343"/>
    <cellStyle name="Output 2 34 11" xfId="11637"/>
    <cellStyle name="Output 2 34 11 2" xfId="53351"/>
    <cellStyle name="Output 2 34 11 2 2" xfId="53352"/>
    <cellStyle name="Output 2 34 11 3" xfId="53353"/>
    <cellStyle name="Output 2 34 11 4" xfId="53354"/>
    <cellStyle name="Output 2 34 11 5" xfId="53355"/>
    <cellStyle name="Output 2 34 11 6" xfId="53356"/>
    <cellStyle name="Output 2 34 11 7" xfId="53350"/>
    <cellStyle name="Output 2 34 12" xfId="13339"/>
    <cellStyle name="Output 2 34 12 2" xfId="53358"/>
    <cellStyle name="Output 2 34 12 2 2" xfId="53359"/>
    <cellStyle name="Output 2 34 12 3" xfId="53360"/>
    <cellStyle name="Output 2 34 12 4" xfId="53361"/>
    <cellStyle name="Output 2 34 12 5" xfId="53362"/>
    <cellStyle name="Output 2 34 12 6" xfId="53357"/>
    <cellStyle name="Output 2 34 13" xfId="14951"/>
    <cellStyle name="Output 2 34 13 2" xfId="53364"/>
    <cellStyle name="Output 2 34 13 3" xfId="53363"/>
    <cellStyle name="Output 2 34 14" xfId="16562"/>
    <cellStyle name="Output 2 34 14 2" xfId="53366"/>
    <cellStyle name="Output 2 34 14 3" xfId="53365"/>
    <cellStyle name="Output 2 34 15" xfId="18167"/>
    <cellStyle name="Output 2 34 15 2" xfId="53367"/>
    <cellStyle name="Output 2 34 16" xfId="19771"/>
    <cellStyle name="Output 2 34 16 2" xfId="53368"/>
    <cellStyle name="Output 2 34 17" xfId="21363"/>
    <cellStyle name="Output 2 34 17 2" xfId="53369"/>
    <cellStyle name="Output 2 34 18" xfId="22945"/>
    <cellStyle name="Output 2 34 18 2" xfId="53370"/>
    <cellStyle name="Output 2 34 19" xfId="24460"/>
    <cellStyle name="Output 2 34 2" xfId="1085"/>
    <cellStyle name="Output 2 34 2 10" xfId="15921"/>
    <cellStyle name="Output 2 34 2 11" xfId="17526"/>
    <cellStyle name="Output 2 34 2 12" xfId="19129"/>
    <cellStyle name="Output 2 34 2 13" xfId="20721"/>
    <cellStyle name="Output 2 34 2 14" xfId="22298"/>
    <cellStyle name="Output 2 34 2 15" xfId="23819"/>
    <cellStyle name="Output 2 34 2 16" xfId="25292"/>
    <cellStyle name="Output 2 34 2 2" xfId="2880"/>
    <cellStyle name="Output 2 34 2 2 2" xfId="53372"/>
    <cellStyle name="Output 2 34 2 2 3" xfId="53371"/>
    <cellStyle name="Output 2 34 2 3" xfId="4543"/>
    <cellStyle name="Output 2 34 2 3 2" xfId="53373"/>
    <cellStyle name="Output 2 34 2 4" xfId="6135"/>
    <cellStyle name="Output 2 34 2 4 2" xfId="53374"/>
    <cellStyle name="Output 2 34 2 5" xfId="7707"/>
    <cellStyle name="Output 2 34 2 5 2" xfId="53375"/>
    <cellStyle name="Output 2 34 2 6" xfId="9222"/>
    <cellStyle name="Output 2 34 2 6 2" xfId="53376"/>
    <cellStyle name="Output 2 34 2 7" xfId="10695"/>
    <cellStyle name="Output 2 34 2 8" xfId="12608"/>
    <cellStyle name="Output 2 34 2 9" xfId="14309"/>
    <cellStyle name="Output 2 34 3" xfId="1493"/>
    <cellStyle name="Output 2 34 3 10" xfId="16293"/>
    <cellStyle name="Output 2 34 3 11" xfId="17898"/>
    <cellStyle name="Output 2 34 3 12" xfId="19501"/>
    <cellStyle name="Output 2 34 3 13" xfId="21093"/>
    <cellStyle name="Output 2 34 3 14" xfId="22670"/>
    <cellStyle name="Output 2 34 3 15" xfId="24191"/>
    <cellStyle name="Output 2 34 3 16" xfId="25664"/>
    <cellStyle name="Output 2 34 3 2" xfId="3252"/>
    <cellStyle name="Output 2 34 3 2 2" xfId="53378"/>
    <cellStyle name="Output 2 34 3 2 3" xfId="53377"/>
    <cellStyle name="Output 2 34 3 3" xfId="4915"/>
    <cellStyle name="Output 2 34 3 3 2" xfId="53379"/>
    <cellStyle name="Output 2 34 3 4" xfId="6507"/>
    <cellStyle name="Output 2 34 3 4 2" xfId="53380"/>
    <cellStyle name="Output 2 34 3 5" xfId="8079"/>
    <cellStyle name="Output 2 34 3 5 2" xfId="53381"/>
    <cellStyle name="Output 2 34 3 6" xfId="9594"/>
    <cellStyle name="Output 2 34 3 6 2" xfId="53382"/>
    <cellStyle name="Output 2 34 3 7" xfId="11067"/>
    <cellStyle name="Output 2 34 3 8" xfId="12980"/>
    <cellStyle name="Output 2 34 3 9" xfId="14681"/>
    <cellStyle name="Output 2 34 4" xfId="2427"/>
    <cellStyle name="Output 2 34 4 10" xfId="17074"/>
    <cellStyle name="Output 2 34 4 11" xfId="18678"/>
    <cellStyle name="Output 2 34 4 12" xfId="20276"/>
    <cellStyle name="Output 2 34 4 13" xfId="21854"/>
    <cellStyle name="Output 2 34 4 14" xfId="23390"/>
    <cellStyle name="Output 2 34 4 15" xfId="24864"/>
    <cellStyle name="Output 2 34 4 2" xfId="4091"/>
    <cellStyle name="Output 2 34 4 2 2" xfId="53384"/>
    <cellStyle name="Output 2 34 4 2 3" xfId="53383"/>
    <cellStyle name="Output 2 34 4 3" xfId="5686"/>
    <cellStyle name="Output 2 34 4 3 2" xfId="53385"/>
    <cellStyle name="Output 2 34 4 4" xfId="7265"/>
    <cellStyle name="Output 2 34 4 4 2" xfId="53386"/>
    <cellStyle name="Output 2 34 4 5" xfId="8793"/>
    <cellStyle name="Output 2 34 4 5 2" xfId="53387"/>
    <cellStyle name="Output 2 34 4 6" xfId="10267"/>
    <cellStyle name="Output 2 34 4 6 2" xfId="53388"/>
    <cellStyle name="Output 2 34 4 7" xfId="12155"/>
    <cellStyle name="Output 2 34 4 8" xfId="13856"/>
    <cellStyle name="Output 2 34 4 9" xfId="15469"/>
    <cellStyle name="Output 2 34 5" xfId="1910"/>
    <cellStyle name="Output 2 34 5 2" xfId="53390"/>
    <cellStyle name="Output 2 34 5 2 2" xfId="53391"/>
    <cellStyle name="Output 2 34 5 3" xfId="53392"/>
    <cellStyle name="Output 2 34 5 4" xfId="53393"/>
    <cellStyle name="Output 2 34 5 5" xfId="53394"/>
    <cellStyle name="Output 2 34 5 6" xfId="53395"/>
    <cellStyle name="Output 2 34 5 7" xfId="53389"/>
    <cellStyle name="Output 2 34 6" xfId="3580"/>
    <cellStyle name="Output 2 34 6 2" xfId="53397"/>
    <cellStyle name="Output 2 34 6 2 2" xfId="53398"/>
    <cellStyle name="Output 2 34 6 3" xfId="53399"/>
    <cellStyle name="Output 2 34 6 4" xfId="53400"/>
    <cellStyle name="Output 2 34 6 5" xfId="53401"/>
    <cellStyle name="Output 2 34 6 6" xfId="53402"/>
    <cellStyle name="Output 2 34 6 7" xfId="53396"/>
    <cellStyle name="Output 2 34 7" xfId="5184"/>
    <cellStyle name="Output 2 34 7 2" xfId="53404"/>
    <cellStyle name="Output 2 34 7 2 2" xfId="53405"/>
    <cellStyle name="Output 2 34 7 3" xfId="53406"/>
    <cellStyle name="Output 2 34 7 4" xfId="53407"/>
    <cellStyle name="Output 2 34 7 5" xfId="53408"/>
    <cellStyle name="Output 2 34 7 6" xfId="53409"/>
    <cellStyle name="Output 2 34 7 7" xfId="53403"/>
    <cellStyle name="Output 2 34 8" xfId="6776"/>
    <cellStyle name="Output 2 34 8 2" xfId="53411"/>
    <cellStyle name="Output 2 34 8 2 2" xfId="53412"/>
    <cellStyle name="Output 2 34 8 3" xfId="53413"/>
    <cellStyle name="Output 2 34 8 4" xfId="53414"/>
    <cellStyle name="Output 2 34 8 5" xfId="53415"/>
    <cellStyle name="Output 2 34 8 6" xfId="53416"/>
    <cellStyle name="Output 2 34 8 7" xfId="53410"/>
    <cellStyle name="Output 2 34 9" xfId="8348"/>
    <cellStyle name="Output 2 34 9 2" xfId="53418"/>
    <cellStyle name="Output 2 34 9 2 2" xfId="53419"/>
    <cellStyle name="Output 2 34 9 3" xfId="53420"/>
    <cellStyle name="Output 2 34 9 4" xfId="53421"/>
    <cellStyle name="Output 2 34 9 5" xfId="53422"/>
    <cellStyle name="Output 2 34 9 6" xfId="53423"/>
    <cellStyle name="Output 2 34 9 7" xfId="53417"/>
    <cellStyle name="Output 2 35" xfId="614"/>
    <cellStyle name="Output 2 35 10" xfId="9973"/>
    <cellStyle name="Output 2 35 10 2" xfId="53425"/>
    <cellStyle name="Output 2 35 10 2 2" xfId="53426"/>
    <cellStyle name="Output 2 35 10 3" xfId="53427"/>
    <cellStyle name="Output 2 35 10 4" xfId="53428"/>
    <cellStyle name="Output 2 35 10 5" xfId="53429"/>
    <cellStyle name="Output 2 35 10 6" xfId="53430"/>
    <cellStyle name="Output 2 35 10 7" xfId="53424"/>
    <cellStyle name="Output 2 35 11" xfId="11756"/>
    <cellStyle name="Output 2 35 11 2" xfId="53432"/>
    <cellStyle name="Output 2 35 11 2 2" xfId="53433"/>
    <cellStyle name="Output 2 35 11 3" xfId="53434"/>
    <cellStyle name="Output 2 35 11 4" xfId="53435"/>
    <cellStyle name="Output 2 35 11 5" xfId="53436"/>
    <cellStyle name="Output 2 35 11 6" xfId="53437"/>
    <cellStyle name="Output 2 35 11 7" xfId="53431"/>
    <cellStyle name="Output 2 35 12" xfId="13458"/>
    <cellStyle name="Output 2 35 12 2" xfId="53439"/>
    <cellStyle name="Output 2 35 12 2 2" xfId="53440"/>
    <cellStyle name="Output 2 35 12 3" xfId="53441"/>
    <cellStyle name="Output 2 35 12 4" xfId="53442"/>
    <cellStyle name="Output 2 35 12 5" xfId="53443"/>
    <cellStyle name="Output 2 35 12 6" xfId="53438"/>
    <cellStyle name="Output 2 35 13" xfId="15070"/>
    <cellStyle name="Output 2 35 13 2" xfId="53445"/>
    <cellStyle name="Output 2 35 13 3" xfId="53444"/>
    <cellStyle name="Output 2 35 14" xfId="16681"/>
    <cellStyle name="Output 2 35 14 2" xfId="53447"/>
    <cellStyle name="Output 2 35 14 3" xfId="53446"/>
    <cellStyle name="Output 2 35 15" xfId="18283"/>
    <cellStyle name="Output 2 35 15 2" xfId="53448"/>
    <cellStyle name="Output 2 35 16" xfId="19886"/>
    <cellStyle name="Output 2 35 16 2" xfId="53449"/>
    <cellStyle name="Output 2 35 17" xfId="21480"/>
    <cellStyle name="Output 2 35 17 2" xfId="53450"/>
    <cellStyle name="Output 2 35 18" xfId="23056"/>
    <cellStyle name="Output 2 35 18 2" xfId="53451"/>
    <cellStyle name="Output 2 35 19" xfId="24570"/>
    <cellStyle name="Output 2 35 2" xfId="1204"/>
    <cellStyle name="Output 2 35 2 10" xfId="16031"/>
    <cellStyle name="Output 2 35 2 11" xfId="17636"/>
    <cellStyle name="Output 2 35 2 12" xfId="19239"/>
    <cellStyle name="Output 2 35 2 13" xfId="20831"/>
    <cellStyle name="Output 2 35 2 14" xfId="22408"/>
    <cellStyle name="Output 2 35 2 15" xfId="23929"/>
    <cellStyle name="Output 2 35 2 16" xfId="25402"/>
    <cellStyle name="Output 2 35 2 2" xfId="2990"/>
    <cellStyle name="Output 2 35 2 2 2" xfId="53453"/>
    <cellStyle name="Output 2 35 2 2 3" xfId="53452"/>
    <cellStyle name="Output 2 35 2 3" xfId="4653"/>
    <cellStyle name="Output 2 35 2 3 2" xfId="53454"/>
    <cellStyle name="Output 2 35 2 4" xfId="6245"/>
    <cellStyle name="Output 2 35 2 4 2" xfId="53455"/>
    <cellStyle name="Output 2 35 2 5" xfId="7817"/>
    <cellStyle name="Output 2 35 2 5 2" xfId="53456"/>
    <cellStyle name="Output 2 35 2 6" xfId="9332"/>
    <cellStyle name="Output 2 35 2 6 2" xfId="53457"/>
    <cellStyle name="Output 2 35 2 7" xfId="10805"/>
    <cellStyle name="Output 2 35 2 8" xfId="12718"/>
    <cellStyle name="Output 2 35 2 9" xfId="14419"/>
    <cellStyle name="Output 2 35 3" xfId="1612"/>
    <cellStyle name="Output 2 35 3 10" xfId="16403"/>
    <cellStyle name="Output 2 35 3 11" xfId="18008"/>
    <cellStyle name="Output 2 35 3 12" xfId="19611"/>
    <cellStyle name="Output 2 35 3 13" xfId="21203"/>
    <cellStyle name="Output 2 35 3 14" xfId="22780"/>
    <cellStyle name="Output 2 35 3 15" xfId="24301"/>
    <cellStyle name="Output 2 35 3 16" xfId="25774"/>
    <cellStyle name="Output 2 35 3 2" xfId="3362"/>
    <cellStyle name="Output 2 35 3 2 2" xfId="53459"/>
    <cellStyle name="Output 2 35 3 2 3" xfId="53458"/>
    <cellStyle name="Output 2 35 3 3" xfId="5025"/>
    <cellStyle name="Output 2 35 3 3 2" xfId="53460"/>
    <cellStyle name="Output 2 35 3 4" xfId="6617"/>
    <cellStyle name="Output 2 35 3 4 2" xfId="53461"/>
    <cellStyle name="Output 2 35 3 5" xfId="8189"/>
    <cellStyle name="Output 2 35 3 5 2" xfId="53462"/>
    <cellStyle name="Output 2 35 3 6" xfId="9704"/>
    <cellStyle name="Output 2 35 3 6 2" xfId="53463"/>
    <cellStyle name="Output 2 35 3 7" xfId="11177"/>
    <cellStyle name="Output 2 35 3 8" xfId="13090"/>
    <cellStyle name="Output 2 35 3 9" xfId="14791"/>
    <cellStyle name="Output 2 35 4" xfId="2546"/>
    <cellStyle name="Output 2 35 4 10" xfId="17193"/>
    <cellStyle name="Output 2 35 4 11" xfId="18796"/>
    <cellStyle name="Output 2 35 4 12" xfId="20393"/>
    <cellStyle name="Output 2 35 4 13" xfId="21969"/>
    <cellStyle name="Output 2 35 4 14" xfId="23501"/>
    <cellStyle name="Output 2 35 4 15" xfId="24974"/>
    <cellStyle name="Output 2 35 4 2" xfId="4209"/>
    <cellStyle name="Output 2 35 4 2 2" xfId="53465"/>
    <cellStyle name="Output 2 35 4 2 3" xfId="53464"/>
    <cellStyle name="Output 2 35 4 3" xfId="5803"/>
    <cellStyle name="Output 2 35 4 3 2" xfId="53466"/>
    <cellStyle name="Output 2 35 4 4" xfId="7379"/>
    <cellStyle name="Output 2 35 4 4 2" xfId="53467"/>
    <cellStyle name="Output 2 35 4 5" xfId="8904"/>
    <cellStyle name="Output 2 35 4 5 2" xfId="53468"/>
    <cellStyle name="Output 2 35 4 6" xfId="10377"/>
    <cellStyle name="Output 2 35 4 6 2" xfId="53469"/>
    <cellStyle name="Output 2 35 4 7" xfId="12274"/>
    <cellStyle name="Output 2 35 4 8" xfId="13975"/>
    <cellStyle name="Output 2 35 4 9" xfId="15587"/>
    <cellStyle name="Output 2 35 5" xfId="2029"/>
    <cellStyle name="Output 2 35 5 2" xfId="53471"/>
    <cellStyle name="Output 2 35 5 2 2" xfId="53472"/>
    <cellStyle name="Output 2 35 5 3" xfId="53473"/>
    <cellStyle name="Output 2 35 5 4" xfId="53474"/>
    <cellStyle name="Output 2 35 5 5" xfId="53475"/>
    <cellStyle name="Output 2 35 5 6" xfId="53476"/>
    <cellStyle name="Output 2 35 5 7" xfId="53470"/>
    <cellStyle name="Output 2 35 6" xfId="3698"/>
    <cellStyle name="Output 2 35 6 2" xfId="53478"/>
    <cellStyle name="Output 2 35 6 2 2" xfId="53479"/>
    <cellStyle name="Output 2 35 6 3" xfId="53480"/>
    <cellStyle name="Output 2 35 6 4" xfId="53481"/>
    <cellStyle name="Output 2 35 6 5" xfId="53482"/>
    <cellStyle name="Output 2 35 6 6" xfId="53483"/>
    <cellStyle name="Output 2 35 6 7" xfId="53477"/>
    <cellStyle name="Output 2 35 7" xfId="5301"/>
    <cellStyle name="Output 2 35 7 2" xfId="53485"/>
    <cellStyle name="Output 2 35 7 2 2" xfId="53486"/>
    <cellStyle name="Output 2 35 7 3" xfId="53487"/>
    <cellStyle name="Output 2 35 7 4" xfId="53488"/>
    <cellStyle name="Output 2 35 7 5" xfId="53489"/>
    <cellStyle name="Output 2 35 7 6" xfId="53490"/>
    <cellStyle name="Output 2 35 7 7" xfId="53484"/>
    <cellStyle name="Output 2 35 8" xfId="6890"/>
    <cellStyle name="Output 2 35 8 2" xfId="53492"/>
    <cellStyle name="Output 2 35 8 2 2" xfId="53493"/>
    <cellStyle name="Output 2 35 8 3" xfId="53494"/>
    <cellStyle name="Output 2 35 8 4" xfId="53495"/>
    <cellStyle name="Output 2 35 8 5" xfId="53496"/>
    <cellStyle name="Output 2 35 8 6" xfId="53497"/>
    <cellStyle name="Output 2 35 8 7" xfId="53491"/>
    <cellStyle name="Output 2 35 9" xfId="8459"/>
    <cellStyle name="Output 2 35 9 2" xfId="53499"/>
    <cellStyle name="Output 2 35 9 2 2" xfId="53500"/>
    <cellStyle name="Output 2 35 9 3" xfId="53501"/>
    <cellStyle name="Output 2 35 9 4" xfId="53502"/>
    <cellStyle name="Output 2 35 9 5" xfId="53503"/>
    <cellStyle name="Output 2 35 9 6" xfId="53504"/>
    <cellStyle name="Output 2 35 9 7" xfId="53498"/>
    <cellStyle name="Output 2 36" xfId="479"/>
    <cellStyle name="Output 2 36 10" xfId="9847"/>
    <cellStyle name="Output 2 36 10 2" xfId="53506"/>
    <cellStyle name="Output 2 36 10 2 2" xfId="53507"/>
    <cellStyle name="Output 2 36 10 3" xfId="53508"/>
    <cellStyle name="Output 2 36 10 4" xfId="53509"/>
    <cellStyle name="Output 2 36 10 5" xfId="53510"/>
    <cellStyle name="Output 2 36 10 6" xfId="53511"/>
    <cellStyle name="Output 2 36 10 7" xfId="53505"/>
    <cellStyle name="Output 2 36 11" xfId="11621"/>
    <cellStyle name="Output 2 36 11 2" xfId="53513"/>
    <cellStyle name="Output 2 36 11 2 2" xfId="53514"/>
    <cellStyle name="Output 2 36 11 3" xfId="53515"/>
    <cellStyle name="Output 2 36 11 4" xfId="53516"/>
    <cellStyle name="Output 2 36 11 5" xfId="53517"/>
    <cellStyle name="Output 2 36 11 6" xfId="53518"/>
    <cellStyle name="Output 2 36 11 7" xfId="53512"/>
    <cellStyle name="Output 2 36 12" xfId="13323"/>
    <cellStyle name="Output 2 36 12 2" xfId="53520"/>
    <cellStyle name="Output 2 36 12 2 2" xfId="53521"/>
    <cellStyle name="Output 2 36 12 3" xfId="53522"/>
    <cellStyle name="Output 2 36 12 4" xfId="53523"/>
    <cellStyle name="Output 2 36 12 5" xfId="53524"/>
    <cellStyle name="Output 2 36 12 6" xfId="53519"/>
    <cellStyle name="Output 2 36 13" xfId="14935"/>
    <cellStyle name="Output 2 36 13 2" xfId="53526"/>
    <cellStyle name="Output 2 36 13 3" xfId="53525"/>
    <cellStyle name="Output 2 36 14" xfId="16546"/>
    <cellStyle name="Output 2 36 14 2" xfId="53528"/>
    <cellStyle name="Output 2 36 14 3" xfId="53527"/>
    <cellStyle name="Output 2 36 15" xfId="18151"/>
    <cellStyle name="Output 2 36 15 2" xfId="53529"/>
    <cellStyle name="Output 2 36 16" xfId="19755"/>
    <cellStyle name="Output 2 36 16 2" xfId="53530"/>
    <cellStyle name="Output 2 36 17" xfId="21347"/>
    <cellStyle name="Output 2 36 17 2" xfId="53531"/>
    <cellStyle name="Output 2 36 18" xfId="22929"/>
    <cellStyle name="Output 2 36 18 2" xfId="53532"/>
    <cellStyle name="Output 2 36 19" xfId="24444"/>
    <cellStyle name="Output 2 36 2" xfId="1069"/>
    <cellStyle name="Output 2 36 2 10" xfId="15905"/>
    <cellStyle name="Output 2 36 2 11" xfId="17510"/>
    <cellStyle name="Output 2 36 2 12" xfId="19113"/>
    <cellStyle name="Output 2 36 2 13" xfId="20705"/>
    <cellStyle name="Output 2 36 2 14" xfId="22282"/>
    <cellStyle name="Output 2 36 2 15" xfId="23803"/>
    <cellStyle name="Output 2 36 2 16" xfId="25276"/>
    <cellStyle name="Output 2 36 2 2" xfId="2864"/>
    <cellStyle name="Output 2 36 2 2 2" xfId="53534"/>
    <cellStyle name="Output 2 36 2 2 3" xfId="53533"/>
    <cellStyle name="Output 2 36 2 3" xfId="4527"/>
    <cellStyle name="Output 2 36 2 3 2" xfId="53535"/>
    <cellStyle name="Output 2 36 2 4" xfId="6119"/>
    <cellStyle name="Output 2 36 2 4 2" xfId="53536"/>
    <cellStyle name="Output 2 36 2 5" xfId="7691"/>
    <cellStyle name="Output 2 36 2 5 2" xfId="53537"/>
    <cellStyle name="Output 2 36 2 6" xfId="9206"/>
    <cellStyle name="Output 2 36 2 6 2" xfId="53538"/>
    <cellStyle name="Output 2 36 2 7" xfId="10679"/>
    <cellStyle name="Output 2 36 2 8" xfId="12592"/>
    <cellStyle name="Output 2 36 2 9" xfId="14293"/>
    <cellStyle name="Output 2 36 3" xfId="1477"/>
    <cellStyle name="Output 2 36 3 10" xfId="16277"/>
    <cellStyle name="Output 2 36 3 11" xfId="17882"/>
    <cellStyle name="Output 2 36 3 12" xfId="19485"/>
    <cellStyle name="Output 2 36 3 13" xfId="21077"/>
    <cellStyle name="Output 2 36 3 14" xfId="22654"/>
    <cellStyle name="Output 2 36 3 15" xfId="24175"/>
    <cellStyle name="Output 2 36 3 16" xfId="25648"/>
    <cellStyle name="Output 2 36 3 2" xfId="3236"/>
    <cellStyle name="Output 2 36 3 2 2" xfId="53540"/>
    <cellStyle name="Output 2 36 3 2 3" xfId="53539"/>
    <cellStyle name="Output 2 36 3 3" xfId="4899"/>
    <cellStyle name="Output 2 36 3 3 2" xfId="53541"/>
    <cellStyle name="Output 2 36 3 4" xfId="6491"/>
    <cellStyle name="Output 2 36 3 4 2" xfId="53542"/>
    <cellStyle name="Output 2 36 3 5" xfId="8063"/>
    <cellStyle name="Output 2 36 3 5 2" xfId="53543"/>
    <cellStyle name="Output 2 36 3 6" xfId="9578"/>
    <cellStyle name="Output 2 36 3 6 2" xfId="53544"/>
    <cellStyle name="Output 2 36 3 7" xfId="11051"/>
    <cellStyle name="Output 2 36 3 8" xfId="12964"/>
    <cellStyle name="Output 2 36 3 9" xfId="14665"/>
    <cellStyle name="Output 2 36 4" xfId="2411"/>
    <cellStyle name="Output 2 36 4 10" xfId="17058"/>
    <cellStyle name="Output 2 36 4 11" xfId="18662"/>
    <cellStyle name="Output 2 36 4 12" xfId="20260"/>
    <cellStyle name="Output 2 36 4 13" xfId="21838"/>
    <cellStyle name="Output 2 36 4 14" xfId="23374"/>
    <cellStyle name="Output 2 36 4 15" xfId="24848"/>
    <cellStyle name="Output 2 36 4 2" xfId="4075"/>
    <cellStyle name="Output 2 36 4 2 2" xfId="53546"/>
    <cellStyle name="Output 2 36 4 2 3" xfId="53545"/>
    <cellStyle name="Output 2 36 4 3" xfId="5670"/>
    <cellStyle name="Output 2 36 4 3 2" xfId="53547"/>
    <cellStyle name="Output 2 36 4 4" xfId="7249"/>
    <cellStyle name="Output 2 36 4 4 2" xfId="53548"/>
    <cellStyle name="Output 2 36 4 5" xfId="8777"/>
    <cellStyle name="Output 2 36 4 5 2" xfId="53549"/>
    <cellStyle name="Output 2 36 4 6" xfId="10251"/>
    <cellStyle name="Output 2 36 4 6 2" xfId="53550"/>
    <cellStyle name="Output 2 36 4 7" xfId="12139"/>
    <cellStyle name="Output 2 36 4 8" xfId="13840"/>
    <cellStyle name="Output 2 36 4 9" xfId="15453"/>
    <cellStyle name="Output 2 36 5" xfId="1894"/>
    <cellStyle name="Output 2 36 5 2" xfId="53552"/>
    <cellStyle name="Output 2 36 5 2 2" xfId="53553"/>
    <cellStyle name="Output 2 36 5 3" xfId="53554"/>
    <cellStyle name="Output 2 36 5 4" xfId="53555"/>
    <cellStyle name="Output 2 36 5 5" xfId="53556"/>
    <cellStyle name="Output 2 36 5 6" xfId="53557"/>
    <cellStyle name="Output 2 36 5 7" xfId="53551"/>
    <cellStyle name="Output 2 36 6" xfId="3564"/>
    <cellStyle name="Output 2 36 6 2" xfId="53559"/>
    <cellStyle name="Output 2 36 6 2 2" xfId="53560"/>
    <cellStyle name="Output 2 36 6 3" xfId="53561"/>
    <cellStyle name="Output 2 36 6 4" xfId="53562"/>
    <cellStyle name="Output 2 36 6 5" xfId="53563"/>
    <cellStyle name="Output 2 36 6 6" xfId="53564"/>
    <cellStyle name="Output 2 36 6 7" xfId="53558"/>
    <cellStyle name="Output 2 36 7" xfId="5168"/>
    <cellStyle name="Output 2 36 7 2" xfId="53566"/>
    <cellStyle name="Output 2 36 7 2 2" xfId="53567"/>
    <cellStyle name="Output 2 36 7 3" xfId="53568"/>
    <cellStyle name="Output 2 36 7 4" xfId="53569"/>
    <cellStyle name="Output 2 36 7 5" xfId="53570"/>
    <cellStyle name="Output 2 36 7 6" xfId="53571"/>
    <cellStyle name="Output 2 36 7 7" xfId="53565"/>
    <cellStyle name="Output 2 36 8" xfId="6760"/>
    <cellStyle name="Output 2 36 8 2" xfId="53573"/>
    <cellStyle name="Output 2 36 8 2 2" xfId="53574"/>
    <cellStyle name="Output 2 36 8 3" xfId="53575"/>
    <cellStyle name="Output 2 36 8 4" xfId="53576"/>
    <cellStyle name="Output 2 36 8 5" xfId="53577"/>
    <cellStyle name="Output 2 36 8 6" xfId="53578"/>
    <cellStyle name="Output 2 36 8 7" xfId="53572"/>
    <cellStyle name="Output 2 36 9" xfId="8332"/>
    <cellStyle name="Output 2 36 9 2" xfId="53580"/>
    <cellStyle name="Output 2 36 9 2 2" xfId="53581"/>
    <cellStyle name="Output 2 36 9 3" xfId="53582"/>
    <cellStyle name="Output 2 36 9 4" xfId="53583"/>
    <cellStyle name="Output 2 36 9 5" xfId="53584"/>
    <cellStyle name="Output 2 36 9 6" xfId="53585"/>
    <cellStyle name="Output 2 36 9 7" xfId="53579"/>
    <cellStyle name="Output 2 37" xfId="589"/>
    <cellStyle name="Output 2 37 10" xfId="9948"/>
    <cellStyle name="Output 2 37 10 2" xfId="53587"/>
    <cellStyle name="Output 2 37 10 2 2" xfId="53588"/>
    <cellStyle name="Output 2 37 10 3" xfId="53589"/>
    <cellStyle name="Output 2 37 10 4" xfId="53590"/>
    <cellStyle name="Output 2 37 10 5" xfId="53591"/>
    <cellStyle name="Output 2 37 10 6" xfId="53592"/>
    <cellStyle name="Output 2 37 10 7" xfId="53586"/>
    <cellStyle name="Output 2 37 11" xfId="11731"/>
    <cellStyle name="Output 2 37 11 2" xfId="53594"/>
    <cellStyle name="Output 2 37 11 2 2" xfId="53595"/>
    <cellStyle name="Output 2 37 11 3" xfId="53596"/>
    <cellStyle name="Output 2 37 11 4" xfId="53597"/>
    <cellStyle name="Output 2 37 11 5" xfId="53598"/>
    <cellStyle name="Output 2 37 11 6" xfId="53599"/>
    <cellStyle name="Output 2 37 11 7" xfId="53593"/>
    <cellStyle name="Output 2 37 12" xfId="13433"/>
    <cellStyle name="Output 2 37 12 2" xfId="53601"/>
    <cellStyle name="Output 2 37 12 2 2" xfId="53602"/>
    <cellStyle name="Output 2 37 12 3" xfId="53603"/>
    <cellStyle name="Output 2 37 12 4" xfId="53604"/>
    <cellStyle name="Output 2 37 12 5" xfId="53605"/>
    <cellStyle name="Output 2 37 12 6" xfId="53600"/>
    <cellStyle name="Output 2 37 13" xfId="15045"/>
    <cellStyle name="Output 2 37 13 2" xfId="53607"/>
    <cellStyle name="Output 2 37 13 3" xfId="53606"/>
    <cellStyle name="Output 2 37 14" xfId="16656"/>
    <cellStyle name="Output 2 37 14 2" xfId="53609"/>
    <cellStyle name="Output 2 37 14 3" xfId="53608"/>
    <cellStyle name="Output 2 37 15" xfId="18258"/>
    <cellStyle name="Output 2 37 15 2" xfId="53610"/>
    <cellStyle name="Output 2 37 16" xfId="19861"/>
    <cellStyle name="Output 2 37 16 2" xfId="53611"/>
    <cellStyle name="Output 2 37 17" xfId="21455"/>
    <cellStyle name="Output 2 37 17 2" xfId="53612"/>
    <cellStyle name="Output 2 37 18" xfId="23031"/>
    <cellStyle name="Output 2 37 18 2" xfId="53613"/>
    <cellStyle name="Output 2 37 19" xfId="24545"/>
    <cellStyle name="Output 2 37 2" xfId="1179"/>
    <cellStyle name="Output 2 37 2 10" xfId="16006"/>
    <cellStyle name="Output 2 37 2 11" xfId="17611"/>
    <cellStyle name="Output 2 37 2 12" xfId="19214"/>
    <cellStyle name="Output 2 37 2 13" xfId="20806"/>
    <cellStyle name="Output 2 37 2 14" xfId="22383"/>
    <cellStyle name="Output 2 37 2 15" xfId="23904"/>
    <cellStyle name="Output 2 37 2 16" xfId="25377"/>
    <cellStyle name="Output 2 37 2 2" xfId="2965"/>
    <cellStyle name="Output 2 37 2 2 2" xfId="53615"/>
    <cellStyle name="Output 2 37 2 2 3" xfId="53614"/>
    <cellStyle name="Output 2 37 2 3" xfId="4628"/>
    <cellStyle name="Output 2 37 2 3 2" xfId="53616"/>
    <cellStyle name="Output 2 37 2 4" xfId="6220"/>
    <cellStyle name="Output 2 37 2 4 2" xfId="53617"/>
    <cellStyle name="Output 2 37 2 5" xfId="7792"/>
    <cellStyle name="Output 2 37 2 5 2" xfId="53618"/>
    <cellStyle name="Output 2 37 2 6" xfId="9307"/>
    <cellStyle name="Output 2 37 2 6 2" xfId="53619"/>
    <cellStyle name="Output 2 37 2 7" xfId="10780"/>
    <cellStyle name="Output 2 37 2 8" xfId="12693"/>
    <cellStyle name="Output 2 37 2 9" xfId="14394"/>
    <cellStyle name="Output 2 37 3" xfId="1587"/>
    <cellStyle name="Output 2 37 3 10" xfId="16378"/>
    <cellStyle name="Output 2 37 3 11" xfId="17983"/>
    <cellStyle name="Output 2 37 3 12" xfId="19586"/>
    <cellStyle name="Output 2 37 3 13" xfId="21178"/>
    <cellStyle name="Output 2 37 3 14" xfId="22755"/>
    <cellStyle name="Output 2 37 3 15" xfId="24276"/>
    <cellStyle name="Output 2 37 3 16" xfId="25749"/>
    <cellStyle name="Output 2 37 3 2" xfId="3337"/>
    <cellStyle name="Output 2 37 3 2 2" xfId="53621"/>
    <cellStyle name="Output 2 37 3 2 3" xfId="53620"/>
    <cellStyle name="Output 2 37 3 3" xfId="5000"/>
    <cellStyle name="Output 2 37 3 3 2" xfId="53622"/>
    <cellStyle name="Output 2 37 3 4" xfId="6592"/>
    <cellStyle name="Output 2 37 3 4 2" xfId="53623"/>
    <cellStyle name="Output 2 37 3 5" xfId="8164"/>
    <cellStyle name="Output 2 37 3 5 2" xfId="53624"/>
    <cellStyle name="Output 2 37 3 6" xfId="9679"/>
    <cellStyle name="Output 2 37 3 6 2" xfId="53625"/>
    <cellStyle name="Output 2 37 3 7" xfId="11152"/>
    <cellStyle name="Output 2 37 3 8" xfId="13065"/>
    <cellStyle name="Output 2 37 3 9" xfId="14766"/>
    <cellStyle name="Output 2 37 4" xfId="2521"/>
    <cellStyle name="Output 2 37 4 10" xfId="17168"/>
    <cellStyle name="Output 2 37 4 11" xfId="18771"/>
    <cellStyle name="Output 2 37 4 12" xfId="20368"/>
    <cellStyle name="Output 2 37 4 13" xfId="21944"/>
    <cellStyle name="Output 2 37 4 14" xfId="23476"/>
    <cellStyle name="Output 2 37 4 15" xfId="24949"/>
    <cellStyle name="Output 2 37 4 2" xfId="4184"/>
    <cellStyle name="Output 2 37 4 2 2" xfId="53627"/>
    <cellStyle name="Output 2 37 4 2 3" xfId="53626"/>
    <cellStyle name="Output 2 37 4 3" xfId="5778"/>
    <cellStyle name="Output 2 37 4 3 2" xfId="53628"/>
    <cellStyle name="Output 2 37 4 4" xfId="7354"/>
    <cellStyle name="Output 2 37 4 4 2" xfId="53629"/>
    <cellStyle name="Output 2 37 4 5" xfId="8879"/>
    <cellStyle name="Output 2 37 4 5 2" xfId="53630"/>
    <cellStyle name="Output 2 37 4 6" xfId="10352"/>
    <cellStyle name="Output 2 37 4 6 2" xfId="53631"/>
    <cellStyle name="Output 2 37 4 7" xfId="12249"/>
    <cellStyle name="Output 2 37 4 8" xfId="13950"/>
    <cellStyle name="Output 2 37 4 9" xfId="15562"/>
    <cellStyle name="Output 2 37 5" xfId="2004"/>
    <cellStyle name="Output 2 37 5 2" xfId="53633"/>
    <cellStyle name="Output 2 37 5 2 2" xfId="53634"/>
    <cellStyle name="Output 2 37 5 3" xfId="53635"/>
    <cellStyle name="Output 2 37 5 4" xfId="53636"/>
    <cellStyle name="Output 2 37 5 5" xfId="53637"/>
    <cellStyle name="Output 2 37 5 6" xfId="53638"/>
    <cellStyle name="Output 2 37 5 7" xfId="53632"/>
    <cellStyle name="Output 2 37 6" xfId="3673"/>
    <cellStyle name="Output 2 37 6 2" xfId="53640"/>
    <cellStyle name="Output 2 37 6 2 2" xfId="53641"/>
    <cellStyle name="Output 2 37 6 3" xfId="53642"/>
    <cellStyle name="Output 2 37 6 4" xfId="53643"/>
    <cellStyle name="Output 2 37 6 5" xfId="53644"/>
    <cellStyle name="Output 2 37 6 6" xfId="53645"/>
    <cellStyle name="Output 2 37 6 7" xfId="53639"/>
    <cellStyle name="Output 2 37 7" xfId="5276"/>
    <cellStyle name="Output 2 37 7 2" xfId="53647"/>
    <cellStyle name="Output 2 37 7 2 2" xfId="53648"/>
    <cellStyle name="Output 2 37 7 3" xfId="53649"/>
    <cellStyle name="Output 2 37 7 4" xfId="53650"/>
    <cellStyle name="Output 2 37 7 5" xfId="53651"/>
    <cellStyle name="Output 2 37 7 6" xfId="53652"/>
    <cellStyle name="Output 2 37 7 7" xfId="53646"/>
    <cellStyle name="Output 2 37 8" xfId="6865"/>
    <cellStyle name="Output 2 37 8 2" xfId="53654"/>
    <cellStyle name="Output 2 37 8 2 2" xfId="53655"/>
    <cellStyle name="Output 2 37 8 3" xfId="53656"/>
    <cellStyle name="Output 2 37 8 4" xfId="53657"/>
    <cellStyle name="Output 2 37 8 5" xfId="53658"/>
    <cellStyle name="Output 2 37 8 6" xfId="53659"/>
    <cellStyle name="Output 2 37 8 7" xfId="53653"/>
    <cellStyle name="Output 2 37 9" xfId="8434"/>
    <cellStyle name="Output 2 37 9 2" xfId="53661"/>
    <cellStyle name="Output 2 37 9 2 2" xfId="53662"/>
    <cellStyle name="Output 2 37 9 3" xfId="53663"/>
    <cellStyle name="Output 2 37 9 4" xfId="53664"/>
    <cellStyle name="Output 2 37 9 5" xfId="53665"/>
    <cellStyle name="Output 2 37 9 6" xfId="53666"/>
    <cellStyle name="Output 2 37 9 7" xfId="53660"/>
    <cellStyle name="Output 2 38" xfId="526"/>
    <cellStyle name="Output 2 38 10" xfId="9894"/>
    <cellStyle name="Output 2 38 10 2" xfId="53668"/>
    <cellStyle name="Output 2 38 10 2 2" xfId="53669"/>
    <cellStyle name="Output 2 38 10 3" xfId="53670"/>
    <cellStyle name="Output 2 38 10 4" xfId="53671"/>
    <cellStyle name="Output 2 38 10 5" xfId="53672"/>
    <cellStyle name="Output 2 38 10 6" xfId="53673"/>
    <cellStyle name="Output 2 38 10 7" xfId="53667"/>
    <cellStyle name="Output 2 38 11" xfId="11668"/>
    <cellStyle name="Output 2 38 11 2" xfId="53675"/>
    <cellStyle name="Output 2 38 11 2 2" xfId="53676"/>
    <cellStyle name="Output 2 38 11 3" xfId="53677"/>
    <cellStyle name="Output 2 38 11 4" xfId="53678"/>
    <cellStyle name="Output 2 38 11 5" xfId="53679"/>
    <cellStyle name="Output 2 38 11 6" xfId="53680"/>
    <cellStyle name="Output 2 38 11 7" xfId="53674"/>
    <cellStyle name="Output 2 38 12" xfId="13370"/>
    <cellStyle name="Output 2 38 12 2" xfId="53682"/>
    <cellStyle name="Output 2 38 12 2 2" xfId="53683"/>
    <cellStyle name="Output 2 38 12 3" xfId="53684"/>
    <cellStyle name="Output 2 38 12 4" xfId="53685"/>
    <cellStyle name="Output 2 38 12 5" xfId="53686"/>
    <cellStyle name="Output 2 38 12 6" xfId="53681"/>
    <cellStyle name="Output 2 38 13" xfId="14982"/>
    <cellStyle name="Output 2 38 13 2" xfId="53688"/>
    <cellStyle name="Output 2 38 13 3" xfId="53687"/>
    <cellStyle name="Output 2 38 14" xfId="16593"/>
    <cellStyle name="Output 2 38 14 2" xfId="53690"/>
    <cellStyle name="Output 2 38 14 3" xfId="53689"/>
    <cellStyle name="Output 2 38 15" xfId="18198"/>
    <cellStyle name="Output 2 38 15 2" xfId="53691"/>
    <cellStyle name="Output 2 38 16" xfId="19802"/>
    <cellStyle name="Output 2 38 16 2" xfId="53692"/>
    <cellStyle name="Output 2 38 17" xfId="21394"/>
    <cellStyle name="Output 2 38 17 2" xfId="53693"/>
    <cellStyle name="Output 2 38 18" xfId="22976"/>
    <cellStyle name="Output 2 38 18 2" xfId="53694"/>
    <cellStyle name="Output 2 38 19" xfId="24491"/>
    <cellStyle name="Output 2 38 2" xfId="1116"/>
    <cellStyle name="Output 2 38 2 10" xfId="15952"/>
    <cellStyle name="Output 2 38 2 11" xfId="17557"/>
    <cellStyle name="Output 2 38 2 12" xfId="19160"/>
    <cellStyle name="Output 2 38 2 13" xfId="20752"/>
    <cellStyle name="Output 2 38 2 14" xfId="22329"/>
    <cellStyle name="Output 2 38 2 15" xfId="23850"/>
    <cellStyle name="Output 2 38 2 16" xfId="25323"/>
    <cellStyle name="Output 2 38 2 2" xfId="2911"/>
    <cellStyle name="Output 2 38 2 2 2" xfId="53696"/>
    <cellStyle name="Output 2 38 2 2 3" xfId="53695"/>
    <cellStyle name="Output 2 38 2 3" xfId="4574"/>
    <cellStyle name="Output 2 38 2 3 2" xfId="53697"/>
    <cellStyle name="Output 2 38 2 4" xfId="6166"/>
    <cellStyle name="Output 2 38 2 4 2" xfId="53698"/>
    <cellStyle name="Output 2 38 2 5" xfId="7738"/>
    <cellStyle name="Output 2 38 2 5 2" xfId="53699"/>
    <cellStyle name="Output 2 38 2 6" xfId="9253"/>
    <cellStyle name="Output 2 38 2 6 2" xfId="53700"/>
    <cellStyle name="Output 2 38 2 7" xfId="10726"/>
    <cellStyle name="Output 2 38 2 8" xfId="12639"/>
    <cellStyle name="Output 2 38 2 9" xfId="14340"/>
    <cellStyle name="Output 2 38 3" xfId="1524"/>
    <cellStyle name="Output 2 38 3 10" xfId="16324"/>
    <cellStyle name="Output 2 38 3 11" xfId="17929"/>
    <cellStyle name="Output 2 38 3 12" xfId="19532"/>
    <cellStyle name="Output 2 38 3 13" xfId="21124"/>
    <cellStyle name="Output 2 38 3 14" xfId="22701"/>
    <cellStyle name="Output 2 38 3 15" xfId="24222"/>
    <cellStyle name="Output 2 38 3 16" xfId="25695"/>
    <cellStyle name="Output 2 38 3 2" xfId="3283"/>
    <cellStyle name="Output 2 38 3 2 2" xfId="53702"/>
    <cellStyle name="Output 2 38 3 2 3" xfId="53701"/>
    <cellStyle name="Output 2 38 3 3" xfId="4946"/>
    <cellStyle name="Output 2 38 3 3 2" xfId="53703"/>
    <cellStyle name="Output 2 38 3 4" xfId="6538"/>
    <cellStyle name="Output 2 38 3 4 2" xfId="53704"/>
    <cellStyle name="Output 2 38 3 5" xfId="8110"/>
    <cellStyle name="Output 2 38 3 5 2" xfId="53705"/>
    <cellStyle name="Output 2 38 3 6" xfId="9625"/>
    <cellStyle name="Output 2 38 3 6 2" xfId="53706"/>
    <cellStyle name="Output 2 38 3 7" xfId="11098"/>
    <cellStyle name="Output 2 38 3 8" xfId="13011"/>
    <cellStyle name="Output 2 38 3 9" xfId="14712"/>
    <cellStyle name="Output 2 38 4" xfId="2458"/>
    <cellStyle name="Output 2 38 4 10" xfId="17105"/>
    <cellStyle name="Output 2 38 4 11" xfId="18709"/>
    <cellStyle name="Output 2 38 4 12" xfId="20307"/>
    <cellStyle name="Output 2 38 4 13" xfId="21885"/>
    <cellStyle name="Output 2 38 4 14" xfId="23421"/>
    <cellStyle name="Output 2 38 4 15" xfId="24895"/>
    <cellStyle name="Output 2 38 4 2" xfId="4122"/>
    <cellStyle name="Output 2 38 4 2 2" xfId="53708"/>
    <cellStyle name="Output 2 38 4 2 3" xfId="53707"/>
    <cellStyle name="Output 2 38 4 3" xfId="5717"/>
    <cellStyle name="Output 2 38 4 3 2" xfId="53709"/>
    <cellStyle name="Output 2 38 4 4" xfId="7296"/>
    <cellStyle name="Output 2 38 4 4 2" xfId="53710"/>
    <cellStyle name="Output 2 38 4 5" xfId="8824"/>
    <cellStyle name="Output 2 38 4 5 2" xfId="53711"/>
    <cellStyle name="Output 2 38 4 6" xfId="10298"/>
    <cellStyle name="Output 2 38 4 6 2" xfId="53712"/>
    <cellStyle name="Output 2 38 4 7" xfId="12186"/>
    <cellStyle name="Output 2 38 4 8" xfId="13887"/>
    <cellStyle name="Output 2 38 4 9" xfId="15500"/>
    <cellStyle name="Output 2 38 5" xfId="1941"/>
    <cellStyle name="Output 2 38 5 2" xfId="53714"/>
    <cellStyle name="Output 2 38 5 2 2" xfId="53715"/>
    <cellStyle name="Output 2 38 5 3" xfId="53716"/>
    <cellStyle name="Output 2 38 5 4" xfId="53717"/>
    <cellStyle name="Output 2 38 5 5" xfId="53718"/>
    <cellStyle name="Output 2 38 5 6" xfId="53719"/>
    <cellStyle name="Output 2 38 5 7" xfId="53713"/>
    <cellStyle name="Output 2 38 6" xfId="3611"/>
    <cellStyle name="Output 2 38 6 2" xfId="53721"/>
    <cellStyle name="Output 2 38 6 2 2" xfId="53722"/>
    <cellStyle name="Output 2 38 6 3" xfId="53723"/>
    <cellStyle name="Output 2 38 6 4" xfId="53724"/>
    <cellStyle name="Output 2 38 6 5" xfId="53725"/>
    <cellStyle name="Output 2 38 6 6" xfId="53726"/>
    <cellStyle name="Output 2 38 6 7" xfId="53720"/>
    <cellStyle name="Output 2 38 7" xfId="5215"/>
    <cellStyle name="Output 2 38 7 2" xfId="53728"/>
    <cellStyle name="Output 2 38 7 2 2" xfId="53729"/>
    <cellStyle name="Output 2 38 7 3" xfId="53730"/>
    <cellStyle name="Output 2 38 7 4" xfId="53731"/>
    <cellStyle name="Output 2 38 7 5" xfId="53732"/>
    <cellStyle name="Output 2 38 7 6" xfId="53733"/>
    <cellStyle name="Output 2 38 7 7" xfId="53727"/>
    <cellStyle name="Output 2 38 8" xfId="6807"/>
    <cellStyle name="Output 2 38 8 2" xfId="53735"/>
    <cellStyle name="Output 2 38 8 2 2" xfId="53736"/>
    <cellStyle name="Output 2 38 8 3" xfId="53737"/>
    <cellStyle name="Output 2 38 8 4" xfId="53738"/>
    <cellStyle name="Output 2 38 8 5" xfId="53739"/>
    <cellStyle name="Output 2 38 8 6" xfId="53740"/>
    <cellStyle name="Output 2 38 8 7" xfId="53734"/>
    <cellStyle name="Output 2 38 9" xfId="8379"/>
    <cellStyle name="Output 2 38 9 2" xfId="53742"/>
    <cellStyle name="Output 2 38 9 2 2" xfId="53743"/>
    <cellStyle name="Output 2 38 9 3" xfId="53744"/>
    <cellStyle name="Output 2 38 9 4" xfId="53745"/>
    <cellStyle name="Output 2 38 9 5" xfId="53746"/>
    <cellStyle name="Output 2 38 9 6" xfId="53747"/>
    <cellStyle name="Output 2 38 9 7" xfId="53741"/>
    <cellStyle name="Output 2 39" xfId="616"/>
    <cellStyle name="Output 2 39 10" xfId="9975"/>
    <cellStyle name="Output 2 39 10 2" xfId="53749"/>
    <cellStyle name="Output 2 39 10 2 2" xfId="53750"/>
    <cellStyle name="Output 2 39 10 3" xfId="53751"/>
    <cellStyle name="Output 2 39 10 4" xfId="53752"/>
    <cellStyle name="Output 2 39 10 5" xfId="53753"/>
    <cellStyle name="Output 2 39 10 6" xfId="53754"/>
    <cellStyle name="Output 2 39 10 7" xfId="53748"/>
    <cellStyle name="Output 2 39 11" xfId="11758"/>
    <cellStyle name="Output 2 39 11 2" xfId="53756"/>
    <cellStyle name="Output 2 39 11 2 2" xfId="53757"/>
    <cellStyle name="Output 2 39 11 3" xfId="53758"/>
    <cellStyle name="Output 2 39 11 4" xfId="53759"/>
    <cellStyle name="Output 2 39 11 5" xfId="53760"/>
    <cellStyle name="Output 2 39 11 6" xfId="53761"/>
    <cellStyle name="Output 2 39 11 7" xfId="53755"/>
    <cellStyle name="Output 2 39 12" xfId="13460"/>
    <cellStyle name="Output 2 39 12 2" xfId="53763"/>
    <cellStyle name="Output 2 39 12 2 2" xfId="53764"/>
    <cellStyle name="Output 2 39 12 3" xfId="53765"/>
    <cellStyle name="Output 2 39 12 4" xfId="53766"/>
    <cellStyle name="Output 2 39 12 5" xfId="53767"/>
    <cellStyle name="Output 2 39 12 6" xfId="53762"/>
    <cellStyle name="Output 2 39 13" xfId="15072"/>
    <cellStyle name="Output 2 39 13 2" xfId="53769"/>
    <cellStyle name="Output 2 39 13 3" xfId="53768"/>
    <cellStyle name="Output 2 39 14" xfId="16683"/>
    <cellStyle name="Output 2 39 14 2" xfId="53771"/>
    <cellStyle name="Output 2 39 14 3" xfId="53770"/>
    <cellStyle name="Output 2 39 15" xfId="18285"/>
    <cellStyle name="Output 2 39 15 2" xfId="53772"/>
    <cellStyle name="Output 2 39 16" xfId="19888"/>
    <cellStyle name="Output 2 39 16 2" xfId="53773"/>
    <cellStyle name="Output 2 39 17" xfId="21482"/>
    <cellStyle name="Output 2 39 17 2" xfId="53774"/>
    <cellStyle name="Output 2 39 18" xfId="23058"/>
    <cellStyle name="Output 2 39 18 2" xfId="53775"/>
    <cellStyle name="Output 2 39 19" xfId="24572"/>
    <cellStyle name="Output 2 39 2" xfId="1206"/>
    <cellStyle name="Output 2 39 2 10" xfId="16033"/>
    <cellStyle name="Output 2 39 2 11" xfId="17638"/>
    <cellStyle name="Output 2 39 2 12" xfId="19241"/>
    <cellStyle name="Output 2 39 2 13" xfId="20833"/>
    <cellStyle name="Output 2 39 2 14" xfId="22410"/>
    <cellStyle name="Output 2 39 2 15" xfId="23931"/>
    <cellStyle name="Output 2 39 2 16" xfId="25404"/>
    <cellStyle name="Output 2 39 2 2" xfId="2992"/>
    <cellStyle name="Output 2 39 2 2 2" xfId="53777"/>
    <cellStyle name="Output 2 39 2 2 3" xfId="53776"/>
    <cellStyle name="Output 2 39 2 3" xfId="4655"/>
    <cellStyle name="Output 2 39 2 3 2" xfId="53778"/>
    <cellStyle name="Output 2 39 2 4" xfId="6247"/>
    <cellStyle name="Output 2 39 2 4 2" xfId="53779"/>
    <cellStyle name="Output 2 39 2 5" xfId="7819"/>
    <cellStyle name="Output 2 39 2 5 2" xfId="53780"/>
    <cellStyle name="Output 2 39 2 6" xfId="9334"/>
    <cellStyle name="Output 2 39 2 6 2" xfId="53781"/>
    <cellStyle name="Output 2 39 2 7" xfId="10807"/>
    <cellStyle name="Output 2 39 2 8" xfId="12720"/>
    <cellStyle name="Output 2 39 2 9" xfId="14421"/>
    <cellStyle name="Output 2 39 3" xfId="1614"/>
    <cellStyle name="Output 2 39 3 10" xfId="16405"/>
    <cellStyle name="Output 2 39 3 11" xfId="18010"/>
    <cellStyle name="Output 2 39 3 12" xfId="19613"/>
    <cellStyle name="Output 2 39 3 13" xfId="21205"/>
    <cellStyle name="Output 2 39 3 14" xfId="22782"/>
    <cellStyle name="Output 2 39 3 15" xfId="24303"/>
    <cellStyle name="Output 2 39 3 16" xfId="25776"/>
    <cellStyle name="Output 2 39 3 2" xfId="3364"/>
    <cellStyle name="Output 2 39 3 2 2" xfId="53783"/>
    <cellStyle name="Output 2 39 3 2 3" xfId="53782"/>
    <cellStyle name="Output 2 39 3 3" xfId="5027"/>
    <cellStyle name="Output 2 39 3 3 2" xfId="53784"/>
    <cellStyle name="Output 2 39 3 4" xfId="6619"/>
    <cellStyle name="Output 2 39 3 4 2" xfId="53785"/>
    <cellStyle name="Output 2 39 3 5" xfId="8191"/>
    <cellStyle name="Output 2 39 3 5 2" xfId="53786"/>
    <cellStyle name="Output 2 39 3 6" xfId="9706"/>
    <cellStyle name="Output 2 39 3 6 2" xfId="53787"/>
    <cellStyle name="Output 2 39 3 7" xfId="11179"/>
    <cellStyle name="Output 2 39 3 8" xfId="13092"/>
    <cellStyle name="Output 2 39 3 9" xfId="14793"/>
    <cellStyle name="Output 2 39 4" xfId="2548"/>
    <cellStyle name="Output 2 39 4 10" xfId="17195"/>
    <cellStyle name="Output 2 39 4 11" xfId="18798"/>
    <cellStyle name="Output 2 39 4 12" xfId="20395"/>
    <cellStyle name="Output 2 39 4 13" xfId="21971"/>
    <cellStyle name="Output 2 39 4 14" xfId="23503"/>
    <cellStyle name="Output 2 39 4 15" xfId="24976"/>
    <cellStyle name="Output 2 39 4 2" xfId="4211"/>
    <cellStyle name="Output 2 39 4 2 2" xfId="53789"/>
    <cellStyle name="Output 2 39 4 2 3" xfId="53788"/>
    <cellStyle name="Output 2 39 4 3" xfId="5805"/>
    <cellStyle name="Output 2 39 4 3 2" xfId="53790"/>
    <cellStyle name="Output 2 39 4 4" xfId="7381"/>
    <cellStyle name="Output 2 39 4 4 2" xfId="53791"/>
    <cellStyle name="Output 2 39 4 5" xfId="8906"/>
    <cellStyle name="Output 2 39 4 5 2" xfId="53792"/>
    <cellStyle name="Output 2 39 4 6" xfId="10379"/>
    <cellStyle name="Output 2 39 4 6 2" xfId="53793"/>
    <cellStyle name="Output 2 39 4 7" xfId="12276"/>
    <cellStyle name="Output 2 39 4 8" xfId="13977"/>
    <cellStyle name="Output 2 39 4 9" xfId="15589"/>
    <cellStyle name="Output 2 39 5" xfId="2031"/>
    <cellStyle name="Output 2 39 5 2" xfId="53795"/>
    <cellStyle name="Output 2 39 5 2 2" xfId="53796"/>
    <cellStyle name="Output 2 39 5 3" xfId="53797"/>
    <cellStyle name="Output 2 39 5 4" xfId="53798"/>
    <cellStyle name="Output 2 39 5 5" xfId="53799"/>
    <cellStyle name="Output 2 39 5 6" xfId="53800"/>
    <cellStyle name="Output 2 39 5 7" xfId="53794"/>
    <cellStyle name="Output 2 39 6" xfId="3700"/>
    <cellStyle name="Output 2 39 6 2" xfId="53802"/>
    <cellStyle name="Output 2 39 6 2 2" xfId="53803"/>
    <cellStyle name="Output 2 39 6 3" xfId="53804"/>
    <cellStyle name="Output 2 39 6 4" xfId="53805"/>
    <cellStyle name="Output 2 39 6 5" xfId="53806"/>
    <cellStyle name="Output 2 39 6 6" xfId="53807"/>
    <cellStyle name="Output 2 39 6 7" xfId="53801"/>
    <cellStyle name="Output 2 39 7" xfId="5303"/>
    <cellStyle name="Output 2 39 7 2" xfId="53809"/>
    <cellStyle name="Output 2 39 7 2 2" xfId="53810"/>
    <cellStyle name="Output 2 39 7 3" xfId="53811"/>
    <cellStyle name="Output 2 39 7 4" xfId="53812"/>
    <cellStyle name="Output 2 39 7 5" xfId="53813"/>
    <cellStyle name="Output 2 39 7 6" xfId="53814"/>
    <cellStyle name="Output 2 39 7 7" xfId="53808"/>
    <cellStyle name="Output 2 39 8" xfId="6892"/>
    <cellStyle name="Output 2 39 8 2" xfId="53816"/>
    <cellStyle name="Output 2 39 8 2 2" xfId="53817"/>
    <cellStyle name="Output 2 39 8 3" xfId="53818"/>
    <cellStyle name="Output 2 39 8 4" xfId="53819"/>
    <cellStyle name="Output 2 39 8 5" xfId="53820"/>
    <cellStyle name="Output 2 39 8 6" xfId="53821"/>
    <cellStyle name="Output 2 39 8 7" xfId="53815"/>
    <cellStyle name="Output 2 39 9" xfId="8461"/>
    <cellStyle name="Output 2 39 9 2" xfId="53823"/>
    <cellStyle name="Output 2 39 9 2 2" xfId="53824"/>
    <cellStyle name="Output 2 39 9 3" xfId="53825"/>
    <cellStyle name="Output 2 39 9 4" xfId="53826"/>
    <cellStyle name="Output 2 39 9 5" xfId="53827"/>
    <cellStyle name="Output 2 39 9 6" xfId="53828"/>
    <cellStyle name="Output 2 39 9 7" xfId="53822"/>
    <cellStyle name="Output 2 4" xfId="366"/>
    <cellStyle name="Output 2 4 10" xfId="8556"/>
    <cellStyle name="Output 2 4 10 2" xfId="53830"/>
    <cellStyle name="Output 2 4 10 2 2" xfId="53831"/>
    <cellStyle name="Output 2 4 10 3" xfId="53832"/>
    <cellStyle name="Output 2 4 10 4" xfId="53833"/>
    <cellStyle name="Output 2 4 10 5" xfId="53834"/>
    <cellStyle name="Output 2 4 10 6" xfId="53835"/>
    <cellStyle name="Output 2 4 10 7" xfId="53829"/>
    <cellStyle name="Output 2 4 11" xfId="11508"/>
    <cellStyle name="Output 2 4 11 2" xfId="53837"/>
    <cellStyle name="Output 2 4 11 2 2" xfId="53838"/>
    <cellStyle name="Output 2 4 11 3" xfId="53839"/>
    <cellStyle name="Output 2 4 11 4" xfId="53840"/>
    <cellStyle name="Output 2 4 11 5" xfId="53841"/>
    <cellStyle name="Output 2 4 11 6" xfId="53842"/>
    <cellStyle name="Output 2 4 11 7" xfId="53836"/>
    <cellStyle name="Output 2 4 12" xfId="13210"/>
    <cellStyle name="Output 2 4 12 2" xfId="53844"/>
    <cellStyle name="Output 2 4 12 2 2" xfId="53845"/>
    <cellStyle name="Output 2 4 12 3" xfId="53846"/>
    <cellStyle name="Output 2 4 12 4" xfId="53847"/>
    <cellStyle name="Output 2 4 12 5" xfId="53848"/>
    <cellStyle name="Output 2 4 12 6" xfId="53843"/>
    <cellStyle name="Output 2 4 13" xfId="11284"/>
    <cellStyle name="Output 2 4 13 2" xfId="53850"/>
    <cellStyle name="Output 2 4 13 3" xfId="53849"/>
    <cellStyle name="Output 2 4 14" xfId="15198"/>
    <cellStyle name="Output 2 4 14 2" xfId="53852"/>
    <cellStyle name="Output 2 4 14 3" xfId="53851"/>
    <cellStyle name="Output 2 4 15" xfId="16807"/>
    <cellStyle name="Output 2 4 15 2" xfId="53853"/>
    <cellStyle name="Output 2 4 16" xfId="11332"/>
    <cellStyle name="Output 2 4 16 2" xfId="53854"/>
    <cellStyle name="Output 2 4 17" xfId="18920"/>
    <cellStyle name="Output 2 4 17 2" xfId="53855"/>
    <cellStyle name="Output 2 4 18" xfId="20045"/>
    <cellStyle name="Output 2 4 18 2" xfId="53856"/>
    <cellStyle name="Output 2 4 19" xfId="23153"/>
    <cellStyle name="Output 2 4 2" xfId="956"/>
    <cellStyle name="Output 2 4 2 10" xfId="15797"/>
    <cellStyle name="Output 2 4 2 11" xfId="17402"/>
    <cellStyle name="Output 2 4 2 12" xfId="19005"/>
    <cellStyle name="Output 2 4 2 13" xfId="20597"/>
    <cellStyle name="Output 2 4 2 14" xfId="22174"/>
    <cellStyle name="Output 2 4 2 15" xfId="23695"/>
    <cellStyle name="Output 2 4 2 16" xfId="25168"/>
    <cellStyle name="Output 2 4 2 2" xfId="2756"/>
    <cellStyle name="Output 2 4 2 2 2" xfId="53858"/>
    <cellStyle name="Output 2 4 2 2 3" xfId="53857"/>
    <cellStyle name="Output 2 4 2 3" xfId="4419"/>
    <cellStyle name="Output 2 4 2 3 2" xfId="53859"/>
    <cellStyle name="Output 2 4 2 4" xfId="6011"/>
    <cellStyle name="Output 2 4 2 4 2" xfId="53860"/>
    <cellStyle name="Output 2 4 2 5" xfId="7583"/>
    <cellStyle name="Output 2 4 2 5 2" xfId="53861"/>
    <cellStyle name="Output 2 4 2 6" xfId="9098"/>
    <cellStyle name="Output 2 4 2 6 2" xfId="53862"/>
    <cellStyle name="Output 2 4 2 7" xfId="10571"/>
    <cellStyle name="Output 2 4 2 8" xfId="12484"/>
    <cellStyle name="Output 2 4 2 9" xfId="14185"/>
    <cellStyle name="Output 2 4 3" xfId="1364"/>
    <cellStyle name="Output 2 4 3 10" xfId="16169"/>
    <cellStyle name="Output 2 4 3 11" xfId="17774"/>
    <cellStyle name="Output 2 4 3 12" xfId="19377"/>
    <cellStyle name="Output 2 4 3 13" xfId="20969"/>
    <cellStyle name="Output 2 4 3 14" xfId="22546"/>
    <cellStyle name="Output 2 4 3 15" xfId="24067"/>
    <cellStyle name="Output 2 4 3 16" xfId="25540"/>
    <cellStyle name="Output 2 4 3 2" xfId="3128"/>
    <cellStyle name="Output 2 4 3 2 2" xfId="53864"/>
    <cellStyle name="Output 2 4 3 2 3" xfId="53863"/>
    <cellStyle name="Output 2 4 3 3" xfId="4791"/>
    <cellStyle name="Output 2 4 3 3 2" xfId="53865"/>
    <cellStyle name="Output 2 4 3 4" xfId="6383"/>
    <cellStyle name="Output 2 4 3 4 2" xfId="53866"/>
    <cellStyle name="Output 2 4 3 5" xfId="7955"/>
    <cellStyle name="Output 2 4 3 5 2" xfId="53867"/>
    <cellStyle name="Output 2 4 3 6" xfId="9470"/>
    <cellStyle name="Output 2 4 3 6 2" xfId="53868"/>
    <cellStyle name="Output 2 4 3 7" xfId="10943"/>
    <cellStyle name="Output 2 4 3 8" xfId="12856"/>
    <cellStyle name="Output 2 4 3 9" xfId="14557"/>
    <cellStyle name="Output 2 4 4" xfId="2298"/>
    <cellStyle name="Output 2 4 4 10" xfId="16945"/>
    <cellStyle name="Output 2 4 4 11" xfId="18549"/>
    <cellStyle name="Output 2 4 4 12" xfId="20147"/>
    <cellStyle name="Output 2 4 4 13" xfId="21727"/>
    <cellStyle name="Output 2 4 4 14" xfId="23264"/>
    <cellStyle name="Output 2 4 4 15" xfId="24740"/>
    <cellStyle name="Output 2 4 4 2" xfId="3962"/>
    <cellStyle name="Output 2 4 4 2 2" xfId="53870"/>
    <cellStyle name="Output 2 4 4 2 3" xfId="53869"/>
    <cellStyle name="Output 2 4 4 3" xfId="5557"/>
    <cellStyle name="Output 2 4 4 3 2" xfId="53871"/>
    <cellStyle name="Output 2 4 4 4" xfId="7137"/>
    <cellStyle name="Output 2 4 4 4 2" xfId="53872"/>
    <cellStyle name="Output 2 4 4 5" xfId="8667"/>
    <cellStyle name="Output 2 4 4 5 2" xfId="53873"/>
    <cellStyle name="Output 2 4 4 6" xfId="10143"/>
    <cellStyle name="Output 2 4 4 6 2" xfId="53874"/>
    <cellStyle name="Output 2 4 4 7" xfId="12026"/>
    <cellStyle name="Output 2 4 4 8" xfId="13727"/>
    <cellStyle name="Output 2 4 4 9" xfId="15340"/>
    <cellStyle name="Output 2 4 5" xfId="1781"/>
    <cellStyle name="Output 2 4 5 2" xfId="53876"/>
    <cellStyle name="Output 2 4 5 2 2" xfId="53877"/>
    <cellStyle name="Output 2 4 5 3" xfId="53878"/>
    <cellStyle name="Output 2 4 5 4" xfId="53879"/>
    <cellStyle name="Output 2 4 5 5" xfId="53880"/>
    <cellStyle name="Output 2 4 5 6" xfId="53881"/>
    <cellStyle name="Output 2 4 5 7" xfId="53875"/>
    <cellStyle name="Output 2 4 6" xfId="3451"/>
    <cellStyle name="Output 2 4 6 2" xfId="53883"/>
    <cellStyle name="Output 2 4 6 2 2" xfId="53884"/>
    <cellStyle name="Output 2 4 6 3" xfId="53885"/>
    <cellStyle name="Output 2 4 6 4" xfId="53886"/>
    <cellStyle name="Output 2 4 6 5" xfId="53887"/>
    <cellStyle name="Output 2 4 6 6" xfId="53888"/>
    <cellStyle name="Output 2 4 6 7" xfId="53882"/>
    <cellStyle name="Output 2 4 7" xfId="3825"/>
    <cellStyle name="Output 2 4 7 2" xfId="53890"/>
    <cellStyle name="Output 2 4 7 2 2" xfId="53891"/>
    <cellStyle name="Output 2 4 7 3" xfId="53892"/>
    <cellStyle name="Output 2 4 7 4" xfId="53893"/>
    <cellStyle name="Output 2 4 7 5" xfId="53894"/>
    <cellStyle name="Output 2 4 7 6" xfId="53895"/>
    <cellStyle name="Output 2 4 7 7" xfId="53889"/>
    <cellStyle name="Output 2 4 8" xfId="5425"/>
    <cellStyle name="Output 2 4 8 2" xfId="53897"/>
    <cellStyle name="Output 2 4 8 2 2" xfId="53898"/>
    <cellStyle name="Output 2 4 8 3" xfId="53899"/>
    <cellStyle name="Output 2 4 8 4" xfId="53900"/>
    <cellStyle name="Output 2 4 8 5" xfId="53901"/>
    <cellStyle name="Output 2 4 8 6" xfId="53902"/>
    <cellStyle name="Output 2 4 8 7" xfId="53896"/>
    <cellStyle name="Output 2 4 9" xfId="7010"/>
    <cellStyle name="Output 2 4 9 2" xfId="53904"/>
    <cellStyle name="Output 2 4 9 2 2" xfId="53905"/>
    <cellStyle name="Output 2 4 9 3" xfId="53906"/>
    <cellStyle name="Output 2 4 9 4" xfId="53907"/>
    <cellStyle name="Output 2 4 9 5" xfId="53908"/>
    <cellStyle name="Output 2 4 9 6" xfId="53909"/>
    <cellStyle name="Output 2 4 9 7" xfId="53903"/>
    <cellStyle name="Output 2 40" xfId="497"/>
    <cellStyle name="Output 2 40 10" xfId="9865"/>
    <cellStyle name="Output 2 40 10 2" xfId="53911"/>
    <cellStyle name="Output 2 40 10 2 2" xfId="53912"/>
    <cellStyle name="Output 2 40 10 3" xfId="53913"/>
    <cellStyle name="Output 2 40 10 4" xfId="53914"/>
    <cellStyle name="Output 2 40 10 5" xfId="53915"/>
    <cellStyle name="Output 2 40 10 6" xfId="53916"/>
    <cellStyle name="Output 2 40 10 7" xfId="53910"/>
    <cellStyle name="Output 2 40 11" xfId="11639"/>
    <cellStyle name="Output 2 40 11 2" xfId="53918"/>
    <cellStyle name="Output 2 40 11 2 2" xfId="53919"/>
    <cellStyle name="Output 2 40 11 3" xfId="53920"/>
    <cellStyle name="Output 2 40 11 4" xfId="53921"/>
    <cellStyle name="Output 2 40 11 5" xfId="53922"/>
    <cellStyle name="Output 2 40 11 6" xfId="53923"/>
    <cellStyle name="Output 2 40 11 7" xfId="53917"/>
    <cellStyle name="Output 2 40 12" xfId="13341"/>
    <cellStyle name="Output 2 40 12 2" xfId="53925"/>
    <cellStyle name="Output 2 40 12 2 2" xfId="53926"/>
    <cellStyle name="Output 2 40 12 3" xfId="53927"/>
    <cellStyle name="Output 2 40 12 4" xfId="53928"/>
    <cellStyle name="Output 2 40 12 5" xfId="53929"/>
    <cellStyle name="Output 2 40 12 6" xfId="53924"/>
    <cellStyle name="Output 2 40 13" xfId="14953"/>
    <cellStyle name="Output 2 40 13 2" xfId="53931"/>
    <cellStyle name="Output 2 40 13 3" xfId="53930"/>
    <cellStyle name="Output 2 40 14" xfId="16564"/>
    <cellStyle name="Output 2 40 14 2" xfId="53933"/>
    <cellStyle name="Output 2 40 14 3" xfId="53932"/>
    <cellStyle name="Output 2 40 15" xfId="18169"/>
    <cellStyle name="Output 2 40 15 2" xfId="53934"/>
    <cellStyle name="Output 2 40 16" xfId="19773"/>
    <cellStyle name="Output 2 40 16 2" xfId="53935"/>
    <cellStyle name="Output 2 40 17" xfId="21365"/>
    <cellStyle name="Output 2 40 17 2" xfId="53936"/>
    <cellStyle name="Output 2 40 18" xfId="22947"/>
    <cellStyle name="Output 2 40 18 2" xfId="53937"/>
    <cellStyle name="Output 2 40 19" xfId="24462"/>
    <cellStyle name="Output 2 40 2" xfId="1087"/>
    <cellStyle name="Output 2 40 2 10" xfId="15923"/>
    <cellStyle name="Output 2 40 2 11" xfId="17528"/>
    <cellStyle name="Output 2 40 2 12" xfId="19131"/>
    <cellStyle name="Output 2 40 2 13" xfId="20723"/>
    <cellStyle name="Output 2 40 2 14" xfId="22300"/>
    <cellStyle name="Output 2 40 2 15" xfId="23821"/>
    <cellStyle name="Output 2 40 2 16" xfId="25294"/>
    <cellStyle name="Output 2 40 2 2" xfId="2882"/>
    <cellStyle name="Output 2 40 2 2 2" xfId="53939"/>
    <cellStyle name="Output 2 40 2 2 3" xfId="53938"/>
    <cellStyle name="Output 2 40 2 3" xfId="4545"/>
    <cellStyle name="Output 2 40 2 3 2" xfId="53940"/>
    <cellStyle name="Output 2 40 2 4" xfId="6137"/>
    <cellStyle name="Output 2 40 2 4 2" xfId="53941"/>
    <cellStyle name="Output 2 40 2 5" xfId="7709"/>
    <cellStyle name="Output 2 40 2 5 2" xfId="53942"/>
    <cellStyle name="Output 2 40 2 6" xfId="9224"/>
    <cellStyle name="Output 2 40 2 6 2" xfId="53943"/>
    <cellStyle name="Output 2 40 2 7" xfId="10697"/>
    <cellStyle name="Output 2 40 2 8" xfId="12610"/>
    <cellStyle name="Output 2 40 2 9" xfId="14311"/>
    <cellStyle name="Output 2 40 3" xfId="1495"/>
    <cellStyle name="Output 2 40 3 10" xfId="16295"/>
    <cellStyle name="Output 2 40 3 11" xfId="17900"/>
    <cellStyle name="Output 2 40 3 12" xfId="19503"/>
    <cellStyle name="Output 2 40 3 13" xfId="21095"/>
    <cellStyle name="Output 2 40 3 14" xfId="22672"/>
    <cellStyle name="Output 2 40 3 15" xfId="24193"/>
    <cellStyle name="Output 2 40 3 16" xfId="25666"/>
    <cellStyle name="Output 2 40 3 2" xfId="3254"/>
    <cellStyle name="Output 2 40 3 2 2" xfId="53945"/>
    <cellStyle name="Output 2 40 3 2 3" xfId="53944"/>
    <cellStyle name="Output 2 40 3 3" xfId="4917"/>
    <cellStyle name="Output 2 40 3 3 2" xfId="53946"/>
    <cellStyle name="Output 2 40 3 4" xfId="6509"/>
    <cellStyle name="Output 2 40 3 4 2" xfId="53947"/>
    <cellStyle name="Output 2 40 3 5" xfId="8081"/>
    <cellStyle name="Output 2 40 3 5 2" xfId="53948"/>
    <cellStyle name="Output 2 40 3 6" xfId="9596"/>
    <cellStyle name="Output 2 40 3 6 2" xfId="53949"/>
    <cellStyle name="Output 2 40 3 7" xfId="11069"/>
    <cellStyle name="Output 2 40 3 8" xfId="12982"/>
    <cellStyle name="Output 2 40 3 9" xfId="14683"/>
    <cellStyle name="Output 2 40 4" xfId="2429"/>
    <cellStyle name="Output 2 40 4 10" xfId="17076"/>
    <cellStyle name="Output 2 40 4 11" xfId="18680"/>
    <cellStyle name="Output 2 40 4 12" xfId="20278"/>
    <cellStyle name="Output 2 40 4 13" xfId="21856"/>
    <cellStyle name="Output 2 40 4 14" xfId="23392"/>
    <cellStyle name="Output 2 40 4 15" xfId="24866"/>
    <cellStyle name="Output 2 40 4 2" xfId="4093"/>
    <cellStyle name="Output 2 40 4 2 2" xfId="53951"/>
    <cellStyle name="Output 2 40 4 2 3" xfId="53950"/>
    <cellStyle name="Output 2 40 4 3" xfId="5688"/>
    <cellStyle name="Output 2 40 4 3 2" xfId="53952"/>
    <cellStyle name="Output 2 40 4 4" xfId="7267"/>
    <cellStyle name="Output 2 40 4 4 2" xfId="53953"/>
    <cellStyle name="Output 2 40 4 5" xfId="8795"/>
    <cellStyle name="Output 2 40 4 5 2" xfId="53954"/>
    <cellStyle name="Output 2 40 4 6" xfId="10269"/>
    <cellStyle name="Output 2 40 4 6 2" xfId="53955"/>
    <cellStyle name="Output 2 40 4 7" xfId="12157"/>
    <cellStyle name="Output 2 40 4 8" xfId="13858"/>
    <cellStyle name="Output 2 40 4 9" xfId="15471"/>
    <cellStyle name="Output 2 40 5" xfId="1912"/>
    <cellStyle name="Output 2 40 5 2" xfId="53957"/>
    <cellStyle name="Output 2 40 5 2 2" xfId="53958"/>
    <cellStyle name="Output 2 40 5 3" xfId="53959"/>
    <cellStyle name="Output 2 40 5 4" xfId="53960"/>
    <cellStyle name="Output 2 40 5 5" xfId="53961"/>
    <cellStyle name="Output 2 40 5 6" xfId="53962"/>
    <cellStyle name="Output 2 40 5 7" xfId="53956"/>
    <cellStyle name="Output 2 40 6" xfId="3582"/>
    <cellStyle name="Output 2 40 6 2" xfId="53964"/>
    <cellStyle name="Output 2 40 6 2 2" xfId="53965"/>
    <cellStyle name="Output 2 40 6 3" xfId="53966"/>
    <cellStyle name="Output 2 40 6 4" xfId="53967"/>
    <cellStyle name="Output 2 40 6 5" xfId="53968"/>
    <cellStyle name="Output 2 40 6 6" xfId="53969"/>
    <cellStyle name="Output 2 40 6 7" xfId="53963"/>
    <cellStyle name="Output 2 40 7" xfId="5186"/>
    <cellStyle name="Output 2 40 7 2" xfId="53971"/>
    <cellStyle name="Output 2 40 7 2 2" xfId="53972"/>
    <cellStyle name="Output 2 40 7 3" xfId="53973"/>
    <cellStyle name="Output 2 40 7 4" xfId="53974"/>
    <cellStyle name="Output 2 40 7 5" xfId="53975"/>
    <cellStyle name="Output 2 40 7 6" xfId="53976"/>
    <cellStyle name="Output 2 40 7 7" xfId="53970"/>
    <cellStyle name="Output 2 40 8" xfId="6778"/>
    <cellStyle name="Output 2 40 8 2" xfId="53978"/>
    <cellStyle name="Output 2 40 8 2 2" xfId="53979"/>
    <cellStyle name="Output 2 40 8 3" xfId="53980"/>
    <cellStyle name="Output 2 40 8 4" xfId="53981"/>
    <cellStyle name="Output 2 40 8 5" xfId="53982"/>
    <cellStyle name="Output 2 40 8 6" xfId="53983"/>
    <cellStyle name="Output 2 40 8 7" xfId="53977"/>
    <cellStyle name="Output 2 40 9" xfId="8350"/>
    <cellStyle name="Output 2 40 9 2" xfId="53985"/>
    <cellStyle name="Output 2 40 9 2 2" xfId="53986"/>
    <cellStyle name="Output 2 40 9 3" xfId="53987"/>
    <cellStyle name="Output 2 40 9 4" xfId="53988"/>
    <cellStyle name="Output 2 40 9 5" xfId="53989"/>
    <cellStyle name="Output 2 40 9 6" xfId="53990"/>
    <cellStyle name="Output 2 40 9 7" xfId="53984"/>
    <cellStyle name="Output 2 41" xfId="622"/>
    <cellStyle name="Output 2 41 10" xfId="9981"/>
    <cellStyle name="Output 2 41 10 2" xfId="53992"/>
    <cellStyle name="Output 2 41 10 2 2" xfId="53993"/>
    <cellStyle name="Output 2 41 10 3" xfId="53994"/>
    <cellStyle name="Output 2 41 10 4" xfId="53995"/>
    <cellStyle name="Output 2 41 10 5" xfId="53996"/>
    <cellStyle name="Output 2 41 10 6" xfId="53997"/>
    <cellStyle name="Output 2 41 10 7" xfId="53991"/>
    <cellStyle name="Output 2 41 11" xfId="11764"/>
    <cellStyle name="Output 2 41 11 2" xfId="53999"/>
    <cellStyle name="Output 2 41 11 2 2" xfId="54000"/>
    <cellStyle name="Output 2 41 11 3" xfId="54001"/>
    <cellStyle name="Output 2 41 11 4" xfId="54002"/>
    <cellStyle name="Output 2 41 11 5" xfId="54003"/>
    <cellStyle name="Output 2 41 11 6" xfId="54004"/>
    <cellStyle name="Output 2 41 11 7" xfId="53998"/>
    <cellStyle name="Output 2 41 12" xfId="13466"/>
    <cellStyle name="Output 2 41 12 2" xfId="54006"/>
    <cellStyle name="Output 2 41 12 2 2" xfId="54007"/>
    <cellStyle name="Output 2 41 12 3" xfId="54008"/>
    <cellStyle name="Output 2 41 12 4" xfId="54009"/>
    <cellStyle name="Output 2 41 12 5" xfId="54010"/>
    <cellStyle name="Output 2 41 12 6" xfId="54005"/>
    <cellStyle name="Output 2 41 13" xfId="15078"/>
    <cellStyle name="Output 2 41 13 2" xfId="54012"/>
    <cellStyle name="Output 2 41 13 3" xfId="54011"/>
    <cellStyle name="Output 2 41 14" xfId="16689"/>
    <cellStyle name="Output 2 41 14 2" xfId="54014"/>
    <cellStyle name="Output 2 41 14 3" xfId="54013"/>
    <cellStyle name="Output 2 41 15" xfId="18291"/>
    <cellStyle name="Output 2 41 15 2" xfId="54015"/>
    <cellStyle name="Output 2 41 16" xfId="19894"/>
    <cellStyle name="Output 2 41 16 2" xfId="54016"/>
    <cellStyle name="Output 2 41 17" xfId="21488"/>
    <cellStyle name="Output 2 41 17 2" xfId="54017"/>
    <cellStyle name="Output 2 41 18" xfId="23064"/>
    <cellStyle name="Output 2 41 18 2" xfId="54018"/>
    <cellStyle name="Output 2 41 19" xfId="24578"/>
    <cellStyle name="Output 2 41 2" xfId="1212"/>
    <cellStyle name="Output 2 41 2 10" xfId="16039"/>
    <cellStyle name="Output 2 41 2 11" xfId="17644"/>
    <cellStyle name="Output 2 41 2 12" xfId="19247"/>
    <cellStyle name="Output 2 41 2 13" xfId="20839"/>
    <cellStyle name="Output 2 41 2 14" xfId="22416"/>
    <cellStyle name="Output 2 41 2 15" xfId="23937"/>
    <cellStyle name="Output 2 41 2 16" xfId="25410"/>
    <cellStyle name="Output 2 41 2 2" xfId="2998"/>
    <cellStyle name="Output 2 41 2 2 2" xfId="54020"/>
    <cellStyle name="Output 2 41 2 2 3" xfId="54019"/>
    <cellStyle name="Output 2 41 2 3" xfId="4661"/>
    <cellStyle name="Output 2 41 2 3 2" xfId="54021"/>
    <cellStyle name="Output 2 41 2 4" xfId="6253"/>
    <cellStyle name="Output 2 41 2 4 2" xfId="54022"/>
    <cellStyle name="Output 2 41 2 5" xfId="7825"/>
    <cellStyle name="Output 2 41 2 5 2" xfId="54023"/>
    <cellStyle name="Output 2 41 2 6" xfId="9340"/>
    <cellStyle name="Output 2 41 2 6 2" xfId="54024"/>
    <cellStyle name="Output 2 41 2 7" xfId="10813"/>
    <cellStyle name="Output 2 41 2 8" xfId="12726"/>
    <cellStyle name="Output 2 41 2 9" xfId="14427"/>
    <cellStyle name="Output 2 41 3" xfId="1620"/>
    <cellStyle name="Output 2 41 3 10" xfId="16411"/>
    <cellStyle name="Output 2 41 3 11" xfId="18016"/>
    <cellStyle name="Output 2 41 3 12" xfId="19619"/>
    <cellStyle name="Output 2 41 3 13" xfId="21211"/>
    <cellStyle name="Output 2 41 3 14" xfId="22788"/>
    <cellStyle name="Output 2 41 3 15" xfId="24309"/>
    <cellStyle name="Output 2 41 3 16" xfId="25782"/>
    <cellStyle name="Output 2 41 3 2" xfId="3370"/>
    <cellStyle name="Output 2 41 3 2 2" xfId="54026"/>
    <cellStyle name="Output 2 41 3 2 3" xfId="54025"/>
    <cellStyle name="Output 2 41 3 3" xfId="5033"/>
    <cellStyle name="Output 2 41 3 3 2" xfId="54027"/>
    <cellStyle name="Output 2 41 3 4" xfId="6625"/>
    <cellStyle name="Output 2 41 3 4 2" xfId="54028"/>
    <cellStyle name="Output 2 41 3 5" xfId="8197"/>
    <cellStyle name="Output 2 41 3 5 2" xfId="54029"/>
    <cellStyle name="Output 2 41 3 6" xfId="9712"/>
    <cellStyle name="Output 2 41 3 6 2" xfId="54030"/>
    <cellStyle name="Output 2 41 3 7" xfId="11185"/>
    <cellStyle name="Output 2 41 3 8" xfId="13098"/>
    <cellStyle name="Output 2 41 3 9" xfId="14799"/>
    <cellStyle name="Output 2 41 4" xfId="2554"/>
    <cellStyle name="Output 2 41 4 10" xfId="17201"/>
    <cellStyle name="Output 2 41 4 11" xfId="18804"/>
    <cellStyle name="Output 2 41 4 12" xfId="20401"/>
    <cellStyle name="Output 2 41 4 13" xfId="21977"/>
    <cellStyle name="Output 2 41 4 14" xfId="23509"/>
    <cellStyle name="Output 2 41 4 15" xfId="24982"/>
    <cellStyle name="Output 2 41 4 2" xfId="4217"/>
    <cellStyle name="Output 2 41 4 2 2" xfId="54032"/>
    <cellStyle name="Output 2 41 4 2 3" xfId="54031"/>
    <cellStyle name="Output 2 41 4 3" xfId="5811"/>
    <cellStyle name="Output 2 41 4 3 2" xfId="54033"/>
    <cellStyle name="Output 2 41 4 4" xfId="7387"/>
    <cellStyle name="Output 2 41 4 4 2" xfId="54034"/>
    <cellStyle name="Output 2 41 4 5" xfId="8912"/>
    <cellStyle name="Output 2 41 4 5 2" xfId="54035"/>
    <cellStyle name="Output 2 41 4 6" xfId="10385"/>
    <cellStyle name="Output 2 41 4 6 2" xfId="54036"/>
    <cellStyle name="Output 2 41 4 7" xfId="12282"/>
    <cellStyle name="Output 2 41 4 8" xfId="13983"/>
    <cellStyle name="Output 2 41 4 9" xfId="15595"/>
    <cellStyle name="Output 2 41 5" xfId="2037"/>
    <cellStyle name="Output 2 41 5 2" xfId="54038"/>
    <cellStyle name="Output 2 41 5 2 2" xfId="54039"/>
    <cellStyle name="Output 2 41 5 3" xfId="54040"/>
    <cellStyle name="Output 2 41 5 4" xfId="54041"/>
    <cellStyle name="Output 2 41 5 5" xfId="54042"/>
    <cellStyle name="Output 2 41 5 6" xfId="54043"/>
    <cellStyle name="Output 2 41 5 7" xfId="54037"/>
    <cellStyle name="Output 2 41 6" xfId="3706"/>
    <cellStyle name="Output 2 41 6 2" xfId="54045"/>
    <cellStyle name="Output 2 41 6 2 2" xfId="54046"/>
    <cellStyle name="Output 2 41 6 3" xfId="54047"/>
    <cellStyle name="Output 2 41 6 4" xfId="54048"/>
    <cellStyle name="Output 2 41 6 5" xfId="54049"/>
    <cellStyle name="Output 2 41 6 6" xfId="54050"/>
    <cellStyle name="Output 2 41 6 7" xfId="54044"/>
    <cellStyle name="Output 2 41 7" xfId="5309"/>
    <cellStyle name="Output 2 41 7 2" xfId="54052"/>
    <cellStyle name="Output 2 41 7 2 2" xfId="54053"/>
    <cellStyle name="Output 2 41 7 3" xfId="54054"/>
    <cellStyle name="Output 2 41 7 4" xfId="54055"/>
    <cellStyle name="Output 2 41 7 5" xfId="54056"/>
    <cellStyle name="Output 2 41 7 6" xfId="54057"/>
    <cellStyle name="Output 2 41 7 7" xfId="54051"/>
    <cellStyle name="Output 2 41 8" xfId="6898"/>
    <cellStyle name="Output 2 41 8 2" xfId="54059"/>
    <cellStyle name="Output 2 41 8 2 2" xfId="54060"/>
    <cellStyle name="Output 2 41 8 3" xfId="54061"/>
    <cellStyle name="Output 2 41 8 4" xfId="54062"/>
    <cellStyle name="Output 2 41 8 5" xfId="54063"/>
    <cellStyle name="Output 2 41 8 6" xfId="54064"/>
    <cellStyle name="Output 2 41 8 7" xfId="54058"/>
    <cellStyle name="Output 2 41 9" xfId="8467"/>
    <cellStyle name="Output 2 41 9 2" xfId="54066"/>
    <cellStyle name="Output 2 41 9 2 2" xfId="54067"/>
    <cellStyle name="Output 2 41 9 3" xfId="54068"/>
    <cellStyle name="Output 2 41 9 4" xfId="54069"/>
    <cellStyle name="Output 2 41 9 5" xfId="54070"/>
    <cellStyle name="Output 2 41 9 6" xfId="54071"/>
    <cellStyle name="Output 2 41 9 7" xfId="54065"/>
    <cellStyle name="Output 2 42" xfId="481"/>
    <cellStyle name="Output 2 42 10" xfId="9849"/>
    <cellStyle name="Output 2 42 10 2" xfId="54073"/>
    <cellStyle name="Output 2 42 10 2 2" xfId="54074"/>
    <cellStyle name="Output 2 42 10 3" xfId="54075"/>
    <cellStyle name="Output 2 42 10 4" xfId="54076"/>
    <cellStyle name="Output 2 42 10 5" xfId="54077"/>
    <cellStyle name="Output 2 42 10 6" xfId="54078"/>
    <cellStyle name="Output 2 42 10 7" xfId="54072"/>
    <cellStyle name="Output 2 42 11" xfId="11623"/>
    <cellStyle name="Output 2 42 11 2" xfId="54080"/>
    <cellStyle name="Output 2 42 11 2 2" xfId="54081"/>
    <cellStyle name="Output 2 42 11 3" xfId="54082"/>
    <cellStyle name="Output 2 42 11 4" xfId="54083"/>
    <cellStyle name="Output 2 42 11 5" xfId="54084"/>
    <cellStyle name="Output 2 42 11 6" xfId="54085"/>
    <cellStyle name="Output 2 42 11 7" xfId="54079"/>
    <cellStyle name="Output 2 42 12" xfId="13325"/>
    <cellStyle name="Output 2 42 12 2" xfId="54087"/>
    <cellStyle name="Output 2 42 12 2 2" xfId="54088"/>
    <cellStyle name="Output 2 42 12 3" xfId="54089"/>
    <cellStyle name="Output 2 42 12 4" xfId="54090"/>
    <cellStyle name="Output 2 42 12 5" xfId="54091"/>
    <cellStyle name="Output 2 42 12 6" xfId="54086"/>
    <cellStyle name="Output 2 42 13" xfId="14937"/>
    <cellStyle name="Output 2 42 13 2" xfId="54093"/>
    <cellStyle name="Output 2 42 13 3" xfId="54092"/>
    <cellStyle name="Output 2 42 14" xfId="16548"/>
    <cellStyle name="Output 2 42 14 2" xfId="54095"/>
    <cellStyle name="Output 2 42 14 3" xfId="54094"/>
    <cellStyle name="Output 2 42 15" xfId="18153"/>
    <cellStyle name="Output 2 42 15 2" xfId="54096"/>
    <cellStyle name="Output 2 42 16" xfId="19757"/>
    <cellStyle name="Output 2 42 16 2" xfId="54097"/>
    <cellStyle name="Output 2 42 17" xfId="21349"/>
    <cellStyle name="Output 2 42 17 2" xfId="54098"/>
    <cellStyle name="Output 2 42 18" xfId="22931"/>
    <cellStyle name="Output 2 42 18 2" xfId="54099"/>
    <cellStyle name="Output 2 42 19" xfId="24446"/>
    <cellStyle name="Output 2 42 2" xfId="1071"/>
    <cellStyle name="Output 2 42 2 10" xfId="15907"/>
    <cellStyle name="Output 2 42 2 11" xfId="17512"/>
    <cellStyle name="Output 2 42 2 12" xfId="19115"/>
    <cellStyle name="Output 2 42 2 13" xfId="20707"/>
    <cellStyle name="Output 2 42 2 14" xfId="22284"/>
    <cellStyle name="Output 2 42 2 15" xfId="23805"/>
    <cellStyle name="Output 2 42 2 16" xfId="25278"/>
    <cellStyle name="Output 2 42 2 2" xfId="2866"/>
    <cellStyle name="Output 2 42 2 2 2" xfId="54101"/>
    <cellStyle name="Output 2 42 2 2 3" xfId="54100"/>
    <cellStyle name="Output 2 42 2 3" xfId="4529"/>
    <cellStyle name="Output 2 42 2 3 2" xfId="54102"/>
    <cellStyle name="Output 2 42 2 4" xfId="6121"/>
    <cellStyle name="Output 2 42 2 4 2" xfId="54103"/>
    <cellStyle name="Output 2 42 2 5" xfId="7693"/>
    <cellStyle name="Output 2 42 2 5 2" xfId="54104"/>
    <cellStyle name="Output 2 42 2 6" xfId="9208"/>
    <cellStyle name="Output 2 42 2 6 2" xfId="54105"/>
    <cellStyle name="Output 2 42 2 7" xfId="10681"/>
    <cellStyle name="Output 2 42 2 8" xfId="12594"/>
    <cellStyle name="Output 2 42 2 9" xfId="14295"/>
    <cellStyle name="Output 2 42 3" xfId="1479"/>
    <cellStyle name="Output 2 42 3 10" xfId="16279"/>
    <cellStyle name="Output 2 42 3 11" xfId="17884"/>
    <cellStyle name="Output 2 42 3 12" xfId="19487"/>
    <cellStyle name="Output 2 42 3 13" xfId="21079"/>
    <cellStyle name="Output 2 42 3 14" xfId="22656"/>
    <cellStyle name="Output 2 42 3 15" xfId="24177"/>
    <cellStyle name="Output 2 42 3 16" xfId="25650"/>
    <cellStyle name="Output 2 42 3 2" xfId="3238"/>
    <cellStyle name="Output 2 42 3 2 2" xfId="54107"/>
    <cellStyle name="Output 2 42 3 2 3" xfId="54106"/>
    <cellStyle name="Output 2 42 3 3" xfId="4901"/>
    <cellStyle name="Output 2 42 3 3 2" xfId="54108"/>
    <cellStyle name="Output 2 42 3 4" xfId="6493"/>
    <cellStyle name="Output 2 42 3 4 2" xfId="54109"/>
    <cellStyle name="Output 2 42 3 5" xfId="8065"/>
    <cellStyle name="Output 2 42 3 5 2" xfId="54110"/>
    <cellStyle name="Output 2 42 3 6" xfId="9580"/>
    <cellStyle name="Output 2 42 3 6 2" xfId="54111"/>
    <cellStyle name="Output 2 42 3 7" xfId="11053"/>
    <cellStyle name="Output 2 42 3 8" xfId="12966"/>
    <cellStyle name="Output 2 42 3 9" xfId="14667"/>
    <cellStyle name="Output 2 42 4" xfId="2413"/>
    <cellStyle name="Output 2 42 4 10" xfId="17060"/>
    <cellStyle name="Output 2 42 4 11" xfId="18664"/>
    <cellStyle name="Output 2 42 4 12" xfId="20262"/>
    <cellStyle name="Output 2 42 4 13" xfId="21840"/>
    <cellStyle name="Output 2 42 4 14" xfId="23376"/>
    <cellStyle name="Output 2 42 4 15" xfId="24850"/>
    <cellStyle name="Output 2 42 4 2" xfId="4077"/>
    <cellStyle name="Output 2 42 4 2 2" xfId="54113"/>
    <cellStyle name="Output 2 42 4 2 3" xfId="54112"/>
    <cellStyle name="Output 2 42 4 3" xfId="5672"/>
    <cellStyle name="Output 2 42 4 3 2" xfId="54114"/>
    <cellStyle name="Output 2 42 4 4" xfId="7251"/>
    <cellStyle name="Output 2 42 4 4 2" xfId="54115"/>
    <cellStyle name="Output 2 42 4 5" xfId="8779"/>
    <cellStyle name="Output 2 42 4 5 2" xfId="54116"/>
    <cellStyle name="Output 2 42 4 6" xfId="10253"/>
    <cellStyle name="Output 2 42 4 6 2" xfId="54117"/>
    <cellStyle name="Output 2 42 4 7" xfId="12141"/>
    <cellStyle name="Output 2 42 4 8" xfId="13842"/>
    <cellStyle name="Output 2 42 4 9" xfId="15455"/>
    <cellStyle name="Output 2 42 5" xfId="1896"/>
    <cellStyle name="Output 2 42 5 2" xfId="54119"/>
    <cellStyle name="Output 2 42 5 2 2" xfId="54120"/>
    <cellStyle name="Output 2 42 5 3" xfId="54121"/>
    <cellStyle name="Output 2 42 5 4" xfId="54122"/>
    <cellStyle name="Output 2 42 5 5" xfId="54123"/>
    <cellStyle name="Output 2 42 5 6" xfId="54124"/>
    <cellStyle name="Output 2 42 5 7" xfId="54118"/>
    <cellStyle name="Output 2 42 6" xfId="3566"/>
    <cellStyle name="Output 2 42 6 2" xfId="54126"/>
    <cellStyle name="Output 2 42 6 2 2" xfId="54127"/>
    <cellStyle name="Output 2 42 6 3" xfId="54128"/>
    <cellStyle name="Output 2 42 6 4" xfId="54129"/>
    <cellStyle name="Output 2 42 6 5" xfId="54130"/>
    <cellStyle name="Output 2 42 6 6" xfId="54131"/>
    <cellStyle name="Output 2 42 6 7" xfId="54125"/>
    <cellStyle name="Output 2 42 7" xfId="5170"/>
    <cellStyle name="Output 2 42 7 2" xfId="54133"/>
    <cellStyle name="Output 2 42 7 2 2" xfId="54134"/>
    <cellStyle name="Output 2 42 7 3" xfId="54135"/>
    <cellStyle name="Output 2 42 7 4" xfId="54136"/>
    <cellStyle name="Output 2 42 7 5" xfId="54137"/>
    <cellStyle name="Output 2 42 7 6" xfId="54138"/>
    <cellStyle name="Output 2 42 7 7" xfId="54132"/>
    <cellStyle name="Output 2 42 8" xfId="6762"/>
    <cellStyle name="Output 2 42 8 2" xfId="54140"/>
    <cellStyle name="Output 2 42 8 2 2" xfId="54141"/>
    <cellStyle name="Output 2 42 8 3" xfId="54142"/>
    <cellStyle name="Output 2 42 8 4" xfId="54143"/>
    <cellStyle name="Output 2 42 8 5" xfId="54144"/>
    <cellStyle name="Output 2 42 8 6" xfId="54145"/>
    <cellStyle name="Output 2 42 8 7" xfId="54139"/>
    <cellStyle name="Output 2 42 9" xfId="8334"/>
    <cellStyle name="Output 2 42 9 2" xfId="54147"/>
    <cellStyle name="Output 2 42 9 2 2" xfId="54148"/>
    <cellStyle name="Output 2 42 9 3" xfId="54149"/>
    <cellStyle name="Output 2 42 9 4" xfId="54150"/>
    <cellStyle name="Output 2 42 9 5" xfId="54151"/>
    <cellStyle name="Output 2 42 9 6" xfId="54152"/>
    <cellStyle name="Output 2 42 9 7" xfId="54146"/>
    <cellStyle name="Output 2 43" xfId="656"/>
    <cellStyle name="Output 2 43 10" xfId="10015"/>
    <cellStyle name="Output 2 43 10 2" xfId="54154"/>
    <cellStyle name="Output 2 43 10 2 2" xfId="54155"/>
    <cellStyle name="Output 2 43 10 3" xfId="54156"/>
    <cellStyle name="Output 2 43 10 4" xfId="54157"/>
    <cellStyle name="Output 2 43 10 5" xfId="54158"/>
    <cellStyle name="Output 2 43 10 6" xfId="54159"/>
    <cellStyle name="Output 2 43 10 7" xfId="54153"/>
    <cellStyle name="Output 2 43 11" xfId="11798"/>
    <cellStyle name="Output 2 43 11 2" xfId="54161"/>
    <cellStyle name="Output 2 43 11 2 2" xfId="54162"/>
    <cellStyle name="Output 2 43 11 3" xfId="54163"/>
    <cellStyle name="Output 2 43 11 4" xfId="54164"/>
    <cellStyle name="Output 2 43 11 5" xfId="54165"/>
    <cellStyle name="Output 2 43 11 6" xfId="54166"/>
    <cellStyle name="Output 2 43 11 7" xfId="54160"/>
    <cellStyle name="Output 2 43 12" xfId="13500"/>
    <cellStyle name="Output 2 43 12 2" xfId="54168"/>
    <cellStyle name="Output 2 43 12 2 2" xfId="54169"/>
    <cellStyle name="Output 2 43 12 3" xfId="54170"/>
    <cellStyle name="Output 2 43 12 4" xfId="54171"/>
    <cellStyle name="Output 2 43 12 5" xfId="54172"/>
    <cellStyle name="Output 2 43 12 6" xfId="54167"/>
    <cellStyle name="Output 2 43 13" xfId="15112"/>
    <cellStyle name="Output 2 43 13 2" xfId="54174"/>
    <cellStyle name="Output 2 43 13 3" xfId="54173"/>
    <cellStyle name="Output 2 43 14" xfId="16723"/>
    <cellStyle name="Output 2 43 14 2" xfId="54176"/>
    <cellStyle name="Output 2 43 14 3" xfId="54175"/>
    <cellStyle name="Output 2 43 15" xfId="18325"/>
    <cellStyle name="Output 2 43 15 2" xfId="54177"/>
    <cellStyle name="Output 2 43 16" xfId="19928"/>
    <cellStyle name="Output 2 43 16 2" xfId="54178"/>
    <cellStyle name="Output 2 43 17" xfId="21522"/>
    <cellStyle name="Output 2 43 17 2" xfId="54179"/>
    <cellStyle name="Output 2 43 18" xfId="23098"/>
    <cellStyle name="Output 2 43 18 2" xfId="54180"/>
    <cellStyle name="Output 2 43 19" xfId="24612"/>
    <cellStyle name="Output 2 43 2" xfId="1246"/>
    <cellStyle name="Output 2 43 2 10" xfId="16073"/>
    <cellStyle name="Output 2 43 2 11" xfId="17678"/>
    <cellStyle name="Output 2 43 2 12" xfId="19281"/>
    <cellStyle name="Output 2 43 2 13" xfId="20873"/>
    <cellStyle name="Output 2 43 2 14" xfId="22450"/>
    <cellStyle name="Output 2 43 2 15" xfId="23971"/>
    <cellStyle name="Output 2 43 2 16" xfId="25444"/>
    <cellStyle name="Output 2 43 2 2" xfId="3032"/>
    <cellStyle name="Output 2 43 2 2 2" xfId="54182"/>
    <cellStyle name="Output 2 43 2 2 3" xfId="54181"/>
    <cellStyle name="Output 2 43 2 3" xfId="4695"/>
    <cellStyle name="Output 2 43 2 3 2" xfId="54183"/>
    <cellStyle name="Output 2 43 2 4" xfId="6287"/>
    <cellStyle name="Output 2 43 2 4 2" xfId="54184"/>
    <cellStyle name="Output 2 43 2 5" xfId="7859"/>
    <cellStyle name="Output 2 43 2 5 2" xfId="54185"/>
    <cellStyle name="Output 2 43 2 6" xfId="9374"/>
    <cellStyle name="Output 2 43 2 6 2" xfId="54186"/>
    <cellStyle name="Output 2 43 2 7" xfId="10847"/>
    <cellStyle name="Output 2 43 2 8" xfId="12760"/>
    <cellStyle name="Output 2 43 2 9" xfId="14461"/>
    <cellStyle name="Output 2 43 3" xfId="1654"/>
    <cellStyle name="Output 2 43 3 10" xfId="16445"/>
    <cellStyle name="Output 2 43 3 11" xfId="18050"/>
    <cellStyle name="Output 2 43 3 12" xfId="19653"/>
    <cellStyle name="Output 2 43 3 13" xfId="21245"/>
    <cellStyle name="Output 2 43 3 14" xfId="22822"/>
    <cellStyle name="Output 2 43 3 15" xfId="24343"/>
    <cellStyle name="Output 2 43 3 16" xfId="25816"/>
    <cellStyle name="Output 2 43 3 2" xfId="3404"/>
    <cellStyle name="Output 2 43 3 2 2" xfId="54188"/>
    <cellStyle name="Output 2 43 3 2 3" xfId="54187"/>
    <cellStyle name="Output 2 43 3 3" xfId="5067"/>
    <cellStyle name="Output 2 43 3 3 2" xfId="54189"/>
    <cellStyle name="Output 2 43 3 4" xfId="6659"/>
    <cellStyle name="Output 2 43 3 4 2" xfId="54190"/>
    <cellStyle name="Output 2 43 3 5" xfId="8231"/>
    <cellStyle name="Output 2 43 3 5 2" xfId="54191"/>
    <cellStyle name="Output 2 43 3 6" xfId="9746"/>
    <cellStyle name="Output 2 43 3 6 2" xfId="54192"/>
    <cellStyle name="Output 2 43 3 7" xfId="11219"/>
    <cellStyle name="Output 2 43 3 8" xfId="13132"/>
    <cellStyle name="Output 2 43 3 9" xfId="14833"/>
    <cellStyle name="Output 2 43 4" xfId="2588"/>
    <cellStyle name="Output 2 43 4 10" xfId="17235"/>
    <cellStyle name="Output 2 43 4 11" xfId="18838"/>
    <cellStyle name="Output 2 43 4 12" xfId="20435"/>
    <cellStyle name="Output 2 43 4 13" xfId="22011"/>
    <cellStyle name="Output 2 43 4 14" xfId="23543"/>
    <cellStyle name="Output 2 43 4 15" xfId="25016"/>
    <cellStyle name="Output 2 43 4 2" xfId="4251"/>
    <cellStyle name="Output 2 43 4 2 2" xfId="54194"/>
    <cellStyle name="Output 2 43 4 2 3" xfId="54193"/>
    <cellStyle name="Output 2 43 4 3" xfId="5845"/>
    <cellStyle name="Output 2 43 4 3 2" xfId="54195"/>
    <cellStyle name="Output 2 43 4 4" xfId="7421"/>
    <cellStyle name="Output 2 43 4 4 2" xfId="54196"/>
    <cellStyle name="Output 2 43 4 5" xfId="8946"/>
    <cellStyle name="Output 2 43 4 5 2" xfId="54197"/>
    <cellStyle name="Output 2 43 4 6" xfId="10419"/>
    <cellStyle name="Output 2 43 4 6 2" xfId="54198"/>
    <cellStyle name="Output 2 43 4 7" xfId="12316"/>
    <cellStyle name="Output 2 43 4 8" xfId="14017"/>
    <cellStyle name="Output 2 43 4 9" xfId="15629"/>
    <cellStyle name="Output 2 43 5" xfId="2071"/>
    <cellStyle name="Output 2 43 5 2" xfId="54200"/>
    <cellStyle name="Output 2 43 5 2 2" xfId="54201"/>
    <cellStyle name="Output 2 43 5 3" xfId="54202"/>
    <cellStyle name="Output 2 43 5 4" xfId="54203"/>
    <cellStyle name="Output 2 43 5 5" xfId="54204"/>
    <cellStyle name="Output 2 43 5 6" xfId="54205"/>
    <cellStyle name="Output 2 43 5 7" xfId="54199"/>
    <cellStyle name="Output 2 43 6" xfId="3740"/>
    <cellStyle name="Output 2 43 6 2" xfId="54207"/>
    <cellStyle name="Output 2 43 6 2 2" xfId="54208"/>
    <cellStyle name="Output 2 43 6 3" xfId="54209"/>
    <cellStyle name="Output 2 43 6 4" xfId="54210"/>
    <cellStyle name="Output 2 43 6 5" xfId="54211"/>
    <cellStyle name="Output 2 43 6 6" xfId="54212"/>
    <cellStyle name="Output 2 43 6 7" xfId="54206"/>
    <cellStyle name="Output 2 43 7" xfId="5343"/>
    <cellStyle name="Output 2 43 7 2" xfId="54214"/>
    <cellStyle name="Output 2 43 7 2 2" xfId="54215"/>
    <cellStyle name="Output 2 43 7 3" xfId="54216"/>
    <cellStyle name="Output 2 43 7 4" xfId="54217"/>
    <cellStyle name="Output 2 43 7 5" xfId="54218"/>
    <cellStyle name="Output 2 43 7 6" xfId="54219"/>
    <cellStyle name="Output 2 43 7 7" xfId="54213"/>
    <cellStyle name="Output 2 43 8" xfId="6932"/>
    <cellStyle name="Output 2 43 8 2" xfId="54221"/>
    <cellStyle name="Output 2 43 8 2 2" xfId="54222"/>
    <cellStyle name="Output 2 43 8 3" xfId="54223"/>
    <cellStyle name="Output 2 43 8 4" xfId="54224"/>
    <cellStyle name="Output 2 43 8 5" xfId="54225"/>
    <cellStyle name="Output 2 43 8 6" xfId="54226"/>
    <cellStyle name="Output 2 43 8 7" xfId="54220"/>
    <cellStyle name="Output 2 43 9" xfId="8501"/>
    <cellStyle name="Output 2 43 9 2" xfId="54228"/>
    <cellStyle name="Output 2 43 9 2 2" xfId="54229"/>
    <cellStyle name="Output 2 43 9 3" xfId="54230"/>
    <cellStyle name="Output 2 43 9 4" xfId="54231"/>
    <cellStyle name="Output 2 43 9 5" xfId="54232"/>
    <cellStyle name="Output 2 43 9 6" xfId="54233"/>
    <cellStyle name="Output 2 43 9 7" xfId="54227"/>
    <cellStyle name="Output 2 44" xfId="646"/>
    <cellStyle name="Output 2 44 10" xfId="10005"/>
    <cellStyle name="Output 2 44 10 2" xfId="54235"/>
    <cellStyle name="Output 2 44 10 2 2" xfId="54236"/>
    <cellStyle name="Output 2 44 10 3" xfId="54237"/>
    <cellStyle name="Output 2 44 10 4" xfId="54238"/>
    <cellStyle name="Output 2 44 10 5" xfId="54239"/>
    <cellStyle name="Output 2 44 10 6" xfId="54240"/>
    <cellStyle name="Output 2 44 10 7" xfId="54234"/>
    <cellStyle name="Output 2 44 11" xfId="11788"/>
    <cellStyle name="Output 2 44 11 2" xfId="54242"/>
    <cellStyle name="Output 2 44 11 2 2" xfId="54243"/>
    <cellStyle name="Output 2 44 11 3" xfId="54244"/>
    <cellStyle name="Output 2 44 11 4" xfId="54245"/>
    <cellStyle name="Output 2 44 11 5" xfId="54246"/>
    <cellStyle name="Output 2 44 11 6" xfId="54247"/>
    <cellStyle name="Output 2 44 11 7" xfId="54241"/>
    <cellStyle name="Output 2 44 12" xfId="13490"/>
    <cellStyle name="Output 2 44 12 2" xfId="54249"/>
    <cellStyle name="Output 2 44 12 2 2" xfId="54250"/>
    <cellStyle name="Output 2 44 12 3" xfId="54251"/>
    <cellStyle name="Output 2 44 12 4" xfId="54252"/>
    <cellStyle name="Output 2 44 12 5" xfId="54253"/>
    <cellStyle name="Output 2 44 12 6" xfId="54248"/>
    <cellStyle name="Output 2 44 13" xfId="15102"/>
    <cellStyle name="Output 2 44 13 2" xfId="54255"/>
    <cellStyle name="Output 2 44 13 3" xfId="54254"/>
    <cellStyle name="Output 2 44 14" xfId="16713"/>
    <cellStyle name="Output 2 44 14 2" xfId="54257"/>
    <cellStyle name="Output 2 44 14 3" xfId="54256"/>
    <cellStyle name="Output 2 44 15" xfId="18315"/>
    <cellStyle name="Output 2 44 15 2" xfId="54258"/>
    <cellStyle name="Output 2 44 16" xfId="19918"/>
    <cellStyle name="Output 2 44 16 2" xfId="54259"/>
    <cellStyle name="Output 2 44 17" xfId="21512"/>
    <cellStyle name="Output 2 44 17 2" xfId="54260"/>
    <cellStyle name="Output 2 44 18" xfId="23088"/>
    <cellStyle name="Output 2 44 18 2" xfId="54261"/>
    <cellStyle name="Output 2 44 19" xfId="24602"/>
    <cellStyle name="Output 2 44 2" xfId="1236"/>
    <cellStyle name="Output 2 44 2 10" xfId="16063"/>
    <cellStyle name="Output 2 44 2 11" xfId="17668"/>
    <cellStyle name="Output 2 44 2 12" xfId="19271"/>
    <cellStyle name="Output 2 44 2 13" xfId="20863"/>
    <cellStyle name="Output 2 44 2 14" xfId="22440"/>
    <cellStyle name="Output 2 44 2 15" xfId="23961"/>
    <cellStyle name="Output 2 44 2 16" xfId="25434"/>
    <cellStyle name="Output 2 44 2 2" xfId="3022"/>
    <cellStyle name="Output 2 44 2 2 2" xfId="54263"/>
    <cellStyle name="Output 2 44 2 2 3" xfId="54262"/>
    <cellStyle name="Output 2 44 2 3" xfId="4685"/>
    <cellStyle name="Output 2 44 2 3 2" xfId="54264"/>
    <cellStyle name="Output 2 44 2 4" xfId="6277"/>
    <cellStyle name="Output 2 44 2 4 2" xfId="54265"/>
    <cellStyle name="Output 2 44 2 5" xfId="7849"/>
    <cellStyle name="Output 2 44 2 5 2" xfId="54266"/>
    <cellStyle name="Output 2 44 2 6" xfId="9364"/>
    <cellStyle name="Output 2 44 2 6 2" xfId="54267"/>
    <cellStyle name="Output 2 44 2 7" xfId="10837"/>
    <cellStyle name="Output 2 44 2 8" xfId="12750"/>
    <cellStyle name="Output 2 44 2 9" xfId="14451"/>
    <cellStyle name="Output 2 44 3" xfId="1644"/>
    <cellStyle name="Output 2 44 3 10" xfId="16435"/>
    <cellStyle name="Output 2 44 3 11" xfId="18040"/>
    <cellStyle name="Output 2 44 3 12" xfId="19643"/>
    <cellStyle name="Output 2 44 3 13" xfId="21235"/>
    <cellStyle name="Output 2 44 3 14" xfId="22812"/>
    <cellStyle name="Output 2 44 3 15" xfId="24333"/>
    <cellStyle name="Output 2 44 3 16" xfId="25806"/>
    <cellStyle name="Output 2 44 3 2" xfId="3394"/>
    <cellStyle name="Output 2 44 3 2 2" xfId="54269"/>
    <cellStyle name="Output 2 44 3 2 3" xfId="54268"/>
    <cellStyle name="Output 2 44 3 3" xfId="5057"/>
    <cellStyle name="Output 2 44 3 3 2" xfId="54270"/>
    <cellStyle name="Output 2 44 3 4" xfId="6649"/>
    <cellStyle name="Output 2 44 3 4 2" xfId="54271"/>
    <cellStyle name="Output 2 44 3 5" xfId="8221"/>
    <cellStyle name="Output 2 44 3 5 2" xfId="54272"/>
    <cellStyle name="Output 2 44 3 6" xfId="9736"/>
    <cellStyle name="Output 2 44 3 6 2" xfId="54273"/>
    <cellStyle name="Output 2 44 3 7" xfId="11209"/>
    <cellStyle name="Output 2 44 3 8" xfId="13122"/>
    <cellStyle name="Output 2 44 3 9" xfId="14823"/>
    <cellStyle name="Output 2 44 4" xfId="2578"/>
    <cellStyle name="Output 2 44 4 10" xfId="17225"/>
    <cellStyle name="Output 2 44 4 11" xfId="18828"/>
    <cellStyle name="Output 2 44 4 12" xfId="20425"/>
    <cellStyle name="Output 2 44 4 13" xfId="22001"/>
    <cellStyle name="Output 2 44 4 14" xfId="23533"/>
    <cellStyle name="Output 2 44 4 15" xfId="25006"/>
    <cellStyle name="Output 2 44 4 2" xfId="4241"/>
    <cellStyle name="Output 2 44 4 2 2" xfId="54275"/>
    <cellStyle name="Output 2 44 4 2 3" xfId="54274"/>
    <cellStyle name="Output 2 44 4 3" xfId="5835"/>
    <cellStyle name="Output 2 44 4 3 2" xfId="54276"/>
    <cellStyle name="Output 2 44 4 4" xfId="7411"/>
    <cellStyle name="Output 2 44 4 4 2" xfId="54277"/>
    <cellStyle name="Output 2 44 4 5" xfId="8936"/>
    <cellStyle name="Output 2 44 4 5 2" xfId="54278"/>
    <cellStyle name="Output 2 44 4 6" xfId="10409"/>
    <cellStyle name="Output 2 44 4 6 2" xfId="54279"/>
    <cellStyle name="Output 2 44 4 7" xfId="12306"/>
    <cellStyle name="Output 2 44 4 8" xfId="14007"/>
    <cellStyle name="Output 2 44 4 9" xfId="15619"/>
    <cellStyle name="Output 2 44 5" xfId="2061"/>
    <cellStyle name="Output 2 44 5 2" xfId="54281"/>
    <cellStyle name="Output 2 44 5 2 2" xfId="54282"/>
    <cellStyle name="Output 2 44 5 3" xfId="54283"/>
    <cellStyle name="Output 2 44 5 4" xfId="54284"/>
    <cellStyle name="Output 2 44 5 5" xfId="54285"/>
    <cellStyle name="Output 2 44 5 6" xfId="54286"/>
    <cellStyle name="Output 2 44 5 7" xfId="54280"/>
    <cellStyle name="Output 2 44 6" xfId="3730"/>
    <cellStyle name="Output 2 44 6 2" xfId="54288"/>
    <cellStyle name="Output 2 44 6 2 2" xfId="54289"/>
    <cellStyle name="Output 2 44 6 3" xfId="54290"/>
    <cellStyle name="Output 2 44 6 4" xfId="54291"/>
    <cellStyle name="Output 2 44 6 5" xfId="54292"/>
    <cellStyle name="Output 2 44 6 6" xfId="54293"/>
    <cellStyle name="Output 2 44 6 7" xfId="54287"/>
    <cellStyle name="Output 2 44 7" xfId="5333"/>
    <cellStyle name="Output 2 44 7 2" xfId="54295"/>
    <cellStyle name="Output 2 44 7 2 2" xfId="54296"/>
    <cellStyle name="Output 2 44 7 3" xfId="54297"/>
    <cellStyle name="Output 2 44 7 4" xfId="54298"/>
    <cellStyle name="Output 2 44 7 5" xfId="54299"/>
    <cellStyle name="Output 2 44 7 6" xfId="54300"/>
    <cellStyle name="Output 2 44 7 7" xfId="54294"/>
    <cellStyle name="Output 2 44 8" xfId="6922"/>
    <cellStyle name="Output 2 44 8 2" xfId="54302"/>
    <cellStyle name="Output 2 44 8 2 2" xfId="54303"/>
    <cellStyle name="Output 2 44 8 3" xfId="54304"/>
    <cellStyle name="Output 2 44 8 4" xfId="54305"/>
    <cellStyle name="Output 2 44 8 5" xfId="54306"/>
    <cellStyle name="Output 2 44 8 6" xfId="54307"/>
    <cellStyle name="Output 2 44 8 7" xfId="54301"/>
    <cellStyle name="Output 2 44 9" xfId="8491"/>
    <cellStyle name="Output 2 44 9 2" xfId="54309"/>
    <cellStyle name="Output 2 44 9 2 2" xfId="54310"/>
    <cellStyle name="Output 2 44 9 3" xfId="54311"/>
    <cellStyle name="Output 2 44 9 4" xfId="54312"/>
    <cellStyle name="Output 2 44 9 5" xfId="54313"/>
    <cellStyle name="Output 2 44 9 6" xfId="54314"/>
    <cellStyle name="Output 2 44 9 7" xfId="54308"/>
    <cellStyle name="Output 2 45" xfId="648"/>
    <cellStyle name="Output 2 45 10" xfId="10007"/>
    <cellStyle name="Output 2 45 10 2" xfId="54316"/>
    <cellStyle name="Output 2 45 10 2 2" xfId="54317"/>
    <cellStyle name="Output 2 45 10 3" xfId="54318"/>
    <cellStyle name="Output 2 45 10 4" xfId="54319"/>
    <cellStyle name="Output 2 45 10 5" xfId="54320"/>
    <cellStyle name="Output 2 45 10 6" xfId="54321"/>
    <cellStyle name="Output 2 45 10 7" xfId="54315"/>
    <cellStyle name="Output 2 45 11" xfId="11790"/>
    <cellStyle name="Output 2 45 11 2" xfId="54323"/>
    <cellStyle name="Output 2 45 11 2 2" xfId="54324"/>
    <cellStyle name="Output 2 45 11 3" xfId="54325"/>
    <cellStyle name="Output 2 45 11 4" xfId="54326"/>
    <cellStyle name="Output 2 45 11 5" xfId="54327"/>
    <cellStyle name="Output 2 45 11 6" xfId="54328"/>
    <cellStyle name="Output 2 45 11 7" xfId="54322"/>
    <cellStyle name="Output 2 45 12" xfId="13492"/>
    <cellStyle name="Output 2 45 12 2" xfId="54330"/>
    <cellStyle name="Output 2 45 12 2 2" xfId="54331"/>
    <cellStyle name="Output 2 45 12 3" xfId="54332"/>
    <cellStyle name="Output 2 45 12 4" xfId="54333"/>
    <cellStyle name="Output 2 45 12 5" xfId="54334"/>
    <cellStyle name="Output 2 45 12 6" xfId="54329"/>
    <cellStyle name="Output 2 45 13" xfId="15104"/>
    <cellStyle name="Output 2 45 13 2" xfId="54336"/>
    <cellStyle name="Output 2 45 13 3" xfId="54335"/>
    <cellStyle name="Output 2 45 14" xfId="16715"/>
    <cellStyle name="Output 2 45 14 2" xfId="54338"/>
    <cellStyle name="Output 2 45 14 3" xfId="54337"/>
    <cellStyle name="Output 2 45 15" xfId="18317"/>
    <cellStyle name="Output 2 45 15 2" xfId="54339"/>
    <cellStyle name="Output 2 45 16" xfId="19920"/>
    <cellStyle name="Output 2 45 16 2" xfId="54340"/>
    <cellStyle name="Output 2 45 17" xfId="21514"/>
    <cellStyle name="Output 2 45 17 2" xfId="54341"/>
    <cellStyle name="Output 2 45 18" xfId="23090"/>
    <cellStyle name="Output 2 45 18 2" xfId="54342"/>
    <cellStyle name="Output 2 45 19" xfId="24604"/>
    <cellStyle name="Output 2 45 2" xfId="1238"/>
    <cellStyle name="Output 2 45 2 10" xfId="16065"/>
    <cellStyle name="Output 2 45 2 11" xfId="17670"/>
    <cellStyle name="Output 2 45 2 12" xfId="19273"/>
    <cellStyle name="Output 2 45 2 13" xfId="20865"/>
    <cellStyle name="Output 2 45 2 14" xfId="22442"/>
    <cellStyle name="Output 2 45 2 15" xfId="23963"/>
    <cellStyle name="Output 2 45 2 16" xfId="25436"/>
    <cellStyle name="Output 2 45 2 2" xfId="3024"/>
    <cellStyle name="Output 2 45 2 2 2" xfId="54344"/>
    <cellStyle name="Output 2 45 2 2 3" xfId="54343"/>
    <cellStyle name="Output 2 45 2 3" xfId="4687"/>
    <cellStyle name="Output 2 45 2 3 2" xfId="54345"/>
    <cellStyle name="Output 2 45 2 4" xfId="6279"/>
    <cellStyle name="Output 2 45 2 4 2" xfId="54346"/>
    <cellStyle name="Output 2 45 2 5" xfId="7851"/>
    <cellStyle name="Output 2 45 2 5 2" xfId="54347"/>
    <cellStyle name="Output 2 45 2 6" xfId="9366"/>
    <cellStyle name="Output 2 45 2 6 2" xfId="54348"/>
    <cellStyle name="Output 2 45 2 7" xfId="10839"/>
    <cellStyle name="Output 2 45 2 8" xfId="12752"/>
    <cellStyle name="Output 2 45 2 9" xfId="14453"/>
    <cellStyle name="Output 2 45 3" xfId="1646"/>
    <cellStyle name="Output 2 45 3 10" xfId="16437"/>
    <cellStyle name="Output 2 45 3 11" xfId="18042"/>
    <cellStyle name="Output 2 45 3 12" xfId="19645"/>
    <cellStyle name="Output 2 45 3 13" xfId="21237"/>
    <cellStyle name="Output 2 45 3 14" xfId="22814"/>
    <cellStyle name="Output 2 45 3 15" xfId="24335"/>
    <cellStyle name="Output 2 45 3 16" xfId="25808"/>
    <cellStyle name="Output 2 45 3 2" xfId="3396"/>
    <cellStyle name="Output 2 45 3 2 2" xfId="54350"/>
    <cellStyle name="Output 2 45 3 2 3" xfId="54349"/>
    <cellStyle name="Output 2 45 3 3" xfId="5059"/>
    <cellStyle name="Output 2 45 3 3 2" xfId="54351"/>
    <cellStyle name="Output 2 45 3 4" xfId="6651"/>
    <cellStyle name="Output 2 45 3 4 2" xfId="54352"/>
    <cellStyle name="Output 2 45 3 5" xfId="8223"/>
    <cellStyle name="Output 2 45 3 5 2" xfId="54353"/>
    <cellStyle name="Output 2 45 3 6" xfId="9738"/>
    <cellStyle name="Output 2 45 3 6 2" xfId="54354"/>
    <cellStyle name="Output 2 45 3 7" xfId="11211"/>
    <cellStyle name="Output 2 45 3 8" xfId="13124"/>
    <cellStyle name="Output 2 45 3 9" xfId="14825"/>
    <cellStyle name="Output 2 45 4" xfId="2580"/>
    <cellStyle name="Output 2 45 4 10" xfId="17227"/>
    <cellStyle name="Output 2 45 4 11" xfId="18830"/>
    <cellStyle name="Output 2 45 4 12" xfId="20427"/>
    <cellStyle name="Output 2 45 4 13" xfId="22003"/>
    <cellStyle name="Output 2 45 4 14" xfId="23535"/>
    <cellStyle name="Output 2 45 4 15" xfId="25008"/>
    <cellStyle name="Output 2 45 4 2" xfId="4243"/>
    <cellStyle name="Output 2 45 4 2 2" xfId="54356"/>
    <cellStyle name="Output 2 45 4 2 3" xfId="54355"/>
    <cellStyle name="Output 2 45 4 3" xfId="5837"/>
    <cellStyle name="Output 2 45 4 3 2" xfId="54357"/>
    <cellStyle name="Output 2 45 4 4" xfId="7413"/>
    <cellStyle name="Output 2 45 4 4 2" xfId="54358"/>
    <cellStyle name="Output 2 45 4 5" xfId="8938"/>
    <cellStyle name="Output 2 45 4 5 2" xfId="54359"/>
    <cellStyle name="Output 2 45 4 6" xfId="10411"/>
    <cellStyle name="Output 2 45 4 6 2" xfId="54360"/>
    <cellStyle name="Output 2 45 4 7" xfId="12308"/>
    <cellStyle name="Output 2 45 4 8" xfId="14009"/>
    <cellStyle name="Output 2 45 4 9" xfId="15621"/>
    <cellStyle name="Output 2 45 5" xfId="2063"/>
    <cellStyle name="Output 2 45 5 2" xfId="54362"/>
    <cellStyle name="Output 2 45 5 2 2" xfId="54363"/>
    <cellStyle name="Output 2 45 5 3" xfId="54364"/>
    <cellStyle name="Output 2 45 5 4" xfId="54365"/>
    <cellStyle name="Output 2 45 5 5" xfId="54366"/>
    <cellStyle name="Output 2 45 5 6" xfId="54367"/>
    <cellStyle name="Output 2 45 5 7" xfId="54361"/>
    <cellStyle name="Output 2 45 6" xfId="3732"/>
    <cellStyle name="Output 2 45 6 2" xfId="54369"/>
    <cellStyle name="Output 2 45 6 2 2" xfId="54370"/>
    <cellStyle name="Output 2 45 6 3" xfId="54371"/>
    <cellStyle name="Output 2 45 6 4" xfId="54372"/>
    <cellStyle name="Output 2 45 6 5" xfId="54373"/>
    <cellStyle name="Output 2 45 6 6" xfId="54374"/>
    <cellStyle name="Output 2 45 6 7" xfId="54368"/>
    <cellStyle name="Output 2 45 7" xfId="5335"/>
    <cellStyle name="Output 2 45 7 2" xfId="54376"/>
    <cellStyle name="Output 2 45 7 2 2" xfId="54377"/>
    <cellStyle name="Output 2 45 7 3" xfId="54378"/>
    <cellStyle name="Output 2 45 7 4" xfId="54379"/>
    <cellStyle name="Output 2 45 7 5" xfId="54380"/>
    <cellStyle name="Output 2 45 7 6" xfId="54381"/>
    <cellStyle name="Output 2 45 7 7" xfId="54375"/>
    <cellStyle name="Output 2 45 8" xfId="6924"/>
    <cellStyle name="Output 2 45 8 2" xfId="54383"/>
    <cellStyle name="Output 2 45 8 2 2" xfId="54384"/>
    <cellStyle name="Output 2 45 8 3" xfId="54385"/>
    <cellStyle name="Output 2 45 8 4" xfId="54386"/>
    <cellStyle name="Output 2 45 8 5" xfId="54387"/>
    <cellStyle name="Output 2 45 8 6" xfId="54388"/>
    <cellStyle name="Output 2 45 8 7" xfId="54382"/>
    <cellStyle name="Output 2 45 9" xfId="8493"/>
    <cellStyle name="Output 2 45 9 2" xfId="54390"/>
    <cellStyle name="Output 2 45 9 2 2" xfId="54391"/>
    <cellStyle name="Output 2 45 9 3" xfId="54392"/>
    <cellStyle name="Output 2 45 9 4" xfId="54393"/>
    <cellStyle name="Output 2 45 9 5" xfId="54394"/>
    <cellStyle name="Output 2 45 9 6" xfId="54395"/>
    <cellStyle name="Output 2 45 9 7" xfId="54389"/>
    <cellStyle name="Output 2 46" xfId="683"/>
    <cellStyle name="Output 2 46 10" xfId="11825"/>
    <cellStyle name="Output 2 46 10 2" xfId="54397"/>
    <cellStyle name="Output 2 46 10 2 2" xfId="54398"/>
    <cellStyle name="Output 2 46 10 3" xfId="54399"/>
    <cellStyle name="Output 2 46 10 4" xfId="54400"/>
    <cellStyle name="Output 2 46 10 5" xfId="54401"/>
    <cellStyle name="Output 2 46 10 6" xfId="54402"/>
    <cellStyle name="Output 2 46 10 7" xfId="54396"/>
    <cellStyle name="Output 2 46 11" xfId="13526"/>
    <cellStyle name="Output 2 46 11 2" xfId="54404"/>
    <cellStyle name="Output 2 46 11 2 2" xfId="54405"/>
    <cellStyle name="Output 2 46 11 3" xfId="54406"/>
    <cellStyle name="Output 2 46 11 4" xfId="54407"/>
    <cellStyle name="Output 2 46 11 5" xfId="54408"/>
    <cellStyle name="Output 2 46 11 6" xfId="54409"/>
    <cellStyle name="Output 2 46 11 7" xfId="54403"/>
    <cellStyle name="Output 2 46 12" xfId="15139"/>
    <cellStyle name="Output 2 46 12 2" xfId="54411"/>
    <cellStyle name="Output 2 46 12 2 2" xfId="54412"/>
    <cellStyle name="Output 2 46 12 3" xfId="54413"/>
    <cellStyle name="Output 2 46 12 4" xfId="54414"/>
    <cellStyle name="Output 2 46 12 5" xfId="54415"/>
    <cellStyle name="Output 2 46 12 6" xfId="54410"/>
    <cellStyle name="Output 2 46 13" xfId="16748"/>
    <cellStyle name="Output 2 46 13 2" xfId="54417"/>
    <cellStyle name="Output 2 46 13 3" xfId="54416"/>
    <cellStyle name="Output 2 46 14" xfId="18351"/>
    <cellStyle name="Output 2 46 14 2" xfId="54418"/>
    <cellStyle name="Output 2 46 15" xfId="19954"/>
    <cellStyle name="Output 2 46 15 2" xfId="54419"/>
    <cellStyle name="Output 2 46 16" xfId="21544"/>
    <cellStyle name="Output 2 46 16 2" xfId="54420"/>
    <cellStyle name="Output 2 46 17" xfId="23115"/>
    <cellStyle name="Output 2 46 17 2" xfId="54421"/>
    <cellStyle name="Output 2 46 18" xfId="24629"/>
    <cellStyle name="Output 2 46 2" xfId="1272"/>
    <cellStyle name="Output 2 46 2 10" xfId="16090"/>
    <cellStyle name="Output 2 46 2 11" xfId="17695"/>
    <cellStyle name="Output 2 46 2 12" xfId="19298"/>
    <cellStyle name="Output 2 46 2 13" xfId="20890"/>
    <cellStyle name="Output 2 46 2 14" xfId="22467"/>
    <cellStyle name="Output 2 46 2 15" xfId="23988"/>
    <cellStyle name="Output 2 46 2 16" xfId="25461"/>
    <cellStyle name="Output 2 46 2 2" xfId="3049"/>
    <cellStyle name="Output 2 46 2 2 2" xfId="54423"/>
    <cellStyle name="Output 2 46 2 2 3" xfId="54422"/>
    <cellStyle name="Output 2 46 2 3" xfId="4712"/>
    <cellStyle name="Output 2 46 2 3 2" xfId="54424"/>
    <cellStyle name="Output 2 46 2 4" xfId="6304"/>
    <cellStyle name="Output 2 46 2 4 2" xfId="54425"/>
    <cellStyle name="Output 2 46 2 5" xfId="7876"/>
    <cellStyle name="Output 2 46 2 5 2" xfId="54426"/>
    <cellStyle name="Output 2 46 2 6" xfId="9391"/>
    <cellStyle name="Output 2 46 2 6 2" xfId="54427"/>
    <cellStyle name="Output 2 46 2 7" xfId="10864"/>
    <cellStyle name="Output 2 46 2 8" xfId="12777"/>
    <cellStyle name="Output 2 46 2 9" xfId="14478"/>
    <cellStyle name="Output 2 46 3" xfId="1681"/>
    <cellStyle name="Output 2 46 3 10" xfId="16462"/>
    <cellStyle name="Output 2 46 3 11" xfId="18067"/>
    <cellStyle name="Output 2 46 3 12" xfId="19670"/>
    <cellStyle name="Output 2 46 3 13" xfId="21262"/>
    <cellStyle name="Output 2 46 3 14" xfId="22839"/>
    <cellStyle name="Output 2 46 3 15" xfId="24360"/>
    <cellStyle name="Output 2 46 3 16" xfId="25833"/>
    <cellStyle name="Output 2 46 3 2" xfId="3421"/>
    <cellStyle name="Output 2 46 3 2 2" xfId="54429"/>
    <cellStyle name="Output 2 46 3 2 3" xfId="54428"/>
    <cellStyle name="Output 2 46 3 3" xfId="5084"/>
    <cellStyle name="Output 2 46 3 3 2" xfId="54430"/>
    <cellStyle name="Output 2 46 3 4" xfId="6676"/>
    <cellStyle name="Output 2 46 3 4 2" xfId="54431"/>
    <cellStyle name="Output 2 46 3 5" xfId="8248"/>
    <cellStyle name="Output 2 46 3 5 2" xfId="54432"/>
    <cellStyle name="Output 2 46 3 6" xfId="9763"/>
    <cellStyle name="Output 2 46 3 6 2" xfId="54433"/>
    <cellStyle name="Output 2 46 3 7" xfId="11236"/>
    <cellStyle name="Output 2 46 3 8" xfId="13149"/>
    <cellStyle name="Output 2 46 3 9" xfId="14850"/>
    <cellStyle name="Output 2 46 4" xfId="2098"/>
    <cellStyle name="Output 2 46 4 2" xfId="54435"/>
    <cellStyle name="Output 2 46 4 2 2" xfId="54436"/>
    <cellStyle name="Output 2 46 4 3" xfId="54437"/>
    <cellStyle name="Output 2 46 4 4" xfId="54438"/>
    <cellStyle name="Output 2 46 4 5" xfId="54439"/>
    <cellStyle name="Output 2 46 4 6" xfId="54440"/>
    <cellStyle name="Output 2 46 4 7" xfId="54434"/>
    <cellStyle name="Output 2 46 5" xfId="3767"/>
    <cellStyle name="Output 2 46 5 2" xfId="54442"/>
    <cellStyle name="Output 2 46 5 2 2" xfId="54443"/>
    <cellStyle name="Output 2 46 5 3" xfId="54444"/>
    <cellStyle name="Output 2 46 5 4" xfId="54445"/>
    <cellStyle name="Output 2 46 5 5" xfId="54446"/>
    <cellStyle name="Output 2 46 5 6" xfId="54447"/>
    <cellStyle name="Output 2 46 5 7" xfId="54441"/>
    <cellStyle name="Output 2 46 6" xfId="5369"/>
    <cellStyle name="Output 2 46 6 2" xfId="54449"/>
    <cellStyle name="Output 2 46 6 2 2" xfId="54450"/>
    <cellStyle name="Output 2 46 6 3" xfId="54451"/>
    <cellStyle name="Output 2 46 6 4" xfId="54452"/>
    <cellStyle name="Output 2 46 6 5" xfId="54453"/>
    <cellStyle name="Output 2 46 6 6" xfId="54454"/>
    <cellStyle name="Output 2 46 6 7" xfId="54448"/>
    <cellStyle name="Output 2 46 7" xfId="6955"/>
    <cellStyle name="Output 2 46 7 2" xfId="54456"/>
    <cellStyle name="Output 2 46 7 2 2" xfId="54457"/>
    <cellStyle name="Output 2 46 7 3" xfId="54458"/>
    <cellStyle name="Output 2 46 7 4" xfId="54459"/>
    <cellStyle name="Output 2 46 7 5" xfId="54460"/>
    <cellStyle name="Output 2 46 7 6" xfId="54461"/>
    <cellStyle name="Output 2 46 7 7" xfId="54455"/>
    <cellStyle name="Output 2 46 8" xfId="8518"/>
    <cellStyle name="Output 2 46 8 2" xfId="54463"/>
    <cellStyle name="Output 2 46 8 2 2" xfId="54464"/>
    <cellStyle name="Output 2 46 8 3" xfId="54465"/>
    <cellStyle name="Output 2 46 8 4" xfId="54466"/>
    <cellStyle name="Output 2 46 8 5" xfId="54467"/>
    <cellStyle name="Output 2 46 8 6" xfId="54468"/>
    <cellStyle name="Output 2 46 8 7" xfId="54462"/>
    <cellStyle name="Output 2 46 9" xfId="10032"/>
    <cellStyle name="Output 2 46 9 2" xfId="54470"/>
    <cellStyle name="Output 2 46 9 2 2" xfId="54471"/>
    <cellStyle name="Output 2 46 9 3" xfId="54472"/>
    <cellStyle name="Output 2 46 9 4" xfId="54473"/>
    <cellStyle name="Output 2 46 9 5" xfId="54474"/>
    <cellStyle name="Output 2 46 9 6" xfId="54475"/>
    <cellStyle name="Output 2 46 9 7" xfId="54469"/>
    <cellStyle name="Output 2 47" xfId="794"/>
    <cellStyle name="Output 2 47 10" xfId="15697"/>
    <cellStyle name="Output 2 47 11" xfId="17302"/>
    <cellStyle name="Output 2 47 12" xfId="18905"/>
    <cellStyle name="Output 2 47 13" xfId="20497"/>
    <cellStyle name="Output 2 47 14" xfId="22074"/>
    <cellStyle name="Output 2 47 15" xfId="23596"/>
    <cellStyle name="Output 2 47 16" xfId="25069"/>
    <cellStyle name="Output 2 47 2" xfId="2656"/>
    <cellStyle name="Output 2 47 2 2" xfId="54477"/>
    <cellStyle name="Output 2 47 2 3" xfId="54476"/>
    <cellStyle name="Output 2 47 3" xfId="4319"/>
    <cellStyle name="Output 2 47 3 2" xfId="54478"/>
    <cellStyle name="Output 2 47 4" xfId="5911"/>
    <cellStyle name="Output 2 47 4 2" xfId="54479"/>
    <cellStyle name="Output 2 47 5" xfId="7483"/>
    <cellStyle name="Output 2 47 5 2" xfId="54480"/>
    <cellStyle name="Output 2 47 6" xfId="8999"/>
    <cellStyle name="Output 2 47 6 2" xfId="54481"/>
    <cellStyle name="Output 2 47 7" xfId="10472"/>
    <cellStyle name="Output 2 47 8" xfId="12384"/>
    <cellStyle name="Output 2 47 9" xfId="14085"/>
    <cellStyle name="Output 2 48" xfId="746"/>
    <cellStyle name="Output 2 48 10" xfId="15681"/>
    <cellStyle name="Output 2 48 11" xfId="17286"/>
    <cellStyle name="Output 2 48 12" xfId="18889"/>
    <cellStyle name="Output 2 48 13" xfId="20481"/>
    <cellStyle name="Output 2 48 14" xfId="22058"/>
    <cellStyle name="Output 2 48 15" xfId="23580"/>
    <cellStyle name="Output 2 48 16" xfId="25053"/>
    <cellStyle name="Output 2 48 2" xfId="2640"/>
    <cellStyle name="Output 2 48 2 2" xfId="54483"/>
    <cellStyle name="Output 2 48 2 3" xfId="54482"/>
    <cellStyle name="Output 2 48 3" xfId="4303"/>
    <cellStyle name="Output 2 48 3 2" xfId="54484"/>
    <cellStyle name="Output 2 48 4" xfId="5895"/>
    <cellStyle name="Output 2 48 4 2" xfId="54485"/>
    <cellStyle name="Output 2 48 5" xfId="7467"/>
    <cellStyle name="Output 2 48 5 2" xfId="54486"/>
    <cellStyle name="Output 2 48 6" xfId="8983"/>
    <cellStyle name="Output 2 48 6 2" xfId="54487"/>
    <cellStyle name="Output 2 48 7" xfId="10456"/>
    <cellStyle name="Output 2 48 8" xfId="12368"/>
    <cellStyle name="Output 2 48 9" xfId="14069"/>
    <cellStyle name="Output 2 49" xfId="855"/>
    <cellStyle name="Output 2 49 2" xfId="54489"/>
    <cellStyle name="Output 2 49 2 2" xfId="54490"/>
    <cellStyle name="Output 2 49 3" xfId="54491"/>
    <cellStyle name="Output 2 49 4" xfId="54492"/>
    <cellStyle name="Output 2 49 5" xfId="54493"/>
    <cellStyle name="Output 2 49 6" xfId="54494"/>
    <cellStyle name="Output 2 49 7" xfId="54488"/>
    <cellStyle name="Output 2 5" xfId="315"/>
    <cellStyle name="Output 2 5 10" xfId="6816"/>
    <cellStyle name="Output 2 5 10 2" xfId="54496"/>
    <cellStyle name="Output 2 5 10 2 2" xfId="54497"/>
    <cellStyle name="Output 2 5 10 3" xfId="54498"/>
    <cellStyle name="Output 2 5 10 4" xfId="54499"/>
    <cellStyle name="Output 2 5 10 5" xfId="54500"/>
    <cellStyle name="Output 2 5 10 6" xfId="54501"/>
    <cellStyle name="Output 2 5 10 7" xfId="54495"/>
    <cellStyle name="Output 2 5 11" xfId="11457"/>
    <cellStyle name="Output 2 5 11 2" xfId="54503"/>
    <cellStyle name="Output 2 5 11 2 2" xfId="54504"/>
    <cellStyle name="Output 2 5 11 3" xfId="54505"/>
    <cellStyle name="Output 2 5 11 4" xfId="54506"/>
    <cellStyle name="Output 2 5 11 5" xfId="54507"/>
    <cellStyle name="Output 2 5 11 6" xfId="54508"/>
    <cellStyle name="Output 2 5 11 7" xfId="54502"/>
    <cellStyle name="Output 2 5 12" xfId="11263"/>
    <cellStyle name="Output 2 5 12 2" xfId="54510"/>
    <cellStyle name="Output 2 5 12 2 2" xfId="54511"/>
    <cellStyle name="Output 2 5 12 3" xfId="54512"/>
    <cellStyle name="Output 2 5 12 4" xfId="54513"/>
    <cellStyle name="Output 2 5 12 5" xfId="54514"/>
    <cellStyle name="Output 2 5 12 6" xfId="54509"/>
    <cellStyle name="Output 2 5 13" xfId="11304"/>
    <cellStyle name="Output 2 5 13 2" xfId="54516"/>
    <cellStyle name="Output 2 5 13 3" xfId="54515"/>
    <cellStyle name="Output 2 5 14" xfId="13701"/>
    <cellStyle name="Output 2 5 14 2" xfId="54518"/>
    <cellStyle name="Output 2 5 14 3" xfId="54517"/>
    <cellStyle name="Output 2 5 15" xfId="14991"/>
    <cellStyle name="Output 2 5 15 2" xfId="54519"/>
    <cellStyle name="Output 2 5 16" xfId="14999"/>
    <cellStyle name="Output 2 5 16 2" xfId="54520"/>
    <cellStyle name="Output 2 5 17" xfId="18382"/>
    <cellStyle name="Output 2 5 17 2" xfId="54521"/>
    <cellStyle name="Output 2 5 18" xfId="20048"/>
    <cellStyle name="Output 2 5 18 2" xfId="54522"/>
    <cellStyle name="Output 2 5 19" xfId="21932"/>
    <cellStyle name="Output 2 5 2" xfId="906"/>
    <cellStyle name="Output 2 5 2 10" xfId="15753"/>
    <cellStyle name="Output 2 5 2 11" xfId="17358"/>
    <cellStyle name="Output 2 5 2 12" xfId="18961"/>
    <cellStyle name="Output 2 5 2 13" xfId="20553"/>
    <cellStyle name="Output 2 5 2 14" xfId="22130"/>
    <cellStyle name="Output 2 5 2 15" xfId="23651"/>
    <cellStyle name="Output 2 5 2 16" xfId="25124"/>
    <cellStyle name="Output 2 5 2 2" xfId="2712"/>
    <cellStyle name="Output 2 5 2 2 2" xfId="54524"/>
    <cellStyle name="Output 2 5 2 2 3" xfId="54523"/>
    <cellStyle name="Output 2 5 2 3" xfId="4375"/>
    <cellStyle name="Output 2 5 2 3 2" xfId="54525"/>
    <cellStyle name="Output 2 5 2 4" xfId="5967"/>
    <cellStyle name="Output 2 5 2 4 2" xfId="54526"/>
    <cellStyle name="Output 2 5 2 5" xfId="7539"/>
    <cellStyle name="Output 2 5 2 5 2" xfId="54527"/>
    <cellStyle name="Output 2 5 2 6" xfId="9054"/>
    <cellStyle name="Output 2 5 2 6 2" xfId="54528"/>
    <cellStyle name="Output 2 5 2 7" xfId="10527"/>
    <cellStyle name="Output 2 5 2 8" xfId="12440"/>
    <cellStyle name="Output 2 5 2 9" xfId="14141"/>
    <cellStyle name="Output 2 5 3" xfId="1313"/>
    <cellStyle name="Output 2 5 3 10" xfId="16125"/>
    <cellStyle name="Output 2 5 3 11" xfId="17730"/>
    <cellStyle name="Output 2 5 3 12" xfId="19333"/>
    <cellStyle name="Output 2 5 3 13" xfId="20925"/>
    <cellStyle name="Output 2 5 3 14" xfId="22502"/>
    <cellStyle name="Output 2 5 3 15" xfId="24023"/>
    <cellStyle name="Output 2 5 3 16" xfId="25496"/>
    <cellStyle name="Output 2 5 3 2" xfId="3084"/>
    <cellStyle name="Output 2 5 3 2 2" xfId="54530"/>
    <cellStyle name="Output 2 5 3 2 3" xfId="54529"/>
    <cellStyle name="Output 2 5 3 3" xfId="4747"/>
    <cellStyle name="Output 2 5 3 3 2" xfId="54531"/>
    <cellStyle name="Output 2 5 3 4" xfId="6339"/>
    <cellStyle name="Output 2 5 3 4 2" xfId="54532"/>
    <cellStyle name="Output 2 5 3 5" xfId="7911"/>
    <cellStyle name="Output 2 5 3 5 2" xfId="54533"/>
    <cellStyle name="Output 2 5 3 6" xfId="9426"/>
    <cellStyle name="Output 2 5 3 6 2" xfId="54534"/>
    <cellStyle name="Output 2 5 3 7" xfId="10899"/>
    <cellStyle name="Output 2 5 3 8" xfId="12812"/>
    <cellStyle name="Output 2 5 3 9" xfId="14513"/>
    <cellStyle name="Output 2 5 4" xfId="2251"/>
    <cellStyle name="Output 2 5 4 10" xfId="16899"/>
    <cellStyle name="Output 2 5 4 11" xfId="18504"/>
    <cellStyle name="Output 2 5 4 12" xfId="20100"/>
    <cellStyle name="Output 2 5 4 13" xfId="21682"/>
    <cellStyle name="Output 2 5 4 14" xfId="23223"/>
    <cellStyle name="Output 2 5 4 15" xfId="24700"/>
    <cellStyle name="Output 2 5 4 2" xfId="3916"/>
    <cellStyle name="Output 2 5 4 2 2" xfId="54536"/>
    <cellStyle name="Output 2 5 4 2 3" xfId="54535"/>
    <cellStyle name="Output 2 5 4 3" xfId="5512"/>
    <cellStyle name="Output 2 5 4 3 2" xfId="54537"/>
    <cellStyle name="Output 2 5 4 4" xfId="7093"/>
    <cellStyle name="Output 2 5 4 4 2" xfId="54538"/>
    <cellStyle name="Output 2 5 4 5" xfId="8626"/>
    <cellStyle name="Output 2 5 4 5 2" xfId="54539"/>
    <cellStyle name="Output 2 5 4 6" xfId="10103"/>
    <cellStyle name="Output 2 5 4 6 2" xfId="54540"/>
    <cellStyle name="Output 2 5 4 7" xfId="11979"/>
    <cellStyle name="Output 2 5 4 8" xfId="13680"/>
    <cellStyle name="Output 2 5 4 9" xfId="15293"/>
    <cellStyle name="Output 2 5 5" xfId="1730"/>
    <cellStyle name="Output 2 5 5 2" xfId="54542"/>
    <cellStyle name="Output 2 5 5 2 2" xfId="54543"/>
    <cellStyle name="Output 2 5 5 3" xfId="54544"/>
    <cellStyle name="Output 2 5 5 4" xfId="54545"/>
    <cellStyle name="Output 2 5 5 5" xfId="54546"/>
    <cellStyle name="Output 2 5 5 6" xfId="54547"/>
    <cellStyle name="Output 2 5 5 7" xfId="54541"/>
    <cellStyle name="Output 2 5 6" xfId="2155"/>
    <cellStyle name="Output 2 5 6 2" xfId="54549"/>
    <cellStyle name="Output 2 5 6 2 2" xfId="54550"/>
    <cellStyle name="Output 2 5 6 3" xfId="54551"/>
    <cellStyle name="Output 2 5 6 4" xfId="54552"/>
    <cellStyle name="Output 2 5 6 5" xfId="54553"/>
    <cellStyle name="Output 2 5 6 6" xfId="54554"/>
    <cellStyle name="Output 2 5 6 7" xfId="54548"/>
    <cellStyle name="Output 2 5 7" xfId="2671"/>
    <cellStyle name="Output 2 5 7 2" xfId="54556"/>
    <cellStyle name="Output 2 5 7 2 2" xfId="54557"/>
    <cellStyle name="Output 2 5 7 3" xfId="54558"/>
    <cellStyle name="Output 2 5 7 4" xfId="54559"/>
    <cellStyle name="Output 2 5 7 5" xfId="54560"/>
    <cellStyle name="Output 2 5 7 6" xfId="54561"/>
    <cellStyle name="Output 2 5 7 7" xfId="54555"/>
    <cellStyle name="Output 2 5 8" xfId="3620"/>
    <cellStyle name="Output 2 5 8 2" xfId="54563"/>
    <cellStyle name="Output 2 5 8 2 2" xfId="54564"/>
    <cellStyle name="Output 2 5 8 3" xfId="54565"/>
    <cellStyle name="Output 2 5 8 4" xfId="54566"/>
    <cellStyle name="Output 2 5 8 5" xfId="54567"/>
    <cellStyle name="Output 2 5 8 6" xfId="54568"/>
    <cellStyle name="Output 2 5 8 7" xfId="54562"/>
    <cellStyle name="Output 2 5 9" xfId="5224"/>
    <cellStyle name="Output 2 5 9 2" xfId="54570"/>
    <cellStyle name="Output 2 5 9 2 2" xfId="54571"/>
    <cellStyle name="Output 2 5 9 3" xfId="54572"/>
    <cellStyle name="Output 2 5 9 4" xfId="54573"/>
    <cellStyle name="Output 2 5 9 5" xfId="54574"/>
    <cellStyle name="Output 2 5 9 6" xfId="54575"/>
    <cellStyle name="Output 2 5 9 7" xfId="54569"/>
    <cellStyle name="Output 2 50" xfId="2140"/>
    <cellStyle name="Output 2 50 2" xfId="54577"/>
    <cellStyle name="Output 2 50 2 2" xfId="54578"/>
    <cellStyle name="Output 2 50 3" xfId="54579"/>
    <cellStyle name="Output 2 50 4" xfId="54580"/>
    <cellStyle name="Output 2 50 5" xfId="54581"/>
    <cellStyle name="Output 2 50 6" xfId="54582"/>
    <cellStyle name="Output 2 50 7" xfId="54576"/>
    <cellStyle name="Output 2 51" xfId="780"/>
    <cellStyle name="Output 2 51 2" xfId="54584"/>
    <cellStyle name="Output 2 51 2 2" xfId="54585"/>
    <cellStyle name="Output 2 51 3" xfId="54586"/>
    <cellStyle name="Output 2 51 4" xfId="54587"/>
    <cellStyle name="Output 2 51 5" xfId="54588"/>
    <cellStyle name="Output 2 51 6" xfId="54589"/>
    <cellStyle name="Output 2 51 7" xfId="54583"/>
    <cellStyle name="Output 2 52" xfId="2133"/>
    <cellStyle name="Output 2 52 2" xfId="54591"/>
    <cellStyle name="Output 2 52 2 2" xfId="54592"/>
    <cellStyle name="Output 2 52 3" xfId="54593"/>
    <cellStyle name="Output 2 52 4" xfId="54594"/>
    <cellStyle name="Output 2 52 5" xfId="54595"/>
    <cellStyle name="Output 2 52 6" xfId="54596"/>
    <cellStyle name="Output 2 52 7" xfId="54590"/>
    <cellStyle name="Output 2 53" xfId="3979"/>
    <cellStyle name="Output 2 53 2" xfId="54598"/>
    <cellStyle name="Output 2 53 2 2" xfId="54599"/>
    <cellStyle name="Output 2 53 3" xfId="54600"/>
    <cellStyle name="Output 2 53 4" xfId="54601"/>
    <cellStyle name="Output 2 53 5" xfId="54602"/>
    <cellStyle name="Output 2 53 6" xfId="54603"/>
    <cellStyle name="Output 2 53 7" xfId="54597"/>
    <cellStyle name="Output 2 54" xfId="5574"/>
    <cellStyle name="Output 2 54 2" xfId="54605"/>
    <cellStyle name="Output 2 54 2 2" xfId="54606"/>
    <cellStyle name="Output 2 54 3" xfId="54607"/>
    <cellStyle name="Output 2 54 4" xfId="54608"/>
    <cellStyle name="Output 2 54 5" xfId="54609"/>
    <cellStyle name="Output 2 54 6" xfId="54610"/>
    <cellStyle name="Output 2 54 7" xfId="54604"/>
    <cellStyle name="Output 2 55" xfId="11341"/>
    <cellStyle name="Output 2 55 2" xfId="54612"/>
    <cellStyle name="Output 2 55 2 2" xfId="54613"/>
    <cellStyle name="Output 2 55 3" xfId="54614"/>
    <cellStyle name="Output 2 55 4" xfId="54615"/>
    <cellStyle name="Output 2 55 5" xfId="54616"/>
    <cellStyle name="Output 2 55 6" xfId="54617"/>
    <cellStyle name="Output 2 55 7" xfId="54611"/>
    <cellStyle name="Output 2 56" xfId="11290"/>
    <cellStyle name="Output 2 56 2" xfId="54619"/>
    <cellStyle name="Output 2 56 2 2" xfId="54620"/>
    <cellStyle name="Output 2 56 3" xfId="54621"/>
    <cellStyle name="Output 2 56 4" xfId="54622"/>
    <cellStyle name="Output 2 56 5" xfId="54623"/>
    <cellStyle name="Output 2 56 6" xfId="54624"/>
    <cellStyle name="Output 2 56 7" xfId="54618"/>
    <cellStyle name="Output 2 57" xfId="11899"/>
    <cellStyle name="Output 2 57 2" xfId="54626"/>
    <cellStyle name="Output 2 57 2 2" xfId="54627"/>
    <cellStyle name="Output 2 57 3" xfId="54628"/>
    <cellStyle name="Output 2 57 4" xfId="54629"/>
    <cellStyle name="Output 2 57 5" xfId="54630"/>
    <cellStyle name="Output 2 57 6" xfId="54625"/>
    <cellStyle name="Output 2 58" xfId="12342"/>
    <cellStyle name="Output 2 58 2" xfId="54632"/>
    <cellStyle name="Output 2 58 3" xfId="54631"/>
    <cellStyle name="Output 2 59" xfId="13227"/>
    <cellStyle name="Output 2 59 2" xfId="54633"/>
    <cellStyle name="Output 2 6" xfId="375"/>
    <cellStyle name="Output 2 6 10" xfId="6963"/>
    <cellStyle name="Output 2 6 10 2" xfId="54635"/>
    <cellStyle name="Output 2 6 10 2 2" xfId="54636"/>
    <cellStyle name="Output 2 6 10 3" xfId="54637"/>
    <cellStyle name="Output 2 6 10 4" xfId="54638"/>
    <cellStyle name="Output 2 6 10 5" xfId="54639"/>
    <cellStyle name="Output 2 6 10 6" xfId="54640"/>
    <cellStyle name="Output 2 6 10 7" xfId="54634"/>
    <cellStyle name="Output 2 6 11" xfId="11517"/>
    <cellStyle name="Output 2 6 11 2" xfId="54642"/>
    <cellStyle name="Output 2 6 11 2 2" xfId="54643"/>
    <cellStyle name="Output 2 6 11 3" xfId="54644"/>
    <cellStyle name="Output 2 6 11 4" xfId="54645"/>
    <cellStyle name="Output 2 6 11 5" xfId="54646"/>
    <cellStyle name="Output 2 6 11 6" xfId="54647"/>
    <cellStyle name="Output 2 6 11 7" xfId="54641"/>
    <cellStyle name="Output 2 6 12" xfId="13219"/>
    <cellStyle name="Output 2 6 12 2" xfId="54649"/>
    <cellStyle name="Output 2 6 12 2 2" xfId="54650"/>
    <cellStyle name="Output 2 6 12 3" xfId="54651"/>
    <cellStyle name="Output 2 6 12 4" xfId="54652"/>
    <cellStyle name="Output 2 6 12 5" xfId="54653"/>
    <cellStyle name="Output 2 6 12 6" xfId="54648"/>
    <cellStyle name="Output 2 6 13" xfId="11919"/>
    <cellStyle name="Output 2 6 13 2" xfId="54655"/>
    <cellStyle name="Output 2 6 13 3" xfId="54654"/>
    <cellStyle name="Output 2 6 14" xfId="11860"/>
    <cellStyle name="Output 2 6 14 2" xfId="54657"/>
    <cellStyle name="Output 2 6 14 3" xfId="54656"/>
    <cellStyle name="Output 2 6 15" xfId="15148"/>
    <cellStyle name="Output 2 6 15 2" xfId="54658"/>
    <cellStyle name="Output 2 6 16" xfId="16765"/>
    <cellStyle name="Output 2 6 16 2" xfId="54659"/>
    <cellStyle name="Output 2 6 17" xfId="16839"/>
    <cellStyle name="Output 2 6 17 2" xfId="54660"/>
    <cellStyle name="Output 2 6 18" xfId="15316"/>
    <cellStyle name="Output 2 6 18 2" xfId="54661"/>
    <cellStyle name="Output 2 6 19" xfId="22033"/>
    <cellStyle name="Output 2 6 2" xfId="965"/>
    <cellStyle name="Output 2 6 2 10" xfId="15805"/>
    <cellStyle name="Output 2 6 2 11" xfId="17410"/>
    <cellStyle name="Output 2 6 2 12" xfId="19013"/>
    <cellStyle name="Output 2 6 2 13" xfId="20605"/>
    <cellStyle name="Output 2 6 2 14" xfId="22182"/>
    <cellStyle name="Output 2 6 2 15" xfId="23703"/>
    <cellStyle name="Output 2 6 2 16" xfId="25176"/>
    <cellStyle name="Output 2 6 2 2" xfId="2764"/>
    <cellStyle name="Output 2 6 2 2 2" xfId="54663"/>
    <cellStyle name="Output 2 6 2 2 3" xfId="54662"/>
    <cellStyle name="Output 2 6 2 3" xfId="4427"/>
    <cellStyle name="Output 2 6 2 3 2" xfId="54664"/>
    <cellStyle name="Output 2 6 2 4" xfId="6019"/>
    <cellStyle name="Output 2 6 2 4 2" xfId="54665"/>
    <cellStyle name="Output 2 6 2 5" xfId="7591"/>
    <cellStyle name="Output 2 6 2 5 2" xfId="54666"/>
    <cellStyle name="Output 2 6 2 6" xfId="9106"/>
    <cellStyle name="Output 2 6 2 6 2" xfId="54667"/>
    <cellStyle name="Output 2 6 2 7" xfId="10579"/>
    <cellStyle name="Output 2 6 2 8" xfId="12492"/>
    <cellStyle name="Output 2 6 2 9" xfId="14193"/>
    <cellStyle name="Output 2 6 3" xfId="1373"/>
    <cellStyle name="Output 2 6 3 10" xfId="16177"/>
    <cellStyle name="Output 2 6 3 11" xfId="17782"/>
    <cellStyle name="Output 2 6 3 12" xfId="19385"/>
    <cellStyle name="Output 2 6 3 13" xfId="20977"/>
    <cellStyle name="Output 2 6 3 14" xfId="22554"/>
    <cellStyle name="Output 2 6 3 15" xfId="24075"/>
    <cellStyle name="Output 2 6 3 16" xfId="25548"/>
    <cellStyle name="Output 2 6 3 2" xfId="3136"/>
    <cellStyle name="Output 2 6 3 2 2" xfId="54669"/>
    <cellStyle name="Output 2 6 3 2 3" xfId="54668"/>
    <cellStyle name="Output 2 6 3 3" xfId="4799"/>
    <cellStyle name="Output 2 6 3 3 2" xfId="54670"/>
    <cellStyle name="Output 2 6 3 4" xfId="6391"/>
    <cellStyle name="Output 2 6 3 4 2" xfId="54671"/>
    <cellStyle name="Output 2 6 3 5" xfId="7963"/>
    <cellStyle name="Output 2 6 3 5 2" xfId="54672"/>
    <cellStyle name="Output 2 6 3 6" xfId="9478"/>
    <cellStyle name="Output 2 6 3 6 2" xfId="54673"/>
    <cellStyle name="Output 2 6 3 7" xfId="10951"/>
    <cellStyle name="Output 2 6 3 8" xfId="12864"/>
    <cellStyle name="Output 2 6 3 9" xfId="14565"/>
    <cellStyle name="Output 2 6 4" xfId="2307"/>
    <cellStyle name="Output 2 6 4 10" xfId="16954"/>
    <cellStyle name="Output 2 6 4 11" xfId="18558"/>
    <cellStyle name="Output 2 6 4 12" xfId="20156"/>
    <cellStyle name="Output 2 6 4 13" xfId="21736"/>
    <cellStyle name="Output 2 6 4 14" xfId="23273"/>
    <cellStyle name="Output 2 6 4 15" xfId="24748"/>
    <cellStyle name="Output 2 6 4 2" xfId="3971"/>
    <cellStyle name="Output 2 6 4 2 2" xfId="54675"/>
    <cellStyle name="Output 2 6 4 2 3" xfId="54674"/>
    <cellStyle name="Output 2 6 4 3" xfId="5566"/>
    <cellStyle name="Output 2 6 4 3 2" xfId="54676"/>
    <cellStyle name="Output 2 6 4 4" xfId="7146"/>
    <cellStyle name="Output 2 6 4 4 2" xfId="54677"/>
    <cellStyle name="Output 2 6 4 5" xfId="8676"/>
    <cellStyle name="Output 2 6 4 5 2" xfId="54678"/>
    <cellStyle name="Output 2 6 4 6" xfId="10151"/>
    <cellStyle name="Output 2 6 4 6 2" xfId="54679"/>
    <cellStyle name="Output 2 6 4 7" xfId="12035"/>
    <cellStyle name="Output 2 6 4 8" xfId="13736"/>
    <cellStyle name="Output 2 6 4 9" xfId="15349"/>
    <cellStyle name="Output 2 6 5" xfId="1790"/>
    <cellStyle name="Output 2 6 5 2" xfId="54681"/>
    <cellStyle name="Output 2 6 5 2 2" xfId="54682"/>
    <cellStyle name="Output 2 6 5 3" xfId="54683"/>
    <cellStyle name="Output 2 6 5 4" xfId="54684"/>
    <cellStyle name="Output 2 6 5 5" xfId="54685"/>
    <cellStyle name="Output 2 6 5 6" xfId="54686"/>
    <cellStyle name="Output 2 6 5 7" xfId="54680"/>
    <cellStyle name="Output 2 6 6" xfId="3460"/>
    <cellStyle name="Output 2 6 6 2" xfId="54688"/>
    <cellStyle name="Output 2 6 6 2 2" xfId="54689"/>
    <cellStyle name="Output 2 6 6 3" xfId="54690"/>
    <cellStyle name="Output 2 6 6 4" xfId="54691"/>
    <cellStyle name="Output 2 6 6 5" xfId="54692"/>
    <cellStyle name="Output 2 6 6 6" xfId="54693"/>
    <cellStyle name="Output 2 6 6 7" xfId="54687"/>
    <cellStyle name="Output 2 6 7" xfId="865"/>
    <cellStyle name="Output 2 6 7 2" xfId="54695"/>
    <cellStyle name="Output 2 6 7 2 2" xfId="54696"/>
    <cellStyle name="Output 2 6 7 3" xfId="54697"/>
    <cellStyle name="Output 2 6 7 4" xfId="54698"/>
    <cellStyle name="Output 2 6 7 5" xfId="54699"/>
    <cellStyle name="Output 2 6 7 6" xfId="54700"/>
    <cellStyle name="Output 2 6 7 7" xfId="54694"/>
    <cellStyle name="Output 2 6 8" xfId="3776"/>
    <cellStyle name="Output 2 6 8 2" xfId="54702"/>
    <cellStyle name="Output 2 6 8 2 2" xfId="54703"/>
    <cellStyle name="Output 2 6 8 3" xfId="54704"/>
    <cellStyle name="Output 2 6 8 4" xfId="54705"/>
    <cellStyle name="Output 2 6 8 5" xfId="54706"/>
    <cellStyle name="Output 2 6 8 6" xfId="54707"/>
    <cellStyle name="Output 2 6 8 7" xfId="54701"/>
    <cellStyle name="Output 2 6 9" xfId="5377"/>
    <cellStyle name="Output 2 6 9 2" xfId="54709"/>
    <cellStyle name="Output 2 6 9 2 2" xfId="54710"/>
    <cellStyle name="Output 2 6 9 3" xfId="54711"/>
    <cellStyle name="Output 2 6 9 4" xfId="54712"/>
    <cellStyle name="Output 2 6 9 5" xfId="54713"/>
    <cellStyle name="Output 2 6 9 6" xfId="54714"/>
    <cellStyle name="Output 2 6 9 7" xfId="54708"/>
    <cellStyle name="Output 2 60" xfId="16852"/>
    <cellStyle name="Output 2 60 2" xfId="54715"/>
    <cellStyle name="Output 2 61" xfId="18857"/>
    <cellStyle name="Output 2 61 2" xfId="54716"/>
    <cellStyle name="Output 2 62" xfId="21404"/>
    <cellStyle name="Output 2 62 2" xfId="54717"/>
    <cellStyle name="Output 2 63" xfId="20123"/>
    <cellStyle name="Output 2 64" xfId="59318"/>
    <cellStyle name="Output 2 7" xfId="300"/>
    <cellStyle name="Output 2 7 10" xfId="8542"/>
    <cellStyle name="Output 2 7 10 2" xfId="54719"/>
    <cellStyle name="Output 2 7 10 2 2" xfId="54720"/>
    <cellStyle name="Output 2 7 10 3" xfId="54721"/>
    <cellStyle name="Output 2 7 10 4" xfId="54722"/>
    <cellStyle name="Output 2 7 10 5" xfId="54723"/>
    <cellStyle name="Output 2 7 10 6" xfId="54724"/>
    <cellStyle name="Output 2 7 10 7" xfId="54718"/>
    <cellStyle name="Output 2 7 11" xfId="11442"/>
    <cellStyle name="Output 2 7 11 2" xfId="54726"/>
    <cellStyle name="Output 2 7 11 2 2" xfId="54727"/>
    <cellStyle name="Output 2 7 11 3" xfId="54728"/>
    <cellStyle name="Output 2 7 11 4" xfId="54729"/>
    <cellStyle name="Output 2 7 11 5" xfId="54730"/>
    <cellStyle name="Output 2 7 11 6" xfId="54731"/>
    <cellStyle name="Output 2 7 11 7" xfId="54725"/>
    <cellStyle name="Output 2 7 12" xfId="11874"/>
    <cellStyle name="Output 2 7 12 2" xfId="54733"/>
    <cellStyle name="Output 2 7 12 2 2" xfId="54734"/>
    <cellStyle name="Output 2 7 12 3" xfId="54735"/>
    <cellStyle name="Output 2 7 12 4" xfId="54736"/>
    <cellStyle name="Output 2 7 12 5" xfId="54737"/>
    <cellStyle name="Output 2 7 12 6" xfId="54732"/>
    <cellStyle name="Output 2 7 13" xfId="13599"/>
    <cellStyle name="Output 2 7 13 2" xfId="54739"/>
    <cellStyle name="Output 2 7 13 3" xfId="54738"/>
    <cellStyle name="Output 2 7 14" xfId="15169"/>
    <cellStyle name="Output 2 7 14 2" xfId="54741"/>
    <cellStyle name="Output 2 7 14 3" xfId="54740"/>
    <cellStyle name="Output 2 7 15" xfId="16778"/>
    <cellStyle name="Output 2 7 15 2" xfId="54742"/>
    <cellStyle name="Output 2 7 16" xfId="18424"/>
    <cellStyle name="Output 2 7 16 2" xfId="54743"/>
    <cellStyle name="Output 2 7 17" xfId="20024"/>
    <cellStyle name="Output 2 7 17 2" xfId="54744"/>
    <cellStyle name="Output 2 7 18" xfId="21627"/>
    <cellStyle name="Output 2 7 18 2" xfId="54745"/>
    <cellStyle name="Output 2 7 19" xfId="23139"/>
    <cellStyle name="Output 2 7 2" xfId="891"/>
    <cellStyle name="Output 2 7 2 10" xfId="15738"/>
    <cellStyle name="Output 2 7 2 11" xfId="17343"/>
    <cellStyle name="Output 2 7 2 12" xfId="18946"/>
    <cellStyle name="Output 2 7 2 13" xfId="20538"/>
    <cellStyle name="Output 2 7 2 14" xfId="22115"/>
    <cellStyle name="Output 2 7 2 15" xfId="23636"/>
    <cellStyle name="Output 2 7 2 16" xfId="25109"/>
    <cellStyle name="Output 2 7 2 2" xfId="2697"/>
    <cellStyle name="Output 2 7 2 2 2" xfId="54747"/>
    <cellStyle name="Output 2 7 2 2 3" xfId="54746"/>
    <cellStyle name="Output 2 7 2 3" xfId="4360"/>
    <cellStyle name="Output 2 7 2 3 2" xfId="54748"/>
    <cellStyle name="Output 2 7 2 4" xfId="5952"/>
    <cellStyle name="Output 2 7 2 4 2" xfId="54749"/>
    <cellStyle name="Output 2 7 2 5" xfId="7524"/>
    <cellStyle name="Output 2 7 2 5 2" xfId="54750"/>
    <cellStyle name="Output 2 7 2 6" xfId="9039"/>
    <cellStyle name="Output 2 7 2 6 2" xfId="54751"/>
    <cellStyle name="Output 2 7 2 7" xfId="10512"/>
    <cellStyle name="Output 2 7 2 8" xfId="12425"/>
    <cellStyle name="Output 2 7 2 9" xfId="14126"/>
    <cellStyle name="Output 2 7 3" xfId="715"/>
    <cellStyle name="Output 2 7 3 10" xfId="15669"/>
    <cellStyle name="Output 2 7 3 11" xfId="17274"/>
    <cellStyle name="Output 2 7 3 12" xfId="18877"/>
    <cellStyle name="Output 2 7 3 13" xfId="20469"/>
    <cellStyle name="Output 2 7 3 14" xfId="22046"/>
    <cellStyle name="Output 2 7 3 15" xfId="23568"/>
    <cellStyle name="Output 2 7 3 16" xfId="25041"/>
    <cellStyle name="Output 2 7 3 2" xfId="2628"/>
    <cellStyle name="Output 2 7 3 2 2" xfId="54753"/>
    <cellStyle name="Output 2 7 3 2 3" xfId="54752"/>
    <cellStyle name="Output 2 7 3 3" xfId="4291"/>
    <cellStyle name="Output 2 7 3 3 2" xfId="54754"/>
    <cellStyle name="Output 2 7 3 4" xfId="5883"/>
    <cellStyle name="Output 2 7 3 4 2" xfId="54755"/>
    <cellStyle name="Output 2 7 3 5" xfId="7455"/>
    <cellStyle name="Output 2 7 3 5 2" xfId="54756"/>
    <cellStyle name="Output 2 7 3 6" xfId="8971"/>
    <cellStyle name="Output 2 7 3 6 2" xfId="54757"/>
    <cellStyle name="Output 2 7 3 7" xfId="10444"/>
    <cellStyle name="Output 2 7 3 8" xfId="12356"/>
    <cellStyle name="Output 2 7 3 9" xfId="14057"/>
    <cellStyle name="Output 2 7 4" xfId="2236"/>
    <cellStyle name="Output 2 7 4 10" xfId="16884"/>
    <cellStyle name="Output 2 7 4 11" xfId="18489"/>
    <cellStyle name="Output 2 7 4 12" xfId="20085"/>
    <cellStyle name="Output 2 7 4 13" xfId="21667"/>
    <cellStyle name="Output 2 7 4 14" xfId="23208"/>
    <cellStyle name="Output 2 7 4 15" xfId="24685"/>
    <cellStyle name="Output 2 7 4 2" xfId="3901"/>
    <cellStyle name="Output 2 7 4 2 2" xfId="54759"/>
    <cellStyle name="Output 2 7 4 2 3" xfId="54758"/>
    <cellStyle name="Output 2 7 4 3" xfId="5497"/>
    <cellStyle name="Output 2 7 4 3 2" xfId="54760"/>
    <cellStyle name="Output 2 7 4 4" xfId="7078"/>
    <cellStyle name="Output 2 7 4 4 2" xfId="54761"/>
    <cellStyle name="Output 2 7 4 5" xfId="8611"/>
    <cellStyle name="Output 2 7 4 5 2" xfId="54762"/>
    <cellStyle name="Output 2 7 4 6" xfId="10088"/>
    <cellStyle name="Output 2 7 4 6 2" xfId="54763"/>
    <cellStyle name="Output 2 7 4 7" xfId="11964"/>
    <cellStyle name="Output 2 7 4 8" xfId="13665"/>
    <cellStyle name="Output 2 7 4 9" xfId="15278"/>
    <cellStyle name="Output 2 7 5" xfId="1715"/>
    <cellStyle name="Output 2 7 5 2" xfId="54765"/>
    <cellStyle name="Output 2 7 5 2 2" xfId="54766"/>
    <cellStyle name="Output 2 7 5 3" xfId="54767"/>
    <cellStyle name="Output 2 7 5 4" xfId="54768"/>
    <cellStyle name="Output 2 7 5 5" xfId="54769"/>
    <cellStyle name="Output 2 7 5 6" xfId="54770"/>
    <cellStyle name="Output 2 7 5 7" xfId="54764"/>
    <cellStyle name="Output 2 7 6" xfId="779"/>
    <cellStyle name="Output 2 7 6 2" xfId="54772"/>
    <cellStyle name="Output 2 7 6 2 2" xfId="54773"/>
    <cellStyle name="Output 2 7 6 3" xfId="54774"/>
    <cellStyle name="Output 2 7 6 4" xfId="54775"/>
    <cellStyle name="Output 2 7 6 5" xfId="54776"/>
    <cellStyle name="Output 2 7 6 6" xfId="54777"/>
    <cellStyle name="Output 2 7 6 7" xfId="54771"/>
    <cellStyle name="Output 2 7 7" xfId="3797"/>
    <cellStyle name="Output 2 7 7 2" xfId="54779"/>
    <cellStyle name="Output 2 7 7 2 2" xfId="54780"/>
    <cellStyle name="Output 2 7 7 3" xfId="54781"/>
    <cellStyle name="Output 2 7 7 4" xfId="54782"/>
    <cellStyle name="Output 2 7 7 5" xfId="54783"/>
    <cellStyle name="Output 2 7 7 6" xfId="54784"/>
    <cellStyle name="Output 2 7 7 7" xfId="54778"/>
    <cellStyle name="Output 2 7 8" xfId="5397"/>
    <cellStyle name="Output 2 7 8 2" xfId="54786"/>
    <cellStyle name="Output 2 7 8 2 2" xfId="54787"/>
    <cellStyle name="Output 2 7 8 3" xfId="54788"/>
    <cellStyle name="Output 2 7 8 4" xfId="54789"/>
    <cellStyle name="Output 2 7 8 5" xfId="54790"/>
    <cellStyle name="Output 2 7 8 6" xfId="54791"/>
    <cellStyle name="Output 2 7 8 7" xfId="54785"/>
    <cellStyle name="Output 2 7 9" xfId="6983"/>
    <cellStyle name="Output 2 7 9 2" xfId="54793"/>
    <cellStyle name="Output 2 7 9 2 2" xfId="54794"/>
    <cellStyle name="Output 2 7 9 3" xfId="54795"/>
    <cellStyle name="Output 2 7 9 4" xfId="54796"/>
    <cellStyle name="Output 2 7 9 5" xfId="54797"/>
    <cellStyle name="Output 2 7 9 6" xfId="54798"/>
    <cellStyle name="Output 2 7 9 7" xfId="54792"/>
    <cellStyle name="Output 2 8" xfId="368"/>
    <cellStyle name="Output 2 8 10" xfId="7040"/>
    <cellStyle name="Output 2 8 10 2" xfId="54800"/>
    <cellStyle name="Output 2 8 10 2 2" xfId="54801"/>
    <cellStyle name="Output 2 8 10 3" xfId="54802"/>
    <cellStyle name="Output 2 8 10 4" xfId="54803"/>
    <cellStyle name="Output 2 8 10 5" xfId="54804"/>
    <cellStyle name="Output 2 8 10 6" xfId="54805"/>
    <cellStyle name="Output 2 8 10 7" xfId="54799"/>
    <cellStyle name="Output 2 8 11" xfId="11510"/>
    <cellStyle name="Output 2 8 11 2" xfId="54807"/>
    <cellStyle name="Output 2 8 11 2 2" xfId="54808"/>
    <cellStyle name="Output 2 8 11 3" xfId="54809"/>
    <cellStyle name="Output 2 8 11 4" xfId="54810"/>
    <cellStyle name="Output 2 8 11 5" xfId="54811"/>
    <cellStyle name="Output 2 8 11 6" xfId="54812"/>
    <cellStyle name="Output 2 8 11 7" xfId="54806"/>
    <cellStyle name="Output 2 8 12" xfId="13212"/>
    <cellStyle name="Output 2 8 12 2" xfId="54814"/>
    <cellStyle name="Output 2 8 12 2 2" xfId="54815"/>
    <cellStyle name="Output 2 8 12 3" xfId="54816"/>
    <cellStyle name="Output 2 8 12 4" xfId="54817"/>
    <cellStyle name="Output 2 8 12 5" xfId="54818"/>
    <cellStyle name="Output 2 8 12 6" xfId="54813"/>
    <cellStyle name="Output 2 8 13" xfId="11938"/>
    <cellStyle name="Output 2 8 13 2" xfId="54820"/>
    <cellStyle name="Output 2 8 13 3" xfId="54819"/>
    <cellStyle name="Output 2 8 14" xfId="14022"/>
    <cellStyle name="Output 2 8 14 2" xfId="54822"/>
    <cellStyle name="Output 2 8 14 3" xfId="54821"/>
    <cellStyle name="Output 2 8 15" xfId="15235"/>
    <cellStyle name="Output 2 8 15 2" xfId="54823"/>
    <cellStyle name="Output 2 8 16" xfId="15247"/>
    <cellStyle name="Output 2 8 16 2" xfId="54824"/>
    <cellStyle name="Output 2 8 17" xfId="14994"/>
    <cellStyle name="Output 2 8 17 2" xfId="54825"/>
    <cellStyle name="Output 2 8 18" xfId="21596"/>
    <cellStyle name="Output 2 8 18 2" xfId="54826"/>
    <cellStyle name="Output 2 8 19" xfId="22039"/>
    <cellStyle name="Output 2 8 2" xfId="958"/>
    <cellStyle name="Output 2 8 2 10" xfId="15799"/>
    <cellStyle name="Output 2 8 2 11" xfId="17404"/>
    <cellStyle name="Output 2 8 2 12" xfId="19007"/>
    <cellStyle name="Output 2 8 2 13" xfId="20599"/>
    <cellStyle name="Output 2 8 2 14" xfId="22176"/>
    <cellStyle name="Output 2 8 2 15" xfId="23697"/>
    <cellStyle name="Output 2 8 2 16" xfId="25170"/>
    <cellStyle name="Output 2 8 2 2" xfId="2758"/>
    <cellStyle name="Output 2 8 2 2 2" xfId="54828"/>
    <cellStyle name="Output 2 8 2 2 3" xfId="54827"/>
    <cellStyle name="Output 2 8 2 3" xfId="4421"/>
    <cellStyle name="Output 2 8 2 3 2" xfId="54829"/>
    <cellStyle name="Output 2 8 2 4" xfId="6013"/>
    <cellStyle name="Output 2 8 2 4 2" xfId="54830"/>
    <cellStyle name="Output 2 8 2 5" xfId="7585"/>
    <cellStyle name="Output 2 8 2 5 2" xfId="54831"/>
    <cellStyle name="Output 2 8 2 6" xfId="9100"/>
    <cellStyle name="Output 2 8 2 6 2" xfId="54832"/>
    <cellStyle name="Output 2 8 2 7" xfId="10573"/>
    <cellStyle name="Output 2 8 2 8" xfId="12486"/>
    <cellStyle name="Output 2 8 2 9" xfId="14187"/>
    <cellStyle name="Output 2 8 3" xfId="1366"/>
    <cellStyle name="Output 2 8 3 10" xfId="16171"/>
    <cellStyle name="Output 2 8 3 11" xfId="17776"/>
    <cellStyle name="Output 2 8 3 12" xfId="19379"/>
    <cellStyle name="Output 2 8 3 13" xfId="20971"/>
    <cellStyle name="Output 2 8 3 14" xfId="22548"/>
    <cellStyle name="Output 2 8 3 15" xfId="24069"/>
    <cellStyle name="Output 2 8 3 16" xfId="25542"/>
    <cellStyle name="Output 2 8 3 2" xfId="3130"/>
    <cellStyle name="Output 2 8 3 2 2" xfId="54834"/>
    <cellStyle name="Output 2 8 3 2 3" xfId="54833"/>
    <cellStyle name="Output 2 8 3 3" xfId="4793"/>
    <cellStyle name="Output 2 8 3 3 2" xfId="54835"/>
    <cellStyle name="Output 2 8 3 4" xfId="6385"/>
    <cellStyle name="Output 2 8 3 4 2" xfId="54836"/>
    <cellStyle name="Output 2 8 3 5" xfId="7957"/>
    <cellStyle name="Output 2 8 3 5 2" xfId="54837"/>
    <cellStyle name="Output 2 8 3 6" xfId="9472"/>
    <cellStyle name="Output 2 8 3 6 2" xfId="54838"/>
    <cellStyle name="Output 2 8 3 7" xfId="10945"/>
    <cellStyle name="Output 2 8 3 8" xfId="12858"/>
    <cellStyle name="Output 2 8 3 9" xfId="14559"/>
    <cellStyle name="Output 2 8 4" xfId="2300"/>
    <cellStyle name="Output 2 8 4 10" xfId="16947"/>
    <cellStyle name="Output 2 8 4 11" xfId="18551"/>
    <cellStyle name="Output 2 8 4 12" xfId="20149"/>
    <cellStyle name="Output 2 8 4 13" xfId="21729"/>
    <cellStyle name="Output 2 8 4 14" xfId="23266"/>
    <cellStyle name="Output 2 8 4 15" xfId="24742"/>
    <cellStyle name="Output 2 8 4 2" xfId="3964"/>
    <cellStyle name="Output 2 8 4 2 2" xfId="54840"/>
    <cellStyle name="Output 2 8 4 2 3" xfId="54839"/>
    <cellStyle name="Output 2 8 4 3" xfId="5559"/>
    <cellStyle name="Output 2 8 4 3 2" xfId="54841"/>
    <cellStyle name="Output 2 8 4 4" xfId="7139"/>
    <cellStyle name="Output 2 8 4 4 2" xfId="54842"/>
    <cellStyle name="Output 2 8 4 5" xfId="8669"/>
    <cellStyle name="Output 2 8 4 5 2" xfId="54843"/>
    <cellStyle name="Output 2 8 4 6" xfId="10145"/>
    <cellStyle name="Output 2 8 4 6 2" xfId="54844"/>
    <cellStyle name="Output 2 8 4 7" xfId="12028"/>
    <cellStyle name="Output 2 8 4 8" xfId="13729"/>
    <cellStyle name="Output 2 8 4 9" xfId="15342"/>
    <cellStyle name="Output 2 8 5" xfId="1783"/>
    <cellStyle name="Output 2 8 5 2" xfId="54846"/>
    <cellStyle name="Output 2 8 5 2 2" xfId="54847"/>
    <cellStyle name="Output 2 8 5 3" xfId="54848"/>
    <cellStyle name="Output 2 8 5 4" xfId="54849"/>
    <cellStyle name="Output 2 8 5 5" xfId="54850"/>
    <cellStyle name="Output 2 8 5 6" xfId="54851"/>
    <cellStyle name="Output 2 8 5 7" xfId="54845"/>
    <cellStyle name="Output 2 8 6" xfId="3453"/>
    <cellStyle name="Output 2 8 6 2" xfId="54853"/>
    <cellStyle name="Output 2 8 6 2 2" xfId="54854"/>
    <cellStyle name="Output 2 8 6 3" xfId="54855"/>
    <cellStyle name="Output 2 8 6 4" xfId="54856"/>
    <cellStyle name="Output 2 8 6 5" xfId="54857"/>
    <cellStyle name="Output 2 8 6 6" xfId="54858"/>
    <cellStyle name="Output 2 8 6 7" xfId="54852"/>
    <cellStyle name="Output 2 8 7" xfId="2077"/>
    <cellStyle name="Output 2 8 7 2" xfId="54860"/>
    <cellStyle name="Output 2 8 7 2 2" xfId="54861"/>
    <cellStyle name="Output 2 8 7 3" xfId="54862"/>
    <cellStyle name="Output 2 8 7 4" xfId="54863"/>
    <cellStyle name="Output 2 8 7 5" xfId="54864"/>
    <cellStyle name="Output 2 8 7 6" xfId="54865"/>
    <cellStyle name="Output 2 8 7 7" xfId="54859"/>
    <cellStyle name="Output 2 8 8" xfId="3859"/>
    <cellStyle name="Output 2 8 8 2" xfId="54867"/>
    <cellStyle name="Output 2 8 8 2 2" xfId="54868"/>
    <cellStyle name="Output 2 8 8 3" xfId="54869"/>
    <cellStyle name="Output 2 8 8 4" xfId="54870"/>
    <cellStyle name="Output 2 8 8 5" xfId="54871"/>
    <cellStyle name="Output 2 8 8 6" xfId="54872"/>
    <cellStyle name="Output 2 8 8 7" xfId="54866"/>
    <cellStyle name="Output 2 8 9" xfId="5457"/>
    <cellStyle name="Output 2 8 9 2" xfId="54874"/>
    <cellStyle name="Output 2 8 9 2 2" xfId="54875"/>
    <cellStyle name="Output 2 8 9 3" xfId="54876"/>
    <cellStyle name="Output 2 8 9 4" xfId="54877"/>
    <cellStyle name="Output 2 8 9 5" xfId="54878"/>
    <cellStyle name="Output 2 8 9 6" xfId="54879"/>
    <cellStyle name="Output 2 8 9 7" xfId="54873"/>
    <cellStyle name="Output 2 9" xfId="316"/>
    <cellStyle name="Output 2 9 10" xfId="5230"/>
    <cellStyle name="Output 2 9 10 2" xfId="54881"/>
    <cellStyle name="Output 2 9 10 2 2" xfId="54882"/>
    <cellStyle name="Output 2 9 10 3" xfId="54883"/>
    <cellStyle name="Output 2 9 10 4" xfId="54884"/>
    <cellStyle name="Output 2 9 10 5" xfId="54885"/>
    <cellStyle name="Output 2 9 10 6" xfId="54886"/>
    <cellStyle name="Output 2 9 10 7" xfId="54880"/>
    <cellStyle name="Output 2 9 11" xfId="11458"/>
    <cellStyle name="Output 2 9 11 2" xfId="54888"/>
    <cellStyle name="Output 2 9 11 2 2" xfId="54889"/>
    <cellStyle name="Output 2 9 11 3" xfId="54890"/>
    <cellStyle name="Output 2 9 11 4" xfId="54891"/>
    <cellStyle name="Output 2 9 11 5" xfId="54892"/>
    <cellStyle name="Output 2 9 11 6" xfId="54893"/>
    <cellStyle name="Output 2 9 11 7" xfId="54887"/>
    <cellStyle name="Output 2 9 12" xfId="11872"/>
    <cellStyle name="Output 2 9 12 2" xfId="54895"/>
    <cellStyle name="Output 2 9 12 2 2" xfId="54896"/>
    <cellStyle name="Output 2 9 12 3" xfId="54897"/>
    <cellStyle name="Output 2 9 12 4" xfId="54898"/>
    <cellStyle name="Output 2 9 12 5" xfId="54899"/>
    <cellStyle name="Output 2 9 12 6" xfId="54894"/>
    <cellStyle name="Output 2 9 13" xfId="11362"/>
    <cellStyle name="Output 2 9 13 2" xfId="54901"/>
    <cellStyle name="Output 2 9 13 3" xfId="54900"/>
    <cellStyle name="Output 2 9 14" xfId="13557"/>
    <cellStyle name="Output 2 9 14 2" xfId="54903"/>
    <cellStyle name="Output 2 9 14 3" xfId="54902"/>
    <cellStyle name="Output 2 9 15" xfId="13709"/>
    <cellStyle name="Output 2 9 15 2" xfId="54904"/>
    <cellStyle name="Output 2 9 16" xfId="16844"/>
    <cellStyle name="Output 2 9 16 2" xfId="54905"/>
    <cellStyle name="Output 2 9 17" xfId="16610"/>
    <cellStyle name="Output 2 9 17 2" xfId="54906"/>
    <cellStyle name="Output 2 9 18" xfId="21607"/>
    <cellStyle name="Output 2 9 18 2" xfId="54907"/>
    <cellStyle name="Output 2 9 19" xfId="21406"/>
    <cellStyle name="Output 2 9 2" xfId="907"/>
    <cellStyle name="Output 2 9 2 10" xfId="15754"/>
    <cellStyle name="Output 2 9 2 11" xfId="17359"/>
    <cellStyle name="Output 2 9 2 12" xfId="18962"/>
    <cellStyle name="Output 2 9 2 13" xfId="20554"/>
    <cellStyle name="Output 2 9 2 14" xfId="22131"/>
    <cellStyle name="Output 2 9 2 15" xfId="23652"/>
    <cellStyle name="Output 2 9 2 16" xfId="25125"/>
    <cellStyle name="Output 2 9 2 2" xfId="2713"/>
    <cellStyle name="Output 2 9 2 2 2" xfId="54909"/>
    <cellStyle name="Output 2 9 2 2 3" xfId="54908"/>
    <cellStyle name="Output 2 9 2 3" xfId="4376"/>
    <cellStyle name="Output 2 9 2 3 2" xfId="54910"/>
    <cellStyle name="Output 2 9 2 4" xfId="5968"/>
    <cellStyle name="Output 2 9 2 4 2" xfId="54911"/>
    <cellStyle name="Output 2 9 2 5" xfId="7540"/>
    <cellStyle name="Output 2 9 2 5 2" xfId="54912"/>
    <cellStyle name="Output 2 9 2 6" xfId="9055"/>
    <cellStyle name="Output 2 9 2 6 2" xfId="54913"/>
    <cellStyle name="Output 2 9 2 7" xfId="10528"/>
    <cellStyle name="Output 2 9 2 8" xfId="12441"/>
    <cellStyle name="Output 2 9 2 9" xfId="14142"/>
    <cellStyle name="Output 2 9 3" xfId="1314"/>
    <cellStyle name="Output 2 9 3 10" xfId="16126"/>
    <cellStyle name="Output 2 9 3 11" xfId="17731"/>
    <cellStyle name="Output 2 9 3 12" xfId="19334"/>
    <cellStyle name="Output 2 9 3 13" xfId="20926"/>
    <cellStyle name="Output 2 9 3 14" xfId="22503"/>
    <cellStyle name="Output 2 9 3 15" xfId="24024"/>
    <cellStyle name="Output 2 9 3 16" xfId="25497"/>
    <cellStyle name="Output 2 9 3 2" xfId="3085"/>
    <cellStyle name="Output 2 9 3 2 2" xfId="54915"/>
    <cellStyle name="Output 2 9 3 2 3" xfId="54914"/>
    <cellStyle name="Output 2 9 3 3" xfId="4748"/>
    <cellStyle name="Output 2 9 3 3 2" xfId="54916"/>
    <cellStyle name="Output 2 9 3 4" xfId="6340"/>
    <cellStyle name="Output 2 9 3 4 2" xfId="54917"/>
    <cellStyle name="Output 2 9 3 5" xfId="7912"/>
    <cellStyle name="Output 2 9 3 5 2" xfId="54918"/>
    <cellStyle name="Output 2 9 3 6" xfId="9427"/>
    <cellStyle name="Output 2 9 3 6 2" xfId="54919"/>
    <cellStyle name="Output 2 9 3 7" xfId="10900"/>
    <cellStyle name="Output 2 9 3 8" xfId="12813"/>
    <cellStyle name="Output 2 9 3 9" xfId="14514"/>
    <cellStyle name="Output 2 9 4" xfId="2252"/>
    <cellStyle name="Output 2 9 4 10" xfId="16900"/>
    <cellStyle name="Output 2 9 4 11" xfId="18505"/>
    <cellStyle name="Output 2 9 4 12" xfId="20101"/>
    <cellStyle name="Output 2 9 4 13" xfId="21683"/>
    <cellStyle name="Output 2 9 4 14" xfId="23224"/>
    <cellStyle name="Output 2 9 4 15" xfId="24701"/>
    <cellStyle name="Output 2 9 4 2" xfId="3917"/>
    <cellStyle name="Output 2 9 4 2 2" xfId="54921"/>
    <cellStyle name="Output 2 9 4 2 3" xfId="54920"/>
    <cellStyle name="Output 2 9 4 3" xfId="5513"/>
    <cellStyle name="Output 2 9 4 3 2" xfId="54922"/>
    <cellStyle name="Output 2 9 4 4" xfId="7094"/>
    <cellStyle name="Output 2 9 4 4 2" xfId="54923"/>
    <cellStyle name="Output 2 9 4 5" xfId="8627"/>
    <cellStyle name="Output 2 9 4 5 2" xfId="54924"/>
    <cellStyle name="Output 2 9 4 6" xfId="10104"/>
    <cellStyle name="Output 2 9 4 6 2" xfId="54925"/>
    <cellStyle name="Output 2 9 4 7" xfId="11980"/>
    <cellStyle name="Output 2 9 4 8" xfId="13681"/>
    <cellStyle name="Output 2 9 4 9" xfId="15294"/>
    <cellStyle name="Output 2 9 5" xfId="1731"/>
    <cellStyle name="Output 2 9 5 2" xfId="54927"/>
    <cellStyle name="Output 2 9 5 2 2" xfId="54928"/>
    <cellStyle name="Output 2 9 5 3" xfId="54929"/>
    <cellStyle name="Output 2 9 5 4" xfId="54930"/>
    <cellStyle name="Output 2 9 5 5" xfId="54931"/>
    <cellStyle name="Output 2 9 5 6" xfId="54932"/>
    <cellStyle name="Output 2 9 5 7" xfId="54926"/>
    <cellStyle name="Output 2 9 6" xfId="857"/>
    <cellStyle name="Output 2 9 6 2" xfId="54934"/>
    <cellStyle name="Output 2 9 6 2 2" xfId="54935"/>
    <cellStyle name="Output 2 9 6 3" xfId="54936"/>
    <cellStyle name="Output 2 9 6 4" xfId="54937"/>
    <cellStyle name="Output 2 9 6 5" xfId="54938"/>
    <cellStyle name="Output 2 9 6 6" xfId="54939"/>
    <cellStyle name="Output 2 9 6 7" xfId="54933"/>
    <cellStyle name="Output 2 9 7" xfId="1992"/>
    <cellStyle name="Output 2 9 7 2" xfId="54941"/>
    <cellStyle name="Output 2 9 7 2 2" xfId="54942"/>
    <cellStyle name="Output 2 9 7 3" xfId="54943"/>
    <cellStyle name="Output 2 9 7 4" xfId="54944"/>
    <cellStyle name="Output 2 9 7 5" xfId="54945"/>
    <cellStyle name="Output 2 9 7 6" xfId="54946"/>
    <cellStyle name="Output 2 9 7 7" xfId="54940"/>
    <cellStyle name="Output 2 9 8" xfId="781"/>
    <cellStyle name="Output 2 9 8 2" xfId="54948"/>
    <cellStyle name="Output 2 9 8 2 2" xfId="54949"/>
    <cellStyle name="Output 2 9 8 3" xfId="54950"/>
    <cellStyle name="Output 2 9 8 4" xfId="54951"/>
    <cellStyle name="Output 2 9 8 5" xfId="54952"/>
    <cellStyle name="Output 2 9 8 6" xfId="54953"/>
    <cellStyle name="Output 2 9 8 7" xfId="54947"/>
    <cellStyle name="Output 2 9 9" xfId="3627"/>
    <cellStyle name="Output 2 9 9 2" xfId="54955"/>
    <cellStyle name="Output 2 9 9 2 2" xfId="54956"/>
    <cellStyle name="Output 2 9 9 3" xfId="54957"/>
    <cellStyle name="Output 2 9 9 4" xfId="54958"/>
    <cellStyle name="Output 2 9 9 5" xfId="54959"/>
    <cellStyle name="Output 2 9 9 6" xfId="54960"/>
    <cellStyle name="Output 2 9 9 7" xfId="54954"/>
    <cellStyle name="Output 3" xfId="256"/>
    <cellStyle name="Output 3 10" xfId="299"/>
    <cellStyle name="Output 3 10 10" xfId="8543"/>
    <cellStyle name="Output 3 10 10 2" xfId="54962"/>
    <cellStyle name="Output 3 10 10 2 2" xfId="54963"/>
    <cellStyle name="Output 3 10 10 3" xfId="54964"/>
    <cellStyle name="Output 3 10 10 4" xfId="54965"/>
    <cellStyle name="Output 3 10 10 5" xfId="54966"/>
    <cellStyle name="Output 3 10 10 6" xfId="54967"/>
    <cellStyle name="Output 3 10 10 7" xfId="54961"/>
    <cellStyle name="Output 3 10 11" xfId="11441"/>
    <cellStyle name="Output 3 10 11 2" xfId="54969"/>
    <cellStyle name="Output 3 10 11 2 2" xfId="54970"/>
    <cellStyle name="Output 3 10 11 3" xfId="54971"/>
    <cellStyle name="Output 3 10 11 4" xfId="54972"/>
    <cellStyle name="Output 3 10 11 5" xfId="54973"/>
    <cellStyle name="Output 3 10 11 6" xfId="54974"/>
    <cellStyle name="Output 3 10 11 7" xfId="54968"/>
    <cellStyle name="Output 3 10 12" xfId="11267"/>
    <cellStyle name="Output 3 10 12 2" xfId="54976"/>
    <cellStyle name="Output 3 10 12 2 2" xfId="54977"/>
    <cellStyle name="Output 3 10 12 3" xfId="54978"/>
    <cellStyle name="Output 3 10 12 4" xfId="54979"/>
    <cellStyle name="Output 3 10 12 5" xfId="54980"/>
    <cellStyle name="Output 3 10 12 6" xfId="54975"/>
    <cellStyle name="Output 3 10 13" xfId="13556"/>
    <cellStyle name="Output 3 10 13 2" xfId="54982"/>
    <cellStyle name="Output 3 10 13 3" xfId="54981"/>
    <cellStyle name="Output 3 10 14" xfId="15172"/>
    <cellStyle name="Output 3 10 14 2" xfId="54984"/>
    <cellStyle name="Output 3 10 14 3" xfId="54983"/>
    <cellStyle name="Output 3 10 15" xfId="16781"/>
    <cellStyle name="Output 3 10 15 2" xfId="54985"/>
    <cellStyle name="Output 3 10 16" xfId="18381"/>
    <cellStyle name="Output 3 10 16 2" xfId="54986"/>
    <cellStyle name="Output 3 10 17" xfId="19984"/>
    <cellStyle name="Output 3 10 17 2" xfId="54987"/>
    <cellStyle name="Output 3 10 18" xfId="19986"/>
    <cellStyle name="Output 3 10 18 2" xfId="54988"/>
    <cellStyle name="Output 3 10 19" xfId="23140"/>
    <cellStyle name="Output 3 10 2" xfId="890"/>
    <cellStyle name="Output 3 10 2 10" xfId="15737"/>
    <cellStyle name="Output 3 10 2 11" xfId="17342"/>
    <cellStyle name="Output 3 10 2 12" xfId="18945"/>
    <cellStyle name="Output 3 10 2 13" xfId="20537"/>
    <cellStyle name="Output 3 10 2 14" xfId="22114"/>
    <cellStyle name="Output 3 10 2 15" xfId="23635"/>
    <cellStyle name="Output 3 10 2 16" xfId="25108"/>
    <cellStyle name="Output 3 10 2 2" xfId="2696"/>
    <cellStyle name="Output 3 10 2 2 2" xfId="54990"/>
    <cellStyle name="Output 3 10 2 2 3" xfId="54989"/>
    <cellStyle name="Output 3 10 2 3" xfId="4359"/>
    <cellStyle name="Output 3 10 2 3 2" xfId="54991"/>
    <cellStyle name="Output 3 10 2 4" xfId="5951"/>
    <cellStyle name="Output 3 10 2 4 2" xfId="54992"/>
    <cellStyle name="Output 3 10 2 5" xfId="7523"/>
    <cellStyle name="Output 3 10 2 5 2" xfId="54993"/>
    <cellStyle name="Output 3 10 2 6" xfId="9038"/>
    <cellStyle name="Output 3 10 2 6 2" xfId="54994"/>
    <cellStyle name="Output 3 10 2 7" xfId="10511"/>
    <cellStyle name="Output 3 10 2 8" xfId="12424"/>
    <cellStyle name="Output 3 10 2 9" xfId="14125"/>
    <cellStyle name="Output 3 10 3" xfId="760"/>
    <cellStyle name="Output 3 10 3 10" xfId="15684"/>
    <cellStyle name="Output 3 10 3 11" xfId="17289"/>
    <cellStyle name="Output 3 10 3 12" xfId="18892"/>
    <cellStyle name="Output 3 10 3 13" xfId="20484"/>
    <cellStyle name="Output 3 10 3 14" xfId="22061"/>
    <cellStyle name="Output 3 10 3 15" xfId="23583"/>
    <cellStyle name="Output 3 10 3 16" xfId="25056"/>
    <cellStyle name="Output 3 10 3 2" xfId="2643"/>
    <cellStyle name="Output 3 10 3 2 2" xfId="54996"/>
    <cellStyle name="Output 3 10 3 2 3" xfId="54995"/>
    <cellStyle name="Output 3 10 3 3" xfId="4306"/>
    <cellStyle name="Output 3 10 3 3 2" xfId="54997"/>
    <cellStyle name="Output 3 10 3 4" xfId="5898"/>
    <cellStyle name="Output 3 10 3 4 2" xfId="54998"/>
    <cellStyle name="Output 3 10 3 5" xfId="7470"/>
    <cellStyle name="Output 3 10 3 5 2" xfId="54999"/>
    <cellStyle name="Output 3 10 3 6" xfId="8986"/>
    <cellStyle name="Output 3 10 3 6 2" xfId="55000"/>
    <cellStyle name="Output 3 10 3 7" xfId="10459"/>
    <cellStyle name="Output 3 10 3 8" xfId="12371"/>
    <cellStyle name="Output 3 10 3 9" xfId="14072"/>
    <cellStyle name="Output 3 10 4" xfId="2235"/>
    <cellStyle name="Output 3 10 4 10" xfId="16883"/>
    <cellStyle name="Output 3 10 4 11" xfId="18488"/>
    <cellStyle name="Output 3 10 4 12" xfId="20084"/>
    <cellStyle name="Output 3 10 4 13" xfId="21666"/>
    <cellStyle name="Output 3 10 4 14" xfId="23207"/>
    <cellStyle name="Output 3 10 4 15" xfId="24684"/>
    <cellStyle name="Output 3 10 4 2" xfId="3900"/>
    <cellStyle name="Output 3 10 4 2 2" xfId="55002"/>
    <cellStyle name="Output 3 10 4 2 3" xfId="55001"/>
    <cellStyle name="Output 3 10 4 3" xfId="5496"/>
    <cellStyle name="Output 3 10 4 3 2" xfId="55003"/>
    <cellStyle name="Output 3 10 4 4" xfId="7077"/>
    <cellStyle name="Output 3 10 4 4 2" xfId="55004"/>
    <cellStyle name="Output 3 10 4 5" xfId="8610"/>
    <cellStyle name="Output 3 10 4 5 2" xfId="55005"/>
    <cellStyle name="Output 3 10 4 6" xfId="10087"/>
    <cellStyle name="Output 3 10 4 6 2" xfId="55006"/>
    <cellStyle name="Output 3 10 4 7" xfId="11963"/>
    <cellStyle name="Output 3 10 4 8" xfId="13664"/>
    <cellStyle name="Output 3 10 4 9" xfId="15277"/>
    <cellStyle name="Output 3 10 5" xfId="1714"/>
    <cellStyle name="Output 3 10 5 2" xfId="55008"/>
    <cellStyle name="Output 3 10 5 2 2" xfId="55009"/>
    <cellStyle name="Output 3 10 5 3" xfId="55010"/>
    <cellStyle name="Output 3 10 5 4" xfId="55011"/>
    <cellStyle name="Output 3 10 5 5" xfId="55012"/>
    <cellStyle name="Output 3 10 5 6" xfId="55013"/>
    <cellStyle name="Output 3 10 5 7" xfId="55007"/>
    <cellStyle name="Output 3 10 6" xfId="2159"/>
    <cellStyle name="Output 3 10 6 2" xfId="55015"/>
    <cellStyle name="Output 3 10 6 2 2" xfId="55016"/>
    <cellStyle name="Output 3 10 6 3" xfId="55017"/>
    <cellStyle name="Output 3 10 6 4" xfId="55018"/>
    <cellStyle name="Output 3 10 6 5" xfId="55019"/>
    <cellStyle name="Output 3 10 6 6" xfId="55020"/>
    <cellStyle name="Output 3 10 6 7" xfId="55014"/>
    <cellStyle name="Output 3 10 7" xfId="3800"/>
    <cellStyle name="Output 3 10 7 2" xfId="55022"/>
    <cellStyle name="Output 3 10 7 2 2" xfId="55023"/>
    <cellStyle name="Output 3 10 7 3" xfId="55024"/>
    <cellStyle name="Output 3 10 7 4" xfId="55025"/>
    <cellStyle name="Output 3 10 7 5" xfId="55026"/>
    <cellStyle name="Output 3 10 7 6" xfId="55027"/>
    <cellStyle name="Output 3 10 7 7" xfId="55021"/>
    <cellStyle name="Output 3 10 8" xfId="5400"/>
    <cellStyle name="Output 3 10 8 2" xfId="55029"/>
    <cellStyle name="Output 3 10 8 2 2" xfId="55030"/>
    <cellStyle name="Output 3 10 8 3" xfId="55031"/>
    <cellStyle name="Output 3 10 8 4" xfId="55032"/>
    <cellStyle name="Output 3 10 8 5" xfId="55033"/>
    <cellStyle name="Output 3 10 8 6" xfId="55034"/>
    <cellStyle name="Output 3 10 8 7" xfId="55028"/>
    <cellStyle name="Output 3 10 9" xfId="6986"/>
    <cellStyle name="Output 3 10 9 2" xfId="55036"/>
    <cellStyle name="Output 3 10 9 2 2" xfId="55037"/>
    <cellStyle name="Output 3 10 9 3" xfId="55038"/>
    <cellStyle name="Output 3 10 9 4" xfId="55039"/>
    <cellStyle name="Output 3 10 9 5" xfId="55040"/>
    <cellStyle name="Output 3 10 9 6" xfId="55041"/>
    <cellStyle name="Output 3 10 9 7" xfId="55035"/>
    <cellStyle name="Output 3 11" xfId="405"/>
    <cellStyle name="Output 3 11 10" xfId="3870"/>
    <cellStyle name="Output 3 11 10 2" xfId="55043"/>
    <cellStyle name="Output 3 11 10 2 2" xfId="55044"/>
    <cellStyle name="Output 3 11 10 3" xfId="55045"/>
    <cellStyle name="Output 3 11 10 4" xfId="55046"/>
    <cellStyle name="Output 3 11 10 5" xfId="55047"/>
    <cellStyle name="Output 3 11 10 6" xfId="55048"/>
    <cellStyle name="Output 3 11 10 7" xfId="55042"/>
    <cellStyle name="Output 3 11 11" xfId="11547"/>
    <cellStyle name="Output 3 11 11 2" xfId="55050"/>
    <cellStyle name="Output 3 11 11 2 2" xfId="55051"/>
    <cellStyle name="Output 3 11 11 3" xfId="55052"/>
    <cellStyle name="Output 3 11 11 4" xfId="55053"/>
    <cellStyle name="Output 3 11 11 5" xfId="55054"/>
    <cellStyle name="Output 3 11 11 6" xfId="55055"/>
    <cellStyle name="Output 3 11 11 7" xfId="55049"/>
    <cellStyle name="Output 3 11 12" xfId="13249"/>
    <cellStyle name="Output 3 11 12 2" xfId="55057"/>
    <cellStyle name="Output 3 11 12 2 2" xfId="55058"/>
    <cellStyle name="Output 3 11 12 3" xfId="55059"/>
    <cellStyle name="Output 3 11 12 4" xfId="55060"/>
    <cellStyle name="Output 3 11 12 5" xfId="55061"/>
    <cellStyle name="Output 3 11 12 6" xfId="55056"/>
    <cellStyle name="Output 3 11 13" xfId="13573"/>
    <cellStyle name="Output 3 11 13 2" xfId="55063"/>
    <cellStyle name="Output 3 11 13 3" xfId="55062"/>
    <cellStyle name="Output 3 11 14" xfId="11823"/>
    <cellStyle name="Output 3 11 14 2" xfId="55065"/>
    <cellStyle name="Output 3 11 14 3" xfId="55064"/>
    <cellStyle name="Output 3 11 15" xfId="13619"/>
    <cellStyle name="Output 3 11 15 2" xfId="55066"/>
    <cellStyle name="Output 3 11 16" xfId="18398"/>
    <cellStyle name="Output 3 11 16 2" xfId="55067"/>
    <cellStyle name="Output 3 11 17" xfId="20001"/>
    <cellStyle name="Output 3 11 17 2" xfId="55068"/>
    <cellStyle name="Output 3 11 18" xfId="16858"/>
    <cellStyle name="Output 3 11 18 2" xfId="55069"/>
    <cellStyle name="Output 3 11 19" xfId="20317"/>
    <cellStyle name="Output 3 11 2" xfId="995"/>
    <cellStyle name="Output 3 11 2 10" xfId="15831"/>
    <cellStyle name="Output 3 11 2 11" xfId="17436"/>
    <cellStyle name="Output 3 11 2 12" xfId="19039"/>
    <cellStyle name="Output 3 11 2 13" xfId="20631"/>
    <cellStyle name="Output 3 11 2 14" xfId="22208"/>
    <cellStyle name="Output 3 11 2 15" xfId="23729"/>
    <cellStyle name="Output 3 11 2 16" xfId="25202"/>
    <cellStyle name="Output 3 11 2 2" xfId="2790"/>
    <cellStyle name="Output 3 11 2 2 2" xfId="55071"/>
    <cellStyle name="Output 3 11 2 2 3" xfId="55070"/>
    <cellStyle name="Output 3 11 2 3" xfId="4453"/>
    <cellStyle name="Output 3 11 2 3 2" xfId="55072"/>
    <cellStyle name="Output 3 11 2 4" xfId="6045"/>
    <cellStyle name="Output 3 11 2 4 2" xfId="55073"/>
    <cellStyle name="Output 3 11 2 5" xfId="7617"/>
    <cellStyle name="Output 3 11 2 5 2" xfId="55074"/>
    <cellStyle name="Output 3 11 2 6" xfId="9132"/>
    <cellStyle name="Output 3 11 2 6 2" xfId="55075"/>
    <cellStyle name="Output 3 11 2 7" xfId="10605"/>
    <cellStyle name="Output 3 11 2 8" xfId="12518"/>
    <cellStyle name="Output 3 11 2 9" xfId="14219"/>
    <cellStyle name="Output 3 11 3" xfId="1403"/>
    <cellStyle name="Output 3 11 3 10" xfId="16203"/>
    <cellStyle name="Output 3 11 3 11" xfId="17808"/>
    <cellStyle name="Output 3 11 3 12" xfId="19411"/>
    <cellStyle name="Output 3 11 3 13" xfId="21003"/>
    <cellStyle name="Output 3 11 3 14" xfId="22580"/>
    <cellStyle name="Output 3 11 3 15" xfId="24101"/>
    <cellStyle name="Output 3 11 3 16" xfId="25574"/>
    <cellStyle name="Output 3 11 3 2" xfId="3162"/>
    <cellStyle name="Output 3 11 3 2 2" xfId="55077"/>
    <cellStyle name="Output 3 11 3 2 3" xfId="55076"/>
    <cellStyle name="Output 3 11 3 3" xfId="4825"/>
    <cellStyle name="Output 3 11 3 3 2" xfId="55078"/>
    <cellStyle name="Output 3 11 3 4" xfId="6417"/>
    <cellStyle name="Output 3 11 3 4 2" xfId="55079"/>
    <cellStyle name="Output 3 11 3 5" xfId="7989"/>
    <cellStyle name="Output 3 11 3 5 2" xfId="55080"/>
    <cellStyle name="Output 3 11 3 6" xfId="9504"/>
    <cellStyle name="Output 3 11 3 6 2" xfId="55081"/>
    <cellStyle name="Output 3 11 3 7" xfId="10977"/>
    <cellStyle name="Output 3 11 3 8" xfId="12890"/>
    <cellStyle name="Output 3 11 3 9" xfId="14591"/>
    <cellStyle name="Output 3 11 4" xfId="2337"/>
    <cellStyle name="Output 3 11 4 10" xfId="16984"/>
    <cellStyle name="Output 3 11 4 11" xfId="18588"/>
    <cellStyle name="Output 3 11 4 12" xfId="20186"/>
    <cellStyle name="Output 3 11 4 13" xfId="21764"/>
    <cellStyle name="Output 3 11 4 14" xfId="23300"/>
    <cellStyle name="Output 3 11 4 15" xfId="24774"/>
    <cellStyle name="Output 3 11 4 2" xfId="4001"/>
    <cellStyle name="Output 3 11 4 2 2" xfId="55083"/>
    <cellStyle name="Output 3 11 4 2 3" xfId="55082"/>
    <cellStyle name="Output 3 11 4 3" xfId="5596"/>
    <cellStyle name="Output 3 11 4 3 2" xfId="55084"/>
    <cellStyle name="Output 3 11 4 4" xfId="7175"/>
    <cellStyle name="Output 3 11 4 4 2" xfId="55085"/>
    <cellStyle name="Output 3 11 4 5" xfId="8703"/>
    <cellStyle name="Output 3 11 4 5 2" xfId="55086"/>
    <cellStyle name="Output 3 11 4 6" xfId="10177"/>
    <cellStyle name="Output 3 11 4 6 2" xfId="55087"/>
    <cellStyle name="Output 3 11 4 7" xfId="12065"/>
    <cellStyle name="Output 3 11 4 8" xfId="13766"/>
    <cellStyle name="Output 3 11 4 9" xfId="15379"/>
    <cellStyle name="Output 3 11 5" xfId="1820"/>
    <cellStyle name="Output 3 11 5 2" xfId="55089"/>
    <cellStyle name="Output 3 11 5 2 2" xfId="55090"/>
    <cellStyle name="Output 3 11 5 3" xfId="55091"/>
    <cellStyle name="Output 3 11 5 4" xfId="55092"/>
    <cellStyle name="Output 3 11 5 5" xfId="55093"/>
    <cellStyle name="Output 3 11 5 6" xfId="55094"/>
    <cellStyle name="Output 3 11 5 7" xfId="55088"/>
    <cellStyle name="Output 3 11 6" xfId="3490"/>
    <cellStyle name="Output 3 11 6 2" xfId="55096"/>
    <cellStyle name="Output 3 11 6 2 2" xfId="55097"/>
    <cellStyle name="Output 3 11 6 3" xfId="55098"/>
    <cellStyle name="Output 3 11 6 4" xfId="55099"/>
    <cellStyle name="Output 3 11 6 5" xfId="55100"/>
    <cellStyle name="Output 3 11 6 6" xfId="55101"/>
    <cellStyle name="Output 3 11 6 7" xfId="55095"/>
    <cellStyle name="Output 3 11 7" xfId="828"/>
    <cellStyle name="Output 3 11 7 2" xfId="55103"/>
    <cellStyle name="Output 3 11 7 2 2" xfId="55104"/>
    <cellStyle name="Output 3 11 7 3" xfId="55105"/>
    <cellStyle name="Output 3 11 7 4" xfId="55106"/>
    <cellStyle name="Output 3 11 7 5" xfId="55107"/>
    <cellStyle name="Output 3 11 7 6" xfId="55108"/>
    <cellStyle name="Output 3 11 7 7" xfId="55102"/>
    <cellStyle name="Output 3 11 8" xfId="2130"/>
    <cellStyle name="Output 3 11 8 2" xfId="55110"/>
    <cellStyle name="Output 3 11 8 2 2" xfId="55111"/>
    <cellStyle name="Output 3 11 8 3" xfId="55112"/>
    <cellStyle name="Output 3 11 8 4" xfId="55113"/>
    <cellStyle name="Output 3 11 8 5" xfId="55114"/>
    <cellStyle name="Output 3 11 8 6" xfId="55115"/>
    <cellStyle name="Output 3 11 8 7" xfId="55109"/>
    <cellStyle name="Output 3 11 9" xfId="2112"/>
    <cellStyle name="Output 3 11 9 2" xfId="55117"/>
    <cellStyle name="Output 3 11 9 2 2" xfId="55118"/>
    <cellStyle name="Output 3 11 9 3" xfId="55119"/>
    <cellStyle name="Output 3 11 9 4" xfId="55120"/>
    <cellStyle name="Output 3 11 9 5" xfId="55121"/>
    <cellStyle name="Output 3 11 9 6" xfId="55122"/>
    <cellStyle name="Output 3 11 9 7" xfId="55116"/>
    <cellStyle name="Output 3 12" xfId="414"/>
    <cellStyle name="Output 3 12 10" xfId="8545"/>
    <cellStyle name="Output 3 12 10 2" xfId="55124"/>
    <cellStyle name="Output 3 12 10 2 2" xfId="55125"/>
    <cellStyle name="Output 3 12 10 3" xfId="55126"/>
    <cellStyle name="Output 3 12 10 4" xfId="55127"/>
    <cellStyle name="Output 3 12 10 5" xfId="55128"/>
    <cellStyle name="Output 3 12 10 6" xfId="55129"/>
    <cellStyle name="Output 3 12 10 7" xfId="55123"/>
    <cellStyle name="Output 3 12 11" xfId="11556"/>
    <cellStyle name="Output 3 12 11 2" xfId="55131"/>
    <cellStyle name="Output 3 12 11 2 2" xfId="55132"/>
    <cellStyle name="Output 3 12 11 3" xfId="55133"/>
    <cellStyle name="Output 3 12 11 4" xfId="55134"/>
    <cellStyle name="Output 3 12 11 5" xfId="55135"/>
    <cellStyle name="Output 3 12 11 6" xfId="55136"/>
    <cellStyle name="Output 3 12 11 7" xfId="55130"/>
    <cellStyle name="Output 3 12 12" xfId="13258"/>
    <cellStyle name="Output 3 12 12 2" xfId="55138"/>
    <cellStyle name="Output 3 12 12 2 2" xfId="55139"/>
    <cellStyle name="Output 3 12 12 3" xfId="55140"/>
    <cellStyle name="Output 3 12 12 4" xfId="55141"/>
    <cellStyle name="Output 3 12 12 5" xfId="55142"/>
    <cellStyle name="Output 3 12 12 6" xfId="55137"/>
    <cellStyle name="Output 3 12 13" xfId="11356"/>
    <cellStyle name="Output 3 12 13 2" xfId="55144"/>
    <cellStyle name="Output 3 12 13 3" xfId="55143"/>
    <cellStyle name="Output 3 12 14" xfId="15184"/>
    <cellStyle name="Output 3 12 14 2" xfId="55146"/>
    <cellStyle name="Output 3 12 14 3" xfId="55145"/>
    <cellStyle name="Output 3 12 15" xfId="16793"/>
    <cellStyle name="Output 3 12 15 2" xfId="55147"/>
    <cellStyle name="Output 3 12 16" xfId="17265"/>
    <cellStyle name="Output 3 12 16 2" xfId="55148"/>
    <cellStyle name="Output 3 12 17" xfId="18366"/>
    <cellStyle name="Output 3 12 17 2" xfId="55149"/>
    <cellStyle name="Output 3 12 18" xfId="22864"/>
    <cellStyle name="Output 3 12 18 2" xfId="55150"/>
    <cellStyle name="Output 3 12 19" xfId="23142"/>
    <cellStyle name="Output 3 12 2" xfId="1004"/>
    <cellStyle name="Output 3 12 2 10" xfId="15840"/>
    <cellStyle name="Output 3 12 2 11" xfId="17445"/>
    <cellStyle name="Output 3 12 2 12" xfId="19048"/>
    <cellStyle name="Output 3 12 2 13" xfId="20640"/>
    <cellStyle name="Output 3 12 2 14" xfId="22217"/>
    <cellStyle name="Output 3 12 2 15" xfId="23738"/>
    <cellStyle name="Output 3 12 2 16" xfId="25211"/>
    <cellStyle name="Output 3 12 2 2" xfId="2799"/>
    <cellStyle name="Output 3 12 2 2 2" xfId="55152"/>
    <cellStyle name="Output 3 12 2 2 3" xfId="55151"/>
    <cellStyle name="Output 3 12 2 3" xfId="4462"/>
    <cellStyle name="Output 3 12 2 3 2" xfId="55153"/>
    <cellStyle name="Output 3 12 2 4" xfId="6054"/>
    <cellStyle name="Output 3 12 2 4 2" xfId="55154"/>
    <cellStyle name="Output 3 12 2 5" xfId="7626"/>
    <cellStyle name="Output 3 12 2 5 2" xfId="55155"/>
    <cellStyle name="Output 3 12 2 6" xfId="9141"/>
    <cellStyle name="Output 3 12 2 6 2" xfId="55156"/>
    <cellStyle name="Output 3 12 2 7" xfId="10614"/>
    <cellStyle name="Output 3 12 2 8" xfId="12527"/>
    <cellStyle name="Output 3 12 2 9" xfId="14228"/>
    <cellStyle name="Output 3 12 3" xfId="1412"/>
    <cellStyle name="Output 3 12 3 10" xfId="16212"/>
    <cellStyle name="Output 3 12 3 11" xfId="17817"/>
    <cellStyle name="Output 3 12 3 12" xfId="19420"/>
    <cellStyle name="Output 3 12 3 13" xfId="21012"/>
    <cellStyle name="Output 3 12 3 14" xfId="22589"/>
    <cellStyle name="Output 3 12 3 15" xfId="24110"/>
    <cellStyle name="Output 3 12 3 16" xfId="25583"/>
    <cellStyle name="Output 3 12 3 2" xfId="3171"/>
    <cellStyle name="Output 3 12 3 2 2" xfId="55158"/>
    <cellStyle name="Output 3 12 3 2 3" xfId="55157"/>
    <cellStyle name="Output 3 12 3 3" xfId="4834"/>
    <cellStyle name="Output 3 12 3 3 2" xfId="55159"/>
    <cellStyle name="Output 3 12 3 4" xfId="6426"/>
    <cellStyle name="Output 3 12 3 4 2" xfId="55160"/>
    <cellStyle name="Output 3 12 3 5" xfId="7998"/>
    <cellStyle name="Output 3 12 3 5 2" xfId="55161"/>
    <cellStyle name="Output 3 12 3 6" xfId="9513"/>
    <cellStyle name="Output 3 12 3 6 2" xfId="55162"/>
    <cellStyle name="Output 3 12 3 7" xfId="10986"/>
    <cellStyle name="Output 3 12 3 8" xfId="12899"/>
    <cellStyle name="Output 3 12 3 9" xfId="14600"/>
    <cellStyle name="Output 3 12 4" xfId="2346"/>
    <cellStyle name="Output 3 12 4 10" xfId="16993"/>
    <cellStyle name="Output 3 12 4 11" xfId="18597"/>
    <cellStyle name="Output 3 12 4 12" xfId="20195"/>
    <cellStyle name="Output 3 12 4 13" xfId="21773"/>
    <cellStyle name="Output 3 12 4 14" xfId="23309"/>
    <cellStyle name="Output 3 12 4 15" xfId="24783"/>
    <cellStyle name="Output 3 12 4 2" xfId="4010"/>
    <cellStyle name="Output 3 12 4 2 2" xfId="55164"/>
    <cellStyle name="Output 3 12 4 2 3" xfId="55163"/>
    <cellStyle name="Output 3 12 4 3" xfId="5605"/>
    <cellStyle name="Output 3 12 4 3 2" xfId="55165"/>
    <cellStyle name="Output 3 12 4 4" xfId="7184"/>
    <cellStyle name="Output 3 12 4 4 2" xfId="55166"/>
    <cellStyle name="Output 3 12 4 5" xfId="8712"/>
    <cellStyle name="Output 3 12 4 5 2" xfId="55167"/>
    <cellStyle name="Output 3 12 4 6" xfId="10186"/>
    <cellStyle name="Output 3 12 4 6 2" xfId="55168"/>
    <cellStyle name="Output 3 12 4 7" xfId="12074"/>
    <cellStyle name="Output 3 12 4 8" xfId="13775"/>
    <cellStyle name="Output 3 12 4 9" xfId="15388"/>
    <cellStyle name="Output 3 12 5" xfId="1829"/>
    <cellStyle name="Output 3 12 5 2" xfId="55170"/>
    <cellStyle name="Output 3 12 5 2 2" xfId="55171"/>
    <cellStyle name="Output 3 12 5 3" xfId="55172"/>
    <cellStyle name="Output 3 12 5 4" xfId="55173"/>
    <cellStyle name="Output 3 12 5 5" xfId="55174"/>
    <cellStyle name="Output 3 12 5 6" xfId="55175"/>
    <cellStyle name="Output 3 12 5 7" xfId="55169"/>
    <cellStyle name="Output 3 12 6" xfId="3499"/>
    <cellStyle name="Output 3 12 6 2" xfId="55177"/>
    <cellStyle name="Output 3 12 6 2 2" xfId="55178"/>
    <cellStyle name="Output 3 12 6 3" xfId="55179"/>
    <cellStyle name="Output 3 12 6 4" xfId="55180"/>
    <cellStyle name="Output 3 12 6 5" xfId="55181"/>
    <cellStyle name="Output 3 12 6 6" xfId="55182"/>
    <cellStyle name="Output 3 12 6 7" xfId="55176"/>
    <cellStyle name="Output 3 12 7" xfId="3811"/>
    <cellStyle name="Output 3 12 7 2" xfId="55184"/>
    <cellStyle name="Output 3 12 7 2 2" xfId="55185"/>
    <cellStyle name="Output 3 12 7 3" xfId="55186"/>
    <cellStyle name="Output 3 12 7 4" xfId="55187"/>
    <cellStyle name="Output 3 12 7 5" xfId="55188"/>
    <cellStyle name="Output 3 12 7 6" xfId="55189"/>
    <cellStyle name="Output 3 12 7 7" xfId="55183"/>
    <cellStyle name="Output 3 12 8" xfId="5411"/>
    <cellStyle name="Output 3 12 8 2" xfId="55191"/>
    <cellStyle name="Output 3 12 8 2 2" xfId="55192"/>
    <cellStyle name="Output 3 12 8 3" xfId="55193"/>
    <cellStyle name="Output 3 12 8 4" xfId="55194"/>
    <cellStyle name="Output 3 12 8 5" xfId="55195"/>
    <cellStyle name="Output 3 12 8 6" xfId="55196"/>
    <cellStyle name="Output 3 12 8 7" xfId="55190"/>
    <cellStyle name="Output 3 12 9" xfId="6996"/>
    <cellStyle name="Output 3 12 9 2" xfId="55198"/>
    <cellStyle name="Output 3 12 9 2 2" xfId="55199"/>
    <cellStyle name="Output 3 12 9 3" xfId="55200"/>
    <cellStyle name="Output 3 12 9 4" xfId="55201"/>
    <cellStyle name="Output 3 12 9 5" xfId="55202"/>
    <cellStyle name="Output 3 12 9 6" xfId="55203"/>
    <cellStyle name="Output 3 12 9 7" xfId="55197"/>
    <cellStyle name="Output 3 13" xfId="371"/>
    <cellStyle name="Output 3 13 10" xfId="1289"/>
    <cellStyle name="Output 3 13 10 2" xfId="55205"/>
    <cellStyle name="Output 3 13 10 2 2" xfId="55206"/>
    <cellStyle name="Output 3 13 10 3" xfId="55207"/>
    <cellStyle name="Output 3 13 10 4" xfId="55208"/>
    <cellStyle name="Output 3 13 10 5" xfId="55209"/>
    <cellStyle name="Output 3 13 10 6" xfId="55210"/>
    <cellStyle name="Output 3 13 10 7" xfId="55204"/>
    <cellStyle name="Output 3 13 11" xfId="11513"/>
    <cellStyle name="Output 3 13 11 2" xfId="55212"/>
    <cellStyle name="Output 3 13 11 2 2" xfId="55213"/>
    <cellStyle name="Output 3 13 11 3" xfId="55214"/>
    <cellStyle name="Output 3 13 11 4" xfId="55215"/>
    <cellStyle name="Output 3 13 11 5" xfId="55216"/>
    <cellStyle name="Output 3 13 11 6" xfId="55217"/>
    <cellStyle name="Output 3 13 11 7" xfId="55211"/>
    <cellStyle name="Output 3 13 12" xfId="13215"/>
    <cellStyle name="Output 3 13 12 2" xfId="55219"/>
    <cellStyle name="Output 3 13 12 2 2" xfId="55220"/>
    <cellStyle name="Output 3 13 12 3" xfId="55221"/>
    <cellStyle name="Output 3 13 12 4" xfId="55222"/>
    <cellStyle name="Output 3 13 12 5" xfId="55223"/>
    <cellStyle name="Output 3 13 12 6" xfId="55218"/>
    <cellStyle name="Output 3 13 13" xfId="11353"/>
    <cellStyle name="Output 3 13 13 2" xfId="55225"/>
    <cellStyle name="Output 3 13 13 3" xfId="55224"/>
    <cellStyle name="Output 3 13 14" xfId="11298"/>
    <cellStyle name="Output 3 13 14 2" xfId="55227"/>
    <cellStyle name="Output 3 13 14 3" xfId="55226"/>
    <cellStyle name="Output 3 13 15" xfId="13624"/>
    <cellStyle name="Output 3 13 15 2" xfId="55228"/>
    <cellStyle name="Output 3 13 16" xfId="15233"/>
    <cellStyle name="Output 3 13 16 2" xfId="55229"/>
    <cellStyle name="Output 3 13 17" xfId="18446"/>
    <cellStyle name="Output 3 13 17 2" xfId="55230"/>
    <cellStyle name="Output 3 13 18" xfId="18344"/>
    <cellStyle name="Output 3 13 18 2" xfId="55231"/>
    <cellStyle name="Output 3 13 19" xfId="21552"/>
    <cellStyle name="Output 3 13 2" xfId="961"/>
    <cellStyle name="Output 3 13 2 10" xfId="15801"/>
    <cellStyle name="Output 3 13 2 11" xfId="17406"/>
    <cellStyle name="Output 3 13 2 12" xfId="19009"/>
    <cellStyle name="Output 3 13 2 13" xfId="20601"/>
    <cellStyle name="Output 3 13 2 14" xfId="22178"/>
    <cellStyle name="Output 3 13 2 15" xfId="23699"/>
    <cellStyle name="Output 3 13 2 16" xfId="25172"/>
    <cellStyle name="Output 3 13 2 2" xfId="2760"/>
    <cellStyle name="Output 3 13 2 2 2" xfId="55233"/>
    <cellStyle name="Output 3 13 2 2 3" xfId="55232"/>
    <cellStyle name="Output 3 13 2 3" xfId="4423"/>
    <cellStyle name="Output 3 13 2 3 2" xfId="55234"/>
    <cellStyle name="Output 3 13 2 4" xfId="6015"/>
    <cellStyle name="Output 3 13 2 4 2" xfId="55235"/>
    <cellStyle name="Output 3 13 2 5" xfId="7587"/>
    <cellStyle name="Output 3 13 2 5 2" xfId="55236"/>
    <cellStyle name="Output 3 13 2 6" xfId="9102"/>
    <cellStyle name="Output 3 13 2 6 2" xfId="55237"/>
    <cellStyle name="Output 3 13 2 7" xfId="10575"/>
    <cellStyle name="Output 3 13 2 8" xfId="12488"/>
    <cellStyle name="Output 3 13 2 9" xfId="14189"/>
    <cellStyle name="Output 3 13 3" xfId="1369"/>
    <cellStyle name="Output 3 13 3 10" xfId="16173"/>
    <cellStyle name="Output 3 13 3 11" xfId="17778"/>
    <cellStyle name="Output 3 13 3 12" xfId="19381"/>
    <cellStyle name="Output 3 13 3 13" xfId="20973"/>
    <cellStyle name="Output 3 13 3 14" xfId="22550"/>
    <cellStyle name="Output 3 13 3 15" xfId="24071"/>
    <cellStyle name="Output 3 13 3 16" xfId="25544"/>
    <cellStyle name="Output 3 13 3 2" xfId="3132"/>
    <cellStyle name="Output 3 13 3 2 2" xfId="55239"/>
    <cellStyle name="Output 3 13 3 2 3" xfId="55238"/>
    <cellStyle name="Output 3 13 3 3" xfId="4795"/>
    <cellStyle name="Output 3 13 3 3 2" xfId="55240"/>
    <cellStyle name="Output 3 13 3 4" xfId="6387"/>
    <cellStyle name="Output 3 13 3 4 2" xfId="55241"/>
    <cellStyle name="Output 3 13 3 5" xfId="7959"/>
    <cellStyle name="Output 3 13 3 5 2" xfId="55242"/>
    <cellStyle name="Output 3 13 3 6" xfId="9474"/>
    <cellStyle name="Output 3 13 3 6 2" xfId="55243"/>
    <cellStyle name="Output 3 13 3 7" xfId="10947"/>
    <cellStyle name="Output 3 13 3 8" xfId="12860"/>
    <cellStyle name="Output 3 13 3 9" xfId="14561"/>
    <cellStyle name="Output 3 13 4" xfId="2303"/>
    <cellStyle name="Output 3 13 4 10" xfId="16950"/>
    <cellStyle name="Output 3 13 4 11" xfId="18554"/>
    <cellStyle name="Output 3 13 4 12" xfId="20152"/>
    <cellStyle name="Output 3 13 4 13" xfId="21732"/>
    <cellStyle name="Output 3 13 4 14" xfId="23269"/>
    <cellStyle name="Output 3 13 4 15" xfId="24744"/>
    <cellStyle name="Output 3 13 4 2" xfId="3967"/>
    <cellStyle name="Output 3 13 4 2 2" xfId="55245"/>
    <cellStyle name="Output 3 13 4 2 3" xfId="55244"/>
    <cellStyle name="Output 3 13 4 3" xfId="5562"/>
    <cellStyle name="Output 3 13 4 3 2" xfId="55246"/>
    <cellStyle name="Output 3 13 4 4" xfId="7142"/>
    <cellStyle name="Output 3 13 4 4 2" xfId="55247"/>
    <cellStyle name="Output 3 13 4 5" xfId="8672"/>
    <cellStyle name="Output 3 13 4 5 2" xfId="55248"/>
    <cellStyle name="Output 3 13 4 6" xfId="10147"/>
    <cellStyle name="Output 3 13 4 6 2" xfId="55249"/>
    <cellStyle name="Output 3 13 4 7" xfId="12031"/>
    <cellStyle name="Output 3 13 4 8" xfId="13732"/>
    <cellStyle name="Output 3 13 4 9" xfId="15345"/>
    <cellStyle name="Output 3 13 5" xfId="1786"/>
    <cellStyle name="Output 3 13 5 2" xfId="55251"/>
    <cellStyle name="Output 3 13 5 2 2" xfId="55252"/>
    <cellStyle name="Output 3 13 5 3" xfId="55253"/>
    <cellStyle name="Output 3 13 5 4" xfId="55254"/>
    <cellStyle name="Output 3 13 5 5" xfId="55255"/>
    <cellStyle name="Output 3 13 5 6" xfId="55256"/>
    <cellStyle name="Output 3 13 5 7" xfId="55250"/>
    <cellStyle name="Output 3 13 6" xfId="3456"/>
    <cellStyle name="Output 3 13 6 2" xfId="55258"/>
    <cellStyle name="Output 3 13 6 2 2" xfId="55259"/>
    <cellStyle name="Output 3 13 6 3" xfId="55260"/>
    <cellStyle name="Output 3 13 6 4" xfId="55261"/>
    <cellStyle name="Output 3 13 6 5" xfId="55262"/>
    <cellStyle name="Output 3 13 6 6" xfId="55263"/>
    <cellStyle name="Output 3 13 6 7" xfId="55257"/>
    <cellStyle name="Output 3 13 7" xfId="726"/>
    <cellStyle name="Output 3 13 7 2" xfId="55265"/>
    <cellStyle name="Output 3 13 7 2 2" xfId="55266"/>
    <cellStyle name="Output 3 13 7 3" xfId="55267"/>
    <cellStyle name="Output 3 13 7 4" xfId="55268"/>
    <cellStyle name="Output 3 13 7 5" xfId="55269"/>
    <cellStyle name="Output 3 13 7 6" xfId="55270"/>
    <cellStyle name="Output 3 13 7 7" xfId="55264"/>
    <cellStyle name="Output 3 13 8" xfId="2073"/>
    <cellStyle name="Output 3 13 8 2" xfId="55272"/>
    <cellStyle name="Output 3 13 8 2 2" xfId="55273"/>
    <cellStyle name="Output 3 13 8 3" xfId="55274"/>
    <cellStyle name="Output 3 13 8 4" xfId="55275"/>
    <cellStyle name="Output 3 13 8 5" xfId="55276"/>
    <cellStyle name="Output 3 13 8 6" xfId="55277"/>
    <cellStyle name="Output 3 13 8 7" xfId="55271"/>
    <cellStyle name="Output 3 13 9" xfId="1540"/>
    <cellStyle name="Output 3 13 9 2" xfId="55279"/>
    <cellStyle name="Output 3 13 9 2 2" xfId="55280"/>
    <cellStyle name="Output 3 13 9 3" xfId="55281"/>
    <cellStyle name="Output 3 13 9 4" xfId="55282"/>
    <cellStyle name="Output 3 13 9 5" xfId="55283"/>
    <cellStyle name="Output 3 13 9 6" xfId="55284"/>
    <cellStyle name="Output 3 13 9 7" xfId="55278"/>
    <cellStyle name="Output 3 14" xfId="451"/>
    <cellStyle name="Output 3 14 10" xfId="9819"/>
    <cellStyle name="Output 3 14 10 2" xfId="55286"/>
    <cellStyle name="Output 3 14 10 2 2" xfId="55287"/>
    <cellStyle name="Output 3 14 10 3" xfId="55288"/>
    <cellStyle name="Output 3 14 10 4" xfId="55289"/>
    <cellStyle name="Output 3 14 10 5" xfId="55290"/>
    <cellStyle name="Output 3 14 10 6" xfId="55291"/>
    <cellStyle name="Output 3 14 10 7" xfId="55285"/>
    <cellStyle name="Output 3 14 11" xfId="11593"/>
    <cellStyle name="Output 3 14 11 2" xfId="55293"/>
    <cellStyle name="Output 3 14 11 2 2" xfId="55294"/>
    <cellStyle name="Output 3 14 11 3" xfId="55295"/>
    <cellStyle name="Output 3 14 11 4" xfId="55296"/>
    <cellStyle name="Output 3 14 11 5" xfId="55297"/>
    <cellStyle name="Output 3 14 11 6" xfId="55298"/>
    <cellStyle name="Output 3 14 11 7" xfId="55292"/>
    <cellStyle name="Output 3 14 12" xfId="13295"/>
    <cellStyle name="Output 3 14 12 2" xfId="55300"/>
    <cellStyle name="Output 3 14 12 2 2" xfId="55301"/>
    <cellStyle name="Output 3 14 12 3" xfId="55302"/>
    <cellStyle name="Output 3 14 12 4" xfId="55303"/>
    <cellStyle name="Output 3 14 12 5" xfId="55304"/>
    <cellStyle name="Output 3 14 12 6" xfId="55299"/>
    <cellStyle name="Output 3 14 13" xfId="14907"/>
    <cellStyle name="Output 3 14 13 2" xfId="55306"/>
    <cellStyle name="Output 3 14 13 3" xfId="55305"/>
    <cellStyle name="Output 3 14 14" xfId="16518"/>
    <cellStyle name="Output 3 14 14 2" xfId="55308"/>
    <cellStyle name="Output 3 14 14 3" xfId="55307"/>
    <cellStyle name="Output 3 14 15" xfId="18123"/>
    <cellStyle name="Output 3 14 15 2" xfId="55309"/>
    <cellStyle name="Output 3 14 16" xfId="19727"/>
    <cellStyle name="Output 3 14 16 2" xfId="55310"/>
    <cellStyle name="Output 3 14 17" xfId="21319"/>
    <cellStyle name="Output 3 14 17 2" xfId="55311"/>
    <cellStyle name="Output 3 14 18" xfId="22901"/>
    <cellStyle name="Output 3 14 18 2" xfId="55312"/>
    <cellStyle name="Output 3 14 19" xfId="24416"/>
    <cellStyle name="Output 3 14 2" xfId="1041"/>
    <cellStyle name="Output 3 14 2 10" xfId="15877"/>
    <cellStyle name="Output 3 14 2 11" xfId="17482"/>
    <cellStyle name="Output 3 14 2 12" xfId="19085"/>
    <cellStyle name="Output 3 14 2 13" xfId="20677"/>
    <cellStyle name="Output 3 14 2 14" xfId="22254"/>
    <cellStyle name="Output 3 14 2 15" xfId="23775"/>
    <cellStyle name="Output 3 14 2 16" xfId="25248"/>
    <cellStyle name="Output 3 14 2 2" xfId="2836"/>
    <cellStyle name="Output 3 14 2 2 2" xfId="55314"/>
    <cellStyle name="Output 3 14 2 2 3" xfId="55313"/>
    <cellStyle name="Output 3 14 2 3" xfId="4499"/>
    <cellStyle name="Output 3 14 2 3 2" xfId="55315"/>
    <cellStyle name="Output 3 14 2 4" xfId="6091"/>
    <cellStyle name="Output 3 14 2 4 2" xfId="55316"/>
    <cellStyle name="Output 3 14 2 5" xfId="7663"/>
    <cellStyle name="Output 3 14 2 5 2" xfId="55317"/>
    <cellStyle name="Output 3 14 2 6" xfId="9178"/>
    <cellStyle name="Output 3 14 2 6 2" xfId="55318"/>
    <cellStyle name="Output 3 14 2 7" xfId="10651"/>
    <cellStyle name="Output 3 14 2 8" xfId="12564"/>
    <cellStyle name="Output 3 14 2 9" xfId="14265"/>
    <cellStyle name="Output 3 14 3" xfId="1449"/>
    <cellStyle name="Output 3 14 3 10" xfId="16249"/>
    <cellStyle name="Output 3 14 3 11" xfId="17854"/>
    <cellStyle name="Output 3 14 3 12" xfId="19457"/>
    <cellStyle name="Output 3 14 3 13" xfId="21049"/>
    <cellStyle name="Output 3 14 3 14" xfId="22626"/>
    <cellStyle name="Output 3 14 3 15" xfId="24147"/>
    <cellStyle name="Output 3 14 3 16" xfId="25620"/>
    <cellStyle name="Output 3 14 3 2" xfId="3208"/>
    <cellStyle name="Output 3 14 3 2 2" xfId="55320"/>
    <cellStyle name="Output 3 14 3 2 3" xfId="55319"/>
    <cellStyle name="Output 3 14 3 3" xfId="4871"/>
    <cellStyle name="Output 3 14 3 3 2" xfId="55321"/>
    <cellStyle name="Output 3 14 3 4" xfId="6463"/>
    <cellStyle name="Output 3 14 3 4 2" xfId="55322"/>
    <cellStyle name="Output 3 14 3 5" xfId="8035"/>
    <cellStyle name="Output 3 14 3 5 2" xfId="55323"/>
    <cellStyle name="Output 3 14 3 6" xfId="9550"/>
    <cellStyle name="Output 3 14 3 6 2" xfId="55324"/>
    <cellStyle name="Output 3 14 3 7" xfId="11023"/>
    <cellStyle name="Output 3 14 3 8" xfId="12936"/>
    <cellStyle name="Output 3 14 3 9" xfId="14637"/>
    <cellStyle name="Output 3 14 4" xfId="2383"/>
    <cellStyle name="Output 3 14 4 10" xfId="17030"/>
    <cellStyle name="Output 3 14 4 11" xfId="18634"/>
    <cellStyle name="Output 3 14 4 12" xfId="20232"/>
    <cellStyle name="Output 3 14 4 13" xfId="21810"/>
    <cellStyle name="Output 3 14 4 14" xfId="23346"/>
    <cellStyle name="Output 3 14 4 15" xfId="24820"/>
    <cellStyle name="Output 3 14 4 2" xfId="4047"/>
    <cellStyle name="Output 3 14 4 2 2" xfId="55326"/>
    <cellStyle name="Output 3 14 4 2 3" xfId="55325"/>
    <cellStyle name="Output 3 14 4 3" xfId="5642"/>
    <cellStyle name="Output 3 14 4 3 2" xfId="55327"/>
    <cellStyle name="Output 3 14 4 4" xfId="7221"/>
    <cellStyle name="Output 3 14 4 4 2" xfId="55328"/>
    <cellStyle name="Output 3 14 4 5" xfId="8749"/>
    <cellStyle name="Output 3 14 4 5 2" xfId="55329"/>
    <cellStyle name="Output 3 14 4 6" xfId="10223"/>
    <cellStyle name="Output 3 14 4 6 2" xfId="55330"/>
    <cellStyle name="Output 3 14 4 7" xfId="12111"/>
    <cellStyle name="Output 3 14 4 8" xfId="13812"/>
    <cellStyle name="Output 3 14 4 9" xfId="15425"/>
    <cellStyle name="Output 3 14 5" xfId="1866"/>
    <cellStyle name="Output 3 14 5 2" xfId="55332"/>
    <cellStyle name="Output 3 14 5 2 2" xfId="55333"/>
    <cellStyle name="Output 3 14 5 3" xfId="55334"/>
    <cellStyle name="Output 3 14 5 4" xfId="55335"/>
    <cellStyle name="Output 3 14 5 5" xfId="55336"/>
    <cellStyle name="Output 3 14 5 6" xfId="55337"/>
    <cellStyle name="Output 3 14 5 7" xfId="55331"/>
    <cellStyle name="Output 3 14 6" xfId="3536"/>
    <cellStyle name="Output 3 14 6 2" xfId="55339"/>
    <cellStyle name="Output 3 14 6 2 2" xfId="55340"/>
    <cellStyle name="Output 3 14 6 3" xfId="55341"/>
    <cellStyle name="Output 3 14 6 4" xfId="55342"/>
    <cellStyle name="Output 3 14 6 5" xfId="55343"/>
    <cellStyle name="Output 3 14 6 6" xfId="55344"/>
    <cellStyle name="Output 3 14 6 7" xfId="55338"/>
    <cellStyle name="Output 3 14 7" xfId="5140"/>
    <cellStyle name="Output 3 14 7 2" xfId="55346"/>
    <cellStyle name="Output 3 14 7 2 2" xfId="55347"/>
    <cellStyle name="Output 3 14 7 3" xfId="55348"/>
    <cellStyle name="Output 3 14 7 4" xfId="55349"/>
    <cellStyle name="Output 3 14 7 5" xfId="55350"/>
    <cellStyle name="Output 3 14 7 6" xfId="55351"/>
    <cellStyle name="Output 3 14 7 7" xfId="55345"/>
    <cellStyle name="Output 3 14 8" xfId="6732"/>
    <cellStyle name="Output 3 14 8 2" xfId="55353"/>
    <cellStyle name="Output 3 14 8 2 2" xfId="55354"/>
    <cellStyle name="Output 3 14 8 3" xfId="55355"/>
    <cellStyle name="Output 3 14 8 4" xfId="55356"/>
    <cellStyle name="Output 3 14 8 5" xfId="55357"/>
    <cellStyle name="Output 3 14 8 6" xfId="55358"/>
    <cellStyle name="Output 3 14 8 7" xfId="55352"/>
    <cellStyle name="Output 3 14 9" xfId="8304"/>
    <cellStyle name="Output 3 14 9 2" xfId="55360"/>
    <cellStyle name="Output 3 14 9 2 2" xfId="55361"/>
    <cellStyle name="Output 3 14 9 3" xfId="55362"/>
    <cellStyle name="Output 3 14 9 4" xfId="55363"/>
    <cellStyle name="Output 3 14 9 5" xfId="55364"/>
    <cellStyle name="Output 3 14 9 6" xfId="55365"/>
    <cellStyle name="Output 3 14 9 7" xfId="55359"/>
    <cellStyle name="Output 3 15" xfId="291"/>
    <cellStyle name="Output 3 15 10" xfId="8571"/>
    <cellStyle name="Output 3 15 10 2" xfId="55367"/>
    <cellStyle name="Output 3 15 10 2 2" xfId="55368"/>
    <cellStyle name="Output 3 15 10 3" xfId="55369"/>
    <cellStyle name="Output 3 15 10 4" xfId="55370"/>
    <cellStyle name="Output 3 15 10 5" xfId="55371"/>
    <cellStyle name="Output 3 15 10 6" xfId="55372"/>
    <cellStyle name="Output 3 15 10 7" xfId="55366"/>
    <cellStyle name="Output 3 15 11" xfId="11433"/>
    <cellStyle name="Output 3 15 11 2" xfId="55374"/>
    <cellStyle name="Output 3 15 11 2 2" xfId="55375"/>
    <cellStyle name="Output 3 15 11 3" xfId="55376"/>
    <cellStyle name="Output 3 15 11 4" xfId="55377"/>
    <cellStyle name="Output 3 15 11 5" xfId="55378"/>
    <cellStyle name="Output 3 15 11 6" xfId="55379"/>
    <cellStyle name="Output 3 15 11 7" xfId="55373"/>
    <cellStyle name="Output 3 15 12" xfId="11269"/>
    <cellStyle name="Output 3 15 12 2" xfId="55381"/>
    <cellStyle name="Output 3 15 12 2 2" xfId="55382"/>
    <cellStyle name="Output 3 15 12 3" xfId="55383"/>
    <cellStyle name="Output 3 15 12 4" xfId="55384"/>
    <cellStyle name="Output 3 15 12 5" xfId="55385"/>
    <cellStyle name="Output 3 15 12 6" xfId="55380"/>
    <cellStyle name="Output 3 15 13" xfId="11280"/>
    <cellStyle name="Output 3 15 13 2" xfId="55387"/>
    <cellStyle name="Output 3 15 13 3" xfId="55386"/>
    <cellStyle name="Output 3 15 14" xfId="15214"/>
    <cellStyle name="Output 3 15 14 2" xfId="55389"/>
    <cellStyle name="Output 3 15 14 3" xfId="55388"/>
    <cellStyle name="Output 3 15 15" xfId="16822"/>
    <cellStyle name="Output 3 15 15 2" xfId="55390"/>
    <cellStyle name="Output 3 15 16" xfId="15033"/>
    <cellStyle name="Output 3 15 16 2" xfId="55391"/>
    <cellStyle name="Output 3 15 17" xfId="18436"/>
    <cellStyle name="Output 3 15 17 2" xfId="55392"/>
    <cellStyle name="Output 3 15 18" xfId="16855"/>
    <cellStyle name="Output 3 15 18 2" xfId="55393"/>
    <cellStyle name="Output 3 15 19" xfId="23168"/>
    <cellStyle name="Output 3 15 2" xfId="882"/>
    <cellStyle name="Output 3 15 2 10" xfId="15729"/>
    <cellStyle name="Output 3 15 2 11" xfId="17334"/>
    <cellStyle name="Output 3 15 2 12" xfId="18937"/>
    <cellStyle name="Output 3 15 2 13" xfId="20529"/>
    <cellStyle name="Output 3 15 2 14" xfId="22106"/>
    <cellStyle name="Output 3 15 2 15" xfId="23627"/>
    <cellStyle name="Output 3 15 2 16" xfId="25100"/>
    <cellStyle name="Output 3 15 2 2" xfId="2688"/>
    <cellStyle name="Output 3 15 2 2 2" xfId="55395"/>
    <cellStyle name="Output 3 15 2 2 3" xfId="55394"/>
    <cellStyle name="Output 3 15 2 3" xfId="4351"/>
    <cellStyle name="Output 3 15 2 3 2" xfId="55396"/>
    <cellStyle name="Output 3 15 2 4" xfId="5943"/>
    <cellStyle name="Output 3 15 2 4 2" xfId="55397"/>
    <cellStyle name="Output 3 15 2 5" xfId="7515"/>
    <cellStyle name="Output 3 15 2 5 2" xfId="55398"/>
    <cellStyle name="Output 3 15 2 6" xfId="9030"/>
    <cellStyle name="Output 3 15 2 6 2" xfId="55399"/>
    <cellStyle name="Output 3 15 2 7" xfId="10503"/>
    <cellStyle name="Output 3 15 2 8" xfId="12416"/>
    <cellStyle name="Output 3 15 2 9" xfId="14117"/>
    <cellStyle name="Output 3 15 3" xfId="718"/>
    <cellStyle name="Output 3 15 3 10" xfId="15672"/>
    <cellStyle name="Output 3 15 3 11" xfId="17277"/>
    <cellStyle name="Output 3 15 3 12" xfId="18880"/>
    <cellStyle name="Output 3 15 3 13" xfId="20472"/>
    <cellStyle name="Output 3 15 3 14" xfId="22049"/>
    <cellStyle name="Output 3 15 3 15" xfId="23571"/>
    <cellStyle name="Output 3 15 3 16" xfId="25044"/>
    <cellStyle name="Output 3 15 3 2" xfId="2631"/>
    <cellStyle name="Output 3 15 3 2 2" xfId="55401"/>
    <cellStyle name="Output 3 15 3 2 3" xfId="55400"/>
    <cellStyle name="Output 3 15 3 3" xfId="4294"/>
    <cellStyle name="Output 3 15 3 3 2" xfId="55402"/>
    <cellStyle name="Output 3 15 3 4" xfId="5886"/>
    <cellStyle name="Output 3 15 3 4 2" xfId="55403"/>
    <cellStyle name="Output 3 15 3 5" xfId="7458"/>
    <cellStyle name="Output 3 15 3 5 2" xfId="55404"/>
    <cellStyle name="Output 3 15 3 6" xfId="8974"/>
    <cellStyle name="Output 3 15 3 6 2" xfId="55405"/>
    <cellStyle name="Output 3 15 3 7" xfId="10447"/>
    <cellStyle name="Output 3 15 3 8" xfId="12359"/>
    <cellStyle name="Output 3 15 3 9" xfId="14060"/>
    <cellStyle name="Output 3 15 4" xfId="2227"/>
    <cellStyle name="Output 3 15 4 10" xfId="16875"/>
    <cellStyle name="Output 3 15 4 11" xfId="18480"/>
    <cellStyle name="Output 3 15 4 12" xfId="20076"/>
    <cellStyle name="Output 3 15 4 13" xfId="21658"/>
    <cellStyle name="Output 3 15 4 14" xfId="23199"/>
    <cellStyle name="Output 3 15 4 15" xfId="24676"/>
    <cellStyle name="Output 3 15 4 2" xfId="3892"/>
    <cellStyle name="Output 3 15 4 2 2" xfId="55407"/>
    <cellStyle name="Output 3 15 4 2 3" xfId="55406"/>
    <cellStyle name="Output 3 15 4 3" xfId="5488"/>
    <cellStyle name="Output 3 15 4 3 2" xfId="55408"/>
    <cellStyle name="Output 3 15 4 4" xfId="7069"/>
    <cellStyle name="Output 3 15 4 4 2" xfId="55409"/>
    <cellStyle name="Output 3 15 4 5" xfId="8602"/>
    <cellStyle name="Output 3 15 4 5 2" xfId="55410"/>
    <cellStyle name="Output 3 15 4 6" xfId="10079"/>
    <cellStyle name="Output 3 15 4 6 2" xfId="55411"/>
    <cellStyle name="Output 3 15 4 7" xfId="11955"/>
    <cellStyle name="Output 3 15 4 8" xfId="13656"/>
    <cellStyle name="Output 3 15 4 9" xfId="15269"/>
    <cellStyle name="Output 3 15 5" xfId="1264"/>
    <cellStyle name="Output 3 15 5 2" xfId="55413"/>
    <cellStyle name="Output 3 15 5 2 2" xfId="55414"/>
    <cellStyle name="Output 3 15 5 3" xfId="55415"/>
    <cellStyle name="Output 3 15 5 4" xfId="55416"/>
    <cellStyle name="Output 3 15 5 5" xfId="55417"/>
    <cellStyle name="Output 3 15 5 6" xfId="55418"/>
    <cellStyle name="Output 3 15 5 7" xfId="55412"/>
    <cellStyle name="Output 3 15 6" xfId="2161"/>
    <cellStyle name="Output 3 15 6 2" xfId="55420"/>
    <cellStyle name="Output 3 15 6 2 2" xfId="55421"/>
    <cellStyle name="Output 3 15 6 3" xfId="55422"/>
    <cellStyle name="Output 3 15 6 4" xfId="55423"/>
    <cellStyle name="Output 3 15 6 5" xfId="55424"/>
    <cellStyle name="Output 3 15 6 6" xfId="55425"/>
    <cellStyle name="Output 3 15 6 7" xfId="55419"/>
    <cellStyle name="Output 3 15 7" xfId="3840"/>
    <cellStyle name="Output 3 15 7 2" xfId="55427"/>
    <cellStyle name="Output 3 15 7 2 2" xfId="55428"/>
    <cellStyle name="Output 3 15 7 3" xfId="55429"/>
    <cellStyle name="Output 3 15 7 4" xfId="55430"/>
    <cellStyle name="Output 3 15 7 5" xfId="55431"/>
    <cellStyle name="Output 3 15 7 6" xfId="55432"/>
    <cellStyle name="Output 3 15 7 7" xfId="55426"/>
    <cellStyle name="Output 3 15 8" xfId="5440"/>
    <cellStyle name="Output 3 15 8 2" xfId="55434"/>
    <cellStyle name="Output 3 15 8 2 2" xfId="55435"/>
    <cellStyle name="Output 3 15 8 3" xfId="55436"/>
    <cellStyle name="Output 3 15 8 4" xfId="55437"/>
    <cellStyle name="Output 3 15 8 5" xfId="55438"/>
    <cellStyle name="Output 3 15 8 6" xfId="55439"/>
    <cellStyle name="Output 3 15 8 7" xfId="55433"/>
    <cellStyle name="Output 3 15 9" xfId="7025"/>
    <cellStyle name="Output 3 15 9 2" xfId="55441"/>
    <cellStyle name="Output 3 15 9 2 2" xfId="55442"/>
    <cellStyle name="Output 3 15 9 3" xfId="55443"/>
    <cellStyle name="Output 3 15 9 4" xfId="55444"/>
    <cellStyle name="Output 3 15 9 5" xfId="55445"/>
    <cellStyle name="Output 3 15 9 6" xfId="55446"/>
    <cellStyle name="Output 3 15 9 7" xfId="55440"/>
    <cellStyle name="Output 3 16" xfId="284"/>
    <cellStyle name="Output 3 16 10" xfId="3759"/>
    <cellStyle name="Output 3 16 10 2" xfId="55448"/>
    <cellStyle name="Output 3 16 10 2 2" xfId="55449"/>
    <cellStyle name="Output 3 16 10 3" xfId="55450"/>
    <cellStyle name="Output 3 16 10 4" xfId="55451"/>
    <cellStyle name="Output 3 16 10 5" xfId="55452"/>
    <cellStyle name="Output 3 16 10 6" xfId="55453"/>
    <cellStyle name="Output 3 16 10 7" xfId="55447"/>
    <cellStyle name="Output 3 16 11" xfId="11426"/>
    <cellStyle name="Output 3 16 11 2" xfId="55455"/>
    <cellStyle name="Output 3 16 11 2 2" xfId="55456"/>
    <cellStyle name="Output 3 16 11 3" xfId="55457"/>
    <cellStyle name="Output 3 16 11 4" xfId="55458"/>
    <cellStyle name="Output 3 16 11 5" xfId="55459"/>
    <cellStyle name="Output 3 16 11 6" xfId="55460"/>
    <cellStyle name="Output 3 16 11 7" xfId="55454"/>
    <cellStyle name="Output 3 16 12" xfId="11882"/>
    <cellStyle name="Output 3 16 12 2" xfId="55462"/>
    <cellStyle name="Output 3 16 12 2 2" xfId="55463"/>
    <cellStyle name="Output 3 16 12 3" xfId="55464"/>
    <cellStyle name="Output 3 16 12 4" xfId="55465"/>
    <cellStyle name="Output 3 16 12 5" xfId="55466"/>
    <cellStyle name="Output 3 16 12 6" xfId="55461"/>
    <cellStyle name="Output 3 16 13" xfId="11405"/>
    <cellStyle name="Output 3 16 13 2" xfId="55468"/>
    <cellStyle name="Output 3 16 13 3" xfId="55467"/>
    <cellStyle name="Output 3 16 14" xfId="11391"/>
    <cellStyle name="Output 3 16 14 2" xfId="55470"/>
    <cellStyle name="Output 3 16 14 3" xfId="55469"/>
    <cellStyle name="Output 3 16 15" xfId="13566"/>
    <cellStyle name="Output 3 16 15 2" xfId="55471"/>
    <cellStyle name="Output 3 16 16" xfId="17253"/>
    <cellStyle name="Output 3 16 16 2" xfId="55472"/>
    <cellStyle name="Output 3 16 17" xfId="18342"/>
    <cellStyle name="Output 3 16 17 2" xfId="55473"/>
    <cellStyle name="Output 3 16 18" xfId="19932"/>
    <cellStyle name="Output 3 16 18 2" xfId="55474"/>
    <cellStyle name="Output 3 16 19" xfId="21558"/>
    <cellStyle name="Output 3 16 2" xfId="875"/>
    <cellStyle name="Output 3 16 2 10" xfId="15722"/>
    <cellStyle name="Output 3 16 2 11" xfId="17327"/>
    <cellStyle name="Output 3 16 2 12" xfId="18930"/>
    <cellStyle name="Output 3 16 2 13" xfId="20522"/>
    <cellStyle name="Output 3 16 2 14" xfId="22099"/>
    <cellStyle name="Output 3 16 2 15" xfId="23620"/>
    <cellStyle name="Output 3 16 2 16" xfId="25093"/>
    <cellStyle name="Output 3 16 2 2" xfId="2681"/>
    <cellStyle name="Output 3 16 2 2 2" xfId="55476"/>
    <cellStyle name="Output 3 16 2 2 3" xfId="55475"/>
    <cellStyle name="Output 3 16 2 3" xfId="4344"/>
    <cellStyle name="Output 3 16 2 3 2" xfId="55477"/>
    <cellStyle name="Output 3 16 2 4" xfId="5936"/>
    <cellStyle name="Output 3 16 2 4 2" xfId="55478"/>
    <cellStyle name="Output 3 16 2 5" xfId="7508"/>
    <cellStyle name="Output 3 16 2 5 2" xfId="55479"/>
    <cellStyle name="Output 3 16 2 6" xfId="9023"/>
    <cellStyle name="Output 3 16 2 6 2" xfId="55480"/>
    <cellStyle name="Output 3 16 2 7" xfId="10496"/>
    <cellStyle name="Output 3 16 2 8" xfId="12409"/>
    <cellStyle name="Output 3 16 2 9" xfId="14110"/>
    <cellStyle name="Output 3 16 3" xfId="765"/>
    <cellStyle name="Output 3 16 3 10" xfId="15689"/>
    <cellStyle name="Output 3 16 3 11" xfId="17294"/>
    <cellStyle name="Output 3 16 3 12" xfId="18897"/>
    <cellStyle name="Output 3 16 3 13" xfId="20489"/>
    <cellStyle name="Output 3 16 3 14" xfId="22066"/>
    <cellStyle name="Output 3 16 3 15" xfId="23588"/>
    <cellStyle name="Output 3 16 3 16" xfId="25061"/>
    <cellStyle name="Output 3 16 3 2" xfId="2648"/>
    <cellStyle name="Output 3 16 3 2 2" xfId="55482"/>
    <cellStyle name="Output 3 16 3 2 3" xfId="55481"/>
    <cellStyle name="Output 3 16 3 3" xfId="4311"/>
    <cellStyle name="Output 3 16 3 3 2" xfId="55483"/>
    <cellStyle name="Output 3 16 3 4" xfId="5903"/>
    <cellStyle name="Output 3 16 3 4 2" xfId="55484"/>
    <cellStyle name="Output 3 16 3 5" xfId="7475"/>
    <cellStyle name="Output 3 16 3 5 2" xfId="55485"/>
    <cellStyle name="Output 3 16 3 6" xfId="8991"/>
    <cellStyle name="Output 3 16 3 6 2" xfId="55486"/>
    <cellStyle name="Output 3 16 3 7" xfId="10464"/>
    <cellStyle name="Output 3 16 3 8" xfId="12376"/>
    <cellStyle name="Output 3 16 3 9" xfId="14077"/>
    <cellStyle name="Output 3 16 4" xfId="2220"/>
    <cellStyle name="Output 3 16 4 10" xfId="16868"/>
    <cellStyle name="Output 3 16 4 11" xfId="18473"/>
    <cellStyle name="Output 3 16 4 12" xfId="20069"/>
    <cellStyle name="Output 3 16 4 13" xfId="21651"/>
    <cellStyle name="Output 3 16 4 14" xfId="23192"/>
    <cellStyle name="Output 3 16 4 15" xfId="24669"/>
    <cellStyle name="Output 3 16 4 2" xfId="3885"/>
    <cellStyle name="Output 3 16 4 2 2" xfId="55488"/>
    <cellStyle name="Output 3 16 4 2 3" xfId="55487"/>
    <cellStyle name="Output 3 16 4 3" xfId="5481"/>
    <cellStyle name="Output 3 16 4 3 2" xfId="55489"/>
    <cellStyle name="Output 3 16 4 4" xfId="7062"/>
    <cellStyle name="Output 3 16 4 4 2" xfId="55490"/>
    <cellStyle name="Output 3 16 4 5" xfId="8595"/>
    <cellStyle name="Output 3 16 4 5 2" xfId="55491"/>
    <cellStyle name="Output 3 16 4 6" xfId="10072"/>
    <cellStyle name="Output 3 16 4 6 2" xfId="55492"/>
    <cellStyle name="Output 3 16 4 7" xfId="11948"/>
    <cellStyle name="Output 3 16 4 8" xfId="13649"/>
    <cellStyle name="Output 3 16 4 9" xfId="15262"/>
    <cellStyle name="Output 3 16 5" xfId="935"/>
    <cellStyle name="Output 3 16 5 2" xfId="55494"/>
    <cellStyle name="Output 3 16 5 2 2" xfId="55495"/>
    <cellStyle name="Output 3 16 5 3" xfId="55496"/>
    <cellStyle name="Output 3 16 5 4" xfId="55497"/>
    <cellStyle name="Output 3 16 5 5" xfId="55498"/>
    <cellStyle name="Output 3 16 5 6" xfId="55499"/>
    <cellStyle name="Output 3 16 5 7" xfId="55493"/>
    <cellStyle name="Output 3 16 6" xfId="869"/>
    <cellStyle name="Output 3 16 6 2" xfId="55501"/>
    <cellStyle name="Output 3 16 6 2 2" xfId="55502"/>
    <cellStyle name="Output 3 16 6 3" xfId="55503"/>
    <cellStyle name="Output 3 16 6 4" xfId="55504"/>
    <cellStyle name="Output 3 16 6 5" xfId="55505"/>
    <cellStyle name="Output 3 16 6 6" xfId="55506"/>
    <cellStyle name="Output 3 16 6 7" xfId="55500"/>
    <cellStyle name="Output 3 16 7" xfId="2171"/>
    <cellStyle name="Output 3 16 7 2" xfId="55508"/>
    <cellStyle name="Output 3 16 7 2 2" xfId="55509"/>
    <cellStyle name="Output 3 16 7 3" xfId="55510"/>
    <cellStyle name="Output 3 16 7 4" xfId="55511"/>
    <cellStyle name="Output 3 16 7 5" xfId="55512"/>
    <cellStyle name="Output 3 16 7 6" xfId="55513"/>
    <cellStyle name="Output 3 16 7 7" xfId="55507"/>
    <cellStyle name="Output 3 16 8" xfId="1345"/>
    <cellStyle name="Output 3 16 8 2" xfId="55515"/>
    <cellStyle name="Output 3 16 8 2 2" xfId="55516"/>
    <cellStyle name="Output 3 16 8 3" xfId="55517"/>
    <cellStyle name="Output 3 16 8 4" xfId="55518"/>
    <cellStyle name="Output 3 16 8 5" xfId="55519"/>
    <cellStyle name="Output 3 16 8 6" xfId="55520"/>
    <cellStyle name="Output 3 16 8 7" xfId="55514"/>
    <cellStyle name="Output 3 16 9" xfId="846"/>
    <cellStyle name="Output 3 16 9 2" xfId="55522"/>
    <cellStyle name="Output 3 16 9 2 2" xfId="55523"/>
    <cellStyle name="Output 3 16 9 3" xfId="55524"/>
    <cellStyle name="Output 3 16 9 4" xfId="55525"/>
    <cellStyle name="Output 3 16 9 5" xfId="55526"/>
    <cellStyle name="Output 3 16 9 6" xfId="55527"/>
    <cellStyle name="Output 3 16 9 7" xfId="55521"/>
    <cellStyle name="Output 3 17" xfId="319"/>
    <cellStyle name="Output 3 17 10" xfId="6987"/>
    <cellStyle name="Output 3 17 10 2" xfId="55529"/>
    <cellStyle name="Output 3 17 10 2 2" xfId="55530"/>
    <cellStyle name="Output 3 17 10 3" xfId="55531"/>
    <cellStyle name="Output 3 17 10 4" xfId="55532"/>
    <cellStyle name="Output 3 17 10 5" xfId="55533"/>
    <cellStyle name="Output 3 17 10 6" xfId="55534"/>
    <cellStyle name="Output 3 17 10 7" xfId="55528"/>
    <cellStyle name="Output 3 17 11" xfId="11461"/>
    <cellStyle name="Output 3 17 11 2" xfId="55536"/>
    <cellStyle name="Output 3 17 11 2 2" xfId="55537"/>
    <cellStyle name="Output 3 17 11 3" xfId="55538"/>
    <cellStyle name="Output 3 17 11 4" xfId="55539"/>
    <cellStyle name="Output 3 17 11 5" xfId="55540"/>
    <cellStyle name="Output 3 17 11 6" xfId="55541"/>
    <cellStyle name="Output 3 17 11 7" xfId="55535"/>
    <cellStyle name="Output 3 17 12" xfId="11262"/>
    <cellStyle name="Output 3 17 12 2" xfId="55543"/>
    <cellStyle name="Output 3 17 12 2 2" xfId="55544"/>
    <cellStyle name="Output 3 17 12 3" xfId="55545"/>
    <cellStyle name="Output 3 17 12 4" xfId="55546"/>
    <cellStyle name="Output 3 17 12 5" xfId="55547"/>
    <cellStyle name="Output 3 17 12 6" xfId="55542"/>
    <cellStyle name="Output 3 17 13" xfId="11410"/>
    <cellStyle name="Output 3 17 13 2" xfId="55549"/>
    <cellStyle name="Output 3 17 13 3" xfId="55548"/>
    <cellStyle name="Output 3 17 14" xfId="13578"/>
    <cellStyle name="Output 3 17 14 2" xfId="55551"/>
    <cellStyle name="Output 3 17 14 3" xfId="55550"/>
    <cellStyle name="Output 3 17 15" xfId="15174"/>
    <cellStyle name="Output 3 17 15 2" xfId="55552"/>
    <cellStyle name="Output 3 17 16" xfId="16725"/>
    <cellStyle name="Output 3 17 16 2" xfId="55553"/>
    <cellStyle name="Output 3 17 17" xfId="18718"/>
    <cellStyle name="Output 3 17 17 2" xfId="55554"/>
    <cellStyle name="Output 3 17 18" xfId="19992"/>
    <cellStyle name="Output 3 17 18 2" xfId="55555"/>
    <cellStyle name="Output 3 17 19" xfId="19994"/>
    <cellStyle name="Output 3 17 2" xfId="910"/>
    <cellStyle name="Output 3 17 2 10" xfId="15757"/>
    <cellStyle name="Output 3 17 2 11" xfId="17362"/>
    <cellStyle name="Output 3 17 2 12" xfId="18965"/>
    <cellStyle name="Output 3 17 2 13" xfId="20557"/>
    <cellStyle name="Output 3 17 2 14" xfId="22134"/>
    <cellStyle name="Output 3 17 2 15" xfId="23655"/>
    <cellStyle name="Output 3 17 2 16" xfId="25128"/>
    <cellStyle name="Output 3 17 2 2" xfId="2716"/>
    <cellStyle name="Output 3 17 2 2 2" xfId="55557"/>
    <cellStyle name="Output 3 17 2 2 3" xfId="55556"/>
    <cellStyle name="Output 3 17 2 3" xfId="4379"/>
    <cellStyle name="Output 3 17 2 3 2" xfId="55558"/>
    <cellStyle name="Output 3 17 2 4" xfId="5971"/>
    <cellStyle name="Output 3 17 2 4 2" xfId="55559"/>
    <cellStyle name="Output 3 17 2 5" xfId="7543"/>
    <cellStyle name="Output 3 17 2 5 2" xfId="55560"/>
    <cellStyle name="Output 3 17 2 6" xfId="9058"/>
    <cellStyle name="Output 3 17 2 6 2" xfId="55561"/>
    <cellStyle name="Output 3 17 2 7" xfId="10531"/>
    <cellStyle name="Output 3 17 2 8" xfId="12444"/>
    <cellStyle name="Output 3 17 2 9" xfId="14145"/>
    <cellStyle name="Output 3 17 3" xfId="1317"/>
    <cellStyle name="Output 3 17 3 10" xfId="16129"/>
    <cellStyle name="Output 3 17 3 11" xfId="17734"/>
    <cellStyle name="Output 3 17 3 12" xfId="19337"/>
    <cellStyle name="Output 3 17 3 13" xfId="20929"/>
    <cellStyle name="Output 3 17 3 14" xfId="22506"/>
    <cellStyle name="Output 3 17 3 15" xfId="24027"/>
    <cellStyle name="Output 3 17 3 16" xfId="25500"/>
    <cellStyle name="Output 3 17 3 2" xfId="3088"/>
    <cellStyle name="Output 3 17 3 2 2" xfId="55563"/>
    <cellStyle name="Output 3 17 3 2 3" xfId="55562"/>
    <cellStyle name="Output 3 17 3 3" xfId="4751"/>
    <cellStyle name="Output 3 17 3 3 2" xfId="55564"/>
    <cellStyle name="Output 3 17 3 4" xfId="6343"/>
    <cellStyle name="Output 3 17 3 4 2" xfId="55565"/>
    <cellStyle name="Output 3 17 3 5" xfId="7915"/>
    <cellStyle name="Output 3 17 3 5 2" xfId="55566"/>
    <cellStyle name="Output 3 17 3 6" xfId="9430"/>
    <cellStyle name="Output 3 17 3 6 2" xfId="55567"/>
    <cellStyle name="Output 3 17 3 7" xfId="10903"/>
    <cellStyle name="Output 3 17 3 8" xfId="12816"/>
    <cellStyle name="Output 3 17 3 9" xfId="14517"/>
    <cellStyle name="Output 3 17 4" xfId="2255"/>
    <cellStyle name="Output 3 17 4 10" xfId="16903"/>
    <cellStyle name="Output 3 17 4 11" xfId="18508"/>
    <cellStyle name="Output 3 17 4 12" xfId="20104"/>
    <cellStyle name="Output 3 17 4 13" xfId="21686"/>
    <cellStyle name="Output 3 17 4 14" xfId="23227"/>
    <cellStyle name="Output 3 17 4 15" xfId="24704"/>
    <cellStyle name="Output 3 17 4 2" xfId="3920"/>
    <cellStyle name="Output 3 17 4 2 2" xfId="55569"/>
    <cellStyle name="Output 3 17 4 2 3" xfId="55568"/>
    <cellStyle name="Output 3 17 4 3" xfId="5516"/>
    <cellStyle name="Output 3 17 4 3 2" xfId="55570"/>
    <cellStyle name="Output 3 17 4 4" xfId="7097"/>
    <cellStyle name="Output 3 17 4 4 2" xfId="55571"/>
    <cellStyle name="Output 3 17 4 5" xfId="8630"/>
    <cellStyle name="Output 3 17 4 5 2" xfId="55572"/>
    <cellStyle name="Output 3 17 4 6" xfId="10107"/>
    <cellStyle name="Output 3 17 4 6 2" xfId="55573"/>
    <cellStyle name="Output 3 17 4 7" xfId="11983"/>
    <cellStyle name="Output 3 17 4 8" xfId="13684"/>
    <cellStyle name="Output 3 17 4 9" xfId="15297"/>
    <cellStyle name="Output 3 17 5" xfId="1734"/>
    <cellStyle name="Output 3 17 5 2" xfId="55575"/>
    <cellStyle name="Output 3 17 5 2 2" xfId="55576"/>
    <cellStyle name="Output 3 17 5 3" xfId="55577"/>
    <cellStyle name="Output 3 17 5 4" xfId="55578"/>
    <cellStyle name="Output 3 17 5 5" xfId="55579"/>
    <cellStyle name="Output 3 17 5 6" xfId="55580"/>
    <cellStyle name="Output 3 17 5 7" xfId="55574"/>
    <cellStyle name="Output 3 17 6" xfId="2154"/>
    <cellStyle name="Output 3 17 6 2" xfId="55582"/>
    <cellStyle name="Output 3 17 6 2 2" xfId="55583"/>
    <cellStyle name="Output 3 17 6 3" xfId="55584"/>
    <cellStyle name="Output 3 17 6 4" xfId="55585"/>
    <cellStyle name="Output 3 17 6 5" xfId="55586"/>
    <cellStyle name="Output 3 17 6 6" xfId="55587"/>
    <cellStyle name="Output 3 17 6 7" xfId="55581"/>
    <cellStyle name="Output 3 17 7" xfId="1533"/>
    <cellStyle name="Output 3 17 7 2" xfId="55589"/>
    <cellStyle name="Output 3 17 7 2 2" xfId="55590"/>
    <cellStyle name="Output 3 17 7 3" xfId="55591"/>
    <cellStyle name="Output 3 17 7 4" xfId="55592"/>
    <cellStyle name="Output 3 17 7 5" xfId="55593"/>
    <cellStyle name="Output 3 17 7 6" xfId="55594"/>
    <cellStyle name="Output 3 17 7 7" xfId="55588"/>
    <cellStyle name="Output 3 17 8" xfId="3801"/>
    <cellStyle name="Output 3 17 8 2" xfId="55596"/>
    <cellStyle name="Output 3 17 8 2 2" xfId="55597"/>
    <cellStyle name="Output 3 17 8 3" xfId="55598"/>
    <cellStyle name="Output 3 17 8 4" xfId="55599"/>
    <cellStyle name="Output 3 17 8 5" xfId="55600"/>
    <cellStyle name="Output 3 17 8 6" xfId="55601"/>
    <cellStyle name="Output 3 17 8 7" xfId="55595"/>
    <cellStyle name="Output 3 17 9" xfId="5401"/>
    <cellStyle name="Output 3 17 9 2" xfId="55603"/>
    <cellStyle name="Output 3 17 9 2 2" xfId="55604"/>
    <cellStyle name="Output 3 17 9 3" xfId="55605"/>
    <cellStyle name="Output 3 17 9 4" xfId="55606"/>
    <cellStyle name="Output 3 17 9 5" xfId="55607"/>
    <cellStyle name="Output 3 17 9 6" xfId="55608"/>
    <cellStyle name="Output 3 17 9 7" xfId="55602"/>
    <cellStyle name="Output 3 18" xfId="402"/>
    <cellStyle name="Output 3 18 10" xfId="8548"/>
    <cellStyle name="Output 3 18 10 2" xfId="55610"/>
    <cellStyle name="Output 3 18 10 2 2" xfId="55611"/>
    <cellStyle name="Output 3 18 10 3" xfId="55612"/>
    <cellStyle name="Output 3 18 10 4" xfId="55613"/>
    <cellStyle name="Output 3 18 10 5" xfId="55614"/>
    <cellStyle name="Output 3 18 10 6" xfId="55615"/>
    <cellStyle name="Output 3 18 10 7" xfId="55609"/>
    <cellStyle name="Output 3 18 11" xfId="11544"/>
    <cellStyle name="Output 3 18 11 2" xfId="55617"/>
    <cellStyle name="Output 3 18 11 2 2" xfId="55618"/>
    <cellStyle name="Output 3 18 11 3" xfId="55619"/>
    <cellStyle name="Output 3 18 11 4" xfId="55620"/>
    <cellStyle name="Output 3 18 11 5" xfId="55621"/>
    <cellStyle name="Output 3 18 11 6" xfId="55622"/>
    <cellStyle name="Output 3 18 11 7" xfId="55616"/>
    <cellStyle name="Output 3 18 12" xfId="13246"/>
    <cellStyle name="Output 3 18 12 2" xfId="55624"/>
    <cellStyle name="Output 3 18 12 2 2" xfId="55625"/>
    <cellStyle name="Output 3 18 12 3" xfId="55626"/>
    <cellStyle name="Output 3 18 12 4" xfId="55627"/>
    <cellStyle name="Output 3 18 12 5" xfId="55628"/>
    <cellStyle name="Output 3 18 12 6" xfId="55623"/>
    <cellStyle name="Output 3 18 13" xfId="12040"/>
    <cellStyle name="Output 3 18 13 2" xfId="55630"/>
    <cellStyle name="Output 3 18 13 3" xfId="55629"/>
    <cellStyle name="Output 3 18 14" xfId="15187"/>
    <cellStyle name="Output 3 18 14 2" xfId="55632"/>
    <cellStyle name="Output 3 18 14 3" xfId="55631"/>
    <cellStyle name="Output 3 18 15" xfId="16796"/>
    <cellStyle name="Output 3 18 15 2" xfId="55633"/>
    <cellStyle name="Output 3 18 16" xfId="15118"/>
    <cellStyle name="Output 3 18 16 2" xfId="55634"/>
    <cellStyle name="Output 3 18 17" xfId="17254"/>
    <cellStyle name="Output 3 18 17 2" xfId="55635"/>
    <cellStyle name="Output 3 18 18" xfId="20130"/>
    <cellStyle name="Output 3 18 18 2" xfId="55636"/>
    <cellStyle name="Output 3 18 19" xfId="23145"/>
    <cellStyle name="Output 3 18 2" xfId="992"/>
    <cellStyle name="Output 3 18 2 10" xfId="15828"/>
    <cellStyle name="Output 3 18 2 11" xfId="17433"/>
    <cellStyle name="Output 3 18 2 12" xfId="19036"/>
    <cellStyle name="Output 3 18 2 13" xfId="20628"/>
    <cellStyle name="Output 3 18 2 14" xfId="22205"/>
    <cellStyle name="Output 3 18 2 15" xfId="23726"/>
    <cellStyle name="Output 3 18 2 16" xfId="25199"/>
    <cellStyle name="Output 3 18 2 2" xfId="2787"/>
    <cellStyle name="Output 3 18 2 2 2" xfId="55638"/>
    <cellStyle name="Output 3 18 2 2 3" xfId="55637"/>
    <cellStyle name="Output 3 18 2 3" xfId="4450"/>
    <cellStyle name="Output 3 18 2 3 2" xfId="55639"/>
    <cellStyle name="Output 3 18 2 4" xfId="6042"/>
    <cellStyle name="Output 3 18 2 4 2" xfId="55640"/>
    <cellStyle name="Output 3 18 2 5" xfId="7614"/>
    <cellStyle name="Output 3 18 2 5 2" xfId="55641"/>
    <cellStyle name="Output 3 18 2 6" xfId="9129"/>
    <cellStyle name="Output 3 18 2 6 2" xfId="55642"/>
    <cellStyle name="Output 3 18 2 7" xfId="10602"/>
    <cellStyle name="Output 3 18 2 8" xfId="12515"/>
    <cellStyle name="Output 3 18 2 9" xfId="14216"/>
    <cellStyle name="Output 3 18 3" xfId="1400"/>
    <cellStyle name="Output 3 18 3 10" xfId="16200"/>
    <cellStyle name="Output 3 18 3 11" xfId="17805"/>
    <cellStyle name="Output 3 18 3 12" xfId="19408"/>
    <cellStyle name="Output 3 18 3 13" xfId="21000"/>
    <cellStyle name="Output 3 18 3 14" xfId="22577"/>
    <cellStyle name="Output 3 18 3 15" xfId="24098"/>
    <cellStyle name="Output 3 18 3 16" xfId="25571"/>
    <cellStyle name="Output 3 18 3 2" xfId="3159"/>
    <cellStyle name="Output 3 18 3 2 2" xfId="55644"/>
    <cellStyle name="Output 3 18 3 2 3" xfId="55643"/>
    <cellStyle name="Output 3 18 3 3" xfId="4822"/>
    <cellStyle name="Output 3 18 3 3 2" xfId="55645"/>
    <cellStyle name="Output 3 18 3 4" xfId="6414"/>
    <cellStyle name="Output 3 18 3 4 2" xfId="55646"/>
    <cellStyle name="Output 3 18 3 5" xfId="7986"/>
    <cellStyle name="Output 3 18 3 5 2" xfId="55647"/>
    <cellStyle name="Output 3 18 3 6" xfId="9501"/>
    <cellStyle name="Output 3 18 3 6 2" xfId="55648"/>
    <cellStyle name="Output 3 18 3 7" xfId="10974"/>
    <cellStyle name="Output 3 18 3 8" xfId="12887"/>
    <cellStyle name="Output 3 18 3 9" xfId="14588"/>
    <cellStyle name="Output 3 18 4" xfId="2334"/>
    <cellStyle name="Output 3 18 4 10" xfId="16981"/>
    <cellStyle name="Output 3 18 4 11" xfId="18585"/>
    <cellStyle name="Output 3 18 4 12" xfId="20183"/>
    <cellStyle name="Output 3 18 4 13" xfId="21761"/>
    <cellStyle name="Output 3 18 4 14" xfId="23297"/>
    <cellStyle name="Output 3 18 4 15" xfId="24771"/>
    <cellStyle name="Output 3 18 4 2" xfId="3998"/>
    <cellStyle name="Output 3 18 4 2 2" xfId="55650"/>
    <cellStyle name="Output 3 18 4 2 3" xfId="55649"/>
    <cellStyle name="Output 3 18 4 3" xfId="5593"/>
    <cellStyle name="Output 3 18 4 3 2" xfId="55651"/>
    <cellStyle name="Output 3 18 4 4" xfId="7172"/>
    <cellStyle name="Output 3 18 4 4 2" xfId="55652"/>
    <cellStyle name="Output 3 18 4 5" xfId="8700"/>
    <cellStyle name="Output 3 18 4 5 2" xfId="55653"/>
    <cellStyle name="Output 3 18 4 6" xfId="10174"/>
    <cellStyle name="Output 3 18 4 6 2" xfId="55654"/>
    <cellStyle name="Output 3 18 4 7" xfId="12062"/>
    <cellStyle name="Output 3 18 4 8" xfId="13763"/>
    <cellStyle name="Output 3 18 4 9" xfId="15376"/>
    <cellStyle name="Output 3 18 5" xfId="1817"/>
    <cellStyle name="Output 3 18 5 2" xfId="55656"/>
    <cellStyle name="Output 3 18 5 2 2" xfId="55657"/>
    <cellStyle name="Output 3 18 5 3" xfId="55658"/>
    <cellStyle name="Output 3 18 5 4" xfId="55659"/>
    <cellStyle name="Output 3 18 5 5" xfId="55660"/>
    <cellStyle name="Output 3 18 5 6" xfId="55661"/>
    <cellStyle name="Output 3 18 5 7" xfId="55655"/>
    <cellStyle name="Output 3 18 6" xfId="3487"/>
    <cellStyle name="Output 3 18 6 2" xfId="55663"/>
    <cellStyle name="Output 3 18 6 2 2" xfId="55664"/>
    <cellStyle name="Output 3 18 6 3" xfId="55665"/>
    <cellStyle name="Output 3 18 6 4" xfId="55666"/>
    <cellStyle name="Output 3 18 6 5" xfId="55667"/>
    <cellStyle name="Output 3 18 6 6" xfId="55668"/>
    <cellStyle name="Output 3 18 6 7" xfId="55662"/>
    <cellStyle name="Output 3 18 7" xfId="3814"/>
    <cellStyle name="Output 3 18 7 2" xfId="55670"/>
    <cellStyle name="Output 3 18 7 2 2" xfId="55671"/>
    <cellStyle name="Output 3 18 7 3" xfId="55672"/>
    <cellStyle name="Output 3 18 7 4" xfId="55673"/>
    <cellStyle name="Output 3 18 7 5" xfId="55674"/>
    <cellStyle name="Output 3 18 7 6" xfId="55675"/>
    <cellStyle name="Output 3 18 7 7" xfId="55669"/>
    <cellStyle name="Output 3 18 8" xfId="5414"/>
    <cellStyle name="Output 3 18 8 2" xfId="55677"/>
    <cellStyle name="Output 3 18 8 2 2" xfId="55678"/>
    <cellStyle name="Output 3 18 8 3" xfId="55679"/>
    <cellStyle name="Output 3 18 8 4" xfId="55680"/>
    <cellStyle name="Output 3 18 8 5" xfId="55681"/>
    <cellStyle name="Output 3 18 8 6" xfId="55682"/>
    <cellStyle name="Output 3 18 8 7" xfId="55676"/>
    <cellStyle name="Output 3 18 9" xfId="6999"/>
    <cellStyle name="Output 3 18 9 2" xfId="55684"/>
    <cellStyle name="Output 3 18 9 2 2" xfId="55685"/>
    <cellStyle name="Output 3 18 9 3" xfId="55686"/>
    <cellStyle name="Output 3 18 9 4" xfId="55687"/>
    <cellStyle name="Output 3 18 9 5" xfId="55688"/>
    <cellStyle name="Output 3 18 9 6" xfId="55689"/>
    <cellStyle name="Output 3 18 9 7" xfId="55683"/>
    <cellStyle name="Output 3 19" xfId="455"/>
    <cellStyle name="Output 3 19 10" xfId="9823"/>
    <cellStyle name="Output 3 19 10 2" xfId="55691"/>
    <cellStyle name="Output 3 19 10 2 2" xfId="55692"/>
    <cellStyle name="Output 3 19 10 3" xfId="55693"/>
    <cellStyle name="Output 3 19 10 4" xfId="55694"/>
    <cellStyle name="Output 3 19 10 5" xfId="55695"/>
    <cellStyle name="Output 3 19 10 6" xfId="55696"/>
    <cellStyle name="Output 3 19 10 7" xfId="55690"/>
    <cellStyle name="Output 3 19 11" xfId="11597"/>
    <cellStyle name="Output 3 19 11 2" xfId="55698"/>
    <cellStyle name="Output 3 19 11 2 2" xfId="55699"/>
    <cellStyle name="Output 3 19 11 3" xfId="55700"/>
    <cellStyle name="Output 3 19 11 4" xfId="55701"/>
    <cellStyle name="Output 3 19 11 5" xfId="55702"/>
    <cellStyle name="Output 3 19 11 6" xfId="55703"/>
    <cellStyle name="Output 3 19 11 7" xfId="55697"/>
    <cellStyle name="Output 3 19 12" xfId="13299"/>
    <cellStyle name="Output 3 19 12 2" xfId="55705"/>
    <cellStyle name="Output 3 19 12 2 2" xfId="55706"/>
    <cellStyle name="Output 3 19 12 3" xfId="55707"/>
    <cellStyle name="Output 3 19 12 4" xfId="55708"/>
    <cellStyle name="Output 3 19 12 5" xfId="55709"/>
    <cellStyle name="Output 3 19 12 6" xfId="55704"/>
    <cellStyle name="Output 3 19 13" xfId="14911"/>
    <cellStyle name="Output 3 19 13 2" xfId="55711"/>
    <cellStyle name="Output 3 19 13 3" xfId="55710"/>
    <cellStyle name="Output 3 19 14" xfId="16522"/>
    <cellStyle name="Output 3 19 14 2" xfId="55713"/>
    <cellStyle name="Output 3 19 14 3" xfId="55712"/>
    <cellStyle name="Output 3 19 15" xfId="18127"/>
    <cellStyle name="Output 3 19 15 2" xfId="55714"/>
    <cellStyle name="Output 3 19 16" xfId="19731"/>
    <cellStyle name="Output 3 19 16 2" xfId="55715"/>
    <cellStyle name="Output 3 19 17" xfId="21323"/>
    <cellStyle name="Output 3 19 17 2" xfId="55716"/>
    <cellStyle name="Output 3 19 18" xfId="22905"/>
    <cellStyle name="Output 3 19 18 2" xfId="55717"/>
    <cellStyle name="Output 3 19 19" xfId="24420"/>
    <cellStyle name="Output 3 19 2" xfId="1045"/>
    <cellStyle name="Output 3 19 2 10" xfId="15881"/>
    <cellStyle name="Output 3 19 2 11" xfId="17486"/>
    <cellStyle name="Output 3 19 2 12" xfId="19089"/>
    <cellStyle name="Output 3 19 2 13" xfId="20681"/>
    <cellStyle name="Output 3 19 2 14" xfId="22258"/>
    <cellStyle name="Output 3 19 2 15" xfId="23779"/>
    <cellStyle name="Output 3 19 2 16" xfId="25252"/>
    <cellStyle name="Output 3 19 2 2" xfId="2840"/>
    <cellStyle name="Output 3 19 2 2 2" xfId="55719"/>
    <cellStyle name="Output 3 19 2 2 3" xfId="55718"/>
    <cellStyle name="Output 3 19 2 3" xfId="4503"/>
    <cellStyle name="Output 3 19 2 3 2" xfId="55720"/>
    <cellStyle name="Output 3 19 2 4" xfId="6095"/>
    <cellStyle name="Output 3 19 2 4 2" xfId="55721"/>
    <cellStyle name="Output 3 19 2 5" xfId="7667"/>
    <cellStyle name="Output 3 19 2 5 2" xfId="55722"/>
    <cellStyle name="Output 3 19 2 6" xfId="9182"/>
    <cellStyle name="Output 3 19 2 6 2" xfId="55723"/>
    <cellStyle name="Output 3 19 2 7" xfId="10655"/>
    <cellStyle name="Output 3 19 2 8" xfId="12568"/>
    <cellStyle name="Output 3 19 2 9" xfId="14269"/>
    <cellStyle name="Output 3 19 3" xfId="1453"/>
    <cellStyle name="Output 3 19 3 10" xfId="16253"/>
    <cellStyle name="Output 3 19 3 11" xfId="17858"/>
    <cellStyle name="Output 3 19 3 12" xfId="19461"/>
    <cellStyle name="Output 3 19 3 13" xfId="21053"/>
    <cellStyle name="Output 3 19 3 14" xfId="22630"/>
    <cellStyle name="Output 3 19 3 15" xfId="24151"/>
    <cellStyle name="Output 3 19 3 16" xfId="25624"/>
    <cellStyle name="Output 3 19 3 2" xfId="3212"/>
    <cellStyle name="Output 3 19 3 2 2" xfId="55725"/>
    <cellStyle name="Output 3 19 3 2 3" xfId="55724"/>
    <cellStyle name="Output 3 19 3 3" xfId="4875"/>
    <cellStyle name="Output 3 19 3 3 2" xfId="55726"/>
    <cellStyle name="Output 3 19 3 4" xfId="6467"/>
    <cellStyle name="Output 3 19 3 4 2" xfId="55727"/>
    <cellStyle name="Output 3 19 3 5" xfId="8039"/>
    <cellStyle name="Output 3 19 3 5 2" xfId="55728"/>
    <cellStyle name="Output 3 19 3 6" xfId="9554"/>
    <cellStyle name="Output 3 19 3 6 2" xfId="55729"/>
    <cellStyle name="Output 3 19 3 7" xfId="11027"/>
    <cellStyle name="Output 3 19 3 8" xfId="12940"/>
    <cellStyle name="Output 3 19 3 9" xfId="14641"/>
    <cellStyle name="Output 3 19 4" xfId="2387"/>
    <cellStyle name="Output 3 19 4 10" xfId="17034"/>
    <cellStyle name="Output 3 19 4 11" xfId="18638"/>
    <cellStyle name="Output 3 19 4 12" xfId="20236"/>
    <cellStyle name="Output 3 19 4 13" xfId="21814"/>
    <cellStyle name="Output 3 19 4 14" xfId="23350"/>
    <cellStyle name="Output 3 19 4 15" xfId="24824"/>
    <cellStyle name="Output 3 19 4 2" xfId="4051"/>
    <cellStyle name="Output 3 19 4 2 2" xfId="55731"/>
    <cellStyle name="Output 3 19 4 2 3" xfId="55730"/>
    <cellStyle name="Output 3 19 4 3" xfId="5646"/>
    <cellStyle name="Output 3 19 4 3 2" xfId="55732"/>
    <cellStyle name="Output 3 19 4 4" xfId="7225"/>
    <cellStyle name="Output 3 19 4 4 2" xfId="55733"/>
    <cellStyle name="Output 3 19 4 5" xfId="8753"/>
    <cellStyle name="Output 3 19 4 5 2" xfId="55734"/>
    <cellStyle name="Output 3 19 4 6" xfId="10227"/>
    <cellStyle name="Output 3 19 4 6 2" xfId="55735"/>
    <cellStyle name="Output 3 19 4 7" xfId="12115"/>
    <cellStyle name="Output 3 19 4 8" xfId="13816"/>
    <cellStyle name="Output 3 19 4 9" xfId="15429"/>
    <cellStyle name="Output 3 19 5" xfId="1870"/>
    <cellStyle name="Output 3 19 5 2" xfId="55737"/>
    <cellStyle name="Output 3 19 5 2 2" xfId="55738"/>
    <cellStyle name="Output 3 19 5 3" xfId="55739"/>
    <cellStyle name="Output 3 19 5 4" xfId="55740"/>
    <cellStyle name="Output 3 19 5 5" xfId="55741"/>
    <cellStyle name="Output 3 19 5 6" xfId="55742"/>
    <cellStyle name="Output 3 19 5 7" xfId="55736"/>
    <cellStyle name="Output 3 19 6" xfId="3540"/>
    <cellStyle name="Output 3 19 6 2" xfId="55744"/>
    <cellStyle name="Output 3 19 6 2 2" xfId="55745"/>
    <cellStyle name="Output 3 19 6 3" xfId="55746"/>
    <cellStyle name="Output 3 19 6 4" xfId="55747"/>
    <cellStyle name="Output 3 19 6 5" xfId="55748"/>
    <cellStyle name="Output 3 19 6 6" xfId="55749"/>
    <cellStyle name="Output 3 19 6 7" xfId="55743"/>
    <cellStyle name="Output 3 19 7" xfId="5144"/>
    <cellStyle name="Output 3 19 7 2" xfId="55751"/>
    <cellStyle name="Output 3 19 7 2 2" xfId="55752"/>
    <cellStyle name="Output 3 19 7 3" xfId="55753"/>
    <cellStyle name="Output 3 19 7 4" xfId="55754"/>
    <cellStyle name="Output 3 19 7 5" xfId="55755"/>
    <cellStyle name="Output 3 19 7 6" xfId="55756"/>
    <cellStyle name="Output 3 19 7 7" xfId="55750"/>
    <cellStyle name="Output 3 19 8" xfId="6736"/>
    <cellStyle name="Output 3 19 8 2" xfId="55758"/>
    <cellStyle name="Output 3 19 8 2 2" xfId="55759"/>
    <cellStyle name="Output 3 19 8 3" xfId="55760"/>
    <cellStyle name="Output 3 19 8 4" xfId="55761"/>
    <cellStyle name="Output 3 19 8 5" xfId="55762"/>
    <cellStyle name="Output 3 19 8 6" xfId="55763"/>
    <cellStyle name="Output 3 19 8 7" xfId="55757"/>
    <cellStyle name="Output 3 19 9" xfId="8308"/>
    <cellStyle name="Output 3 19 9 2" xfId="55765"/>
    <cellStyle name="Output 3 19 9 2 2" xfId="55766"/>
    <cellStyle name="Output 3 19 9 3" xfId="55767"/>
    <cellStyle name="Output 3 19 9 4" xfId="55768"/>
    <cellStyle name="Output 3 19 9 5" xfId="55769"/>
    <cellStyle name="Output 3 19 9 6" xfId="55770"/>
    <cellStyle name="Output 3 19 9 7" xfId="55764"/>
    <cellStyle name="Output 3 2" xfId="378"/>
    <cellStyle name="Output 3 2 10" xfId="8554"/>
    <cellStyle name="Output 3 2 10 2" xfId="55772"/>
    <cellStyle name="Output 3 2 10 2 2" xfId="55773"/>
    <cellStyle name="Output 3 2 10 3" xfId="55774"/>
    <cellStyle name="Output 3 2 10 4" xfId="55775"/>
    <cellStyle name="Output 3 2 10 5" xfId="55776"/>
    <cellStyle name="Output 3 2 10 6" xfId="55777"/>
    <cellStyle name="Output 3 2 10 7" xfId="55771"/>
    <cellStyle name="Output 3 2 11" xfId="11520"/>
    <cellStyle name="Output 3 2 11 2" xfId="55779"/>
    <cellStyle name="Output 3 2 11 2 2" xfId="55780"/>
    <cellStyle name="Output 3 2 11 3" xfId="55781"/>
    <cellStyle name="Output 3 2 11 4" xfId="55782"/>
    <cellStyle name="Output 3 2 11 5" xfId="55783"/>
    <cellStyle name="Output 3 2 11 6" xfId="55784"/>
    <cellStyle name="Output 3 2 11 7" xfId="55778"/>
    <cellStyle name="Output 3 2 12" xfId="13222"/>
    <cellStyle name="Output 3 2 12 2" xfId="55786"/>
    <cellStyle name="Output 3 2 12 2 2" xfId="55787"/>
    <cellStyle name="Output 3 2 12 3" xfId="55788"/>
    <cellStyle name="Output 3 2 12 4" xfId="55789"/>
    <cellStyle name="Output 3 2 12 5" xfId="55790"/>
    <cellStyle name="Output 3 2 12 6" xfId="55785"/>
    <cellStyle name="Output 3 2 13" xfId="11896"/>
    <cellStyle name="Output 3 2 13 2" xfId="55792"/>
    <cellStyle name="Output 3 2 13 3" xfId="55791"/>
    <cellStyle name="Output 3 2 14" xfId="15195"/>
    <cellStyle name="Output 3 2 14 2" xfId="55794"/>
    <cellStyle name="Output 3 2 14 3" xfId="55793"/>
    <cellStyle name="Output 3 2 15" xfId="16804"/>
    <cellStyle name="Output 3 2 15 2" xfId="55795"/>
    <cellStyle name="Output 3 2 16" xfId="16834"/>
    <cellStyle name="Output 3 2 16 2" xfId="55796"/>
    <cellStyle name="Output 3 2 17" xfId="18360"/>
    <cellStyle name="Output 3 2 17 2" xfId="55797"/>
    <cellStyle name="Output 3 2 18" xfId="20462"/>
    <cellStyle name="Output 3 2 18 2" xfId="55798"/>
    <cellStyle name="Output 3 2 19" xfId="23151"/>
    <cellStyle name="Output 3 2 2" xfId="968"/>
    <cellStyle name="Output 3 2 2 10" xfId="15808"/>
    <cellStyle name="Output 3 2 2 11" xfId="17413"/>
    <cellStyle name="Output 3 2 2 12" xfId="19016"/>
    <cellStyle name="Output 3 2 2 13" xfId="20608"/>
    <cellStyle name="Output 3 2 2 14" xfId="22185"/>
    <cellStyle name="Output 3 2 2 15" xfId="23706"/>
    <cellStyle name="Output 3 2 2 16" xfId="25179"/>
    <cellStyle name="Output 3 2 2 17" xfId="26032"/>
    <cellStyle name="Output 3 2 2 2" xfId="2767"/>
    <cellStyle name="Output 3 2 2 2 2" xfId="55800"/>
    <cellStyle name="Output 3 2 2 2 3" xfId="55799"/>
    <cellStyle name="Output 3 2 2 3" xfId="4430"/>
    <cellStyle name="Output 3 2 2 3 2" xfId="55801"/>
    <cellStyle name="Output 3 2 2 4" xfId="6022"/>
    <cellStyle name="Output 3 2 2 4 2" xfId="55802"/>
    <cellStyle name="Output 3 2 2 5" xfId="7594"/>
    <cellStyle name="Output 3 2 2 5 2" xfId="55803"/>
    <cellStyle name="Output 3 2 2 6" xfId="9109"/>
    <cellStyle name="Output 3 2 2 6 2" xfId="55804"/>
    <cellStyle name="Output 3 2 2 7" xfId="10582"/>
    <cellStyle name="Output 3 2 2 8" xfId="12495"/>
    <cellStyle name="Output 3 2 2 9" xfId="14196"/>
    <cellStyle name="Output 3 2 20" xfId="25902"/>
    <cellStyle name="Output 3 2 3" xfId="1376"/>
    <cellStyle name="Output 3 2 3 10" xfId="16180"/>
    <cellStyle name="Output 3 2 3 11" xfId="17785"/>
    <cellStyle name="Output 3 2 3 12" xfId="19388"/>
    <cellStyle name="Output 3 2 3 13" xfId="20980"/>
    <cellStyle name="Output 3 2 3 14" xfId="22557"/>
    <cellStyle name="Output 3 2 3 15" xfId="24078"/>
    <cellStyle name="Output 3 2 3 16" xfId="25551"/>
    <cellStyle name="Output 3 2 3 2" xfId="3139"/>
    <cellStyle name="Output 3 2 3 2 2" xfId="55806"/>
    <cellStyle name="Output 3 2 3 2 3" xfId="55805"/>
    <cellStyle name="Output 3 2 3 3" xfId="4802"/>
    <cellStyle name="Output 3 2 3 3 2" xfId="55807"/>
    <cellStyle name="Output 3 2 3 4" xfId="6394"/>
    <cellStyle name="Output 3 2 3 4 2" xfId="55808"/>
    <cellStyle name="Output 3 2 3 5" xfId="7966"/>
    <cellStyle name="Output 3 2 3 5 2" xfId="55809"/>
    <cellStyle name="Output 3 2 3 6" xfId="9481"/>
    <cellStyle name="Output 3 2 3 6 2" xfId="55810"/>
    <cellStyle name="Output 3 2 3 7" xfId="10954"/>
    <cellStyle name="Output 3 2 3 8" xfId="12867"/>
    <cellStyle name="Output 3 2 3 9" xfId="14568"/>
    <cellStyle name="Output 3 2 4" xfId="2310"/>
    <cellStyle name="Output 3 2 4 10" xfId="16957"/>
    <cellStyle name="Output 3 2 4 11" xfId="18561"/>
    <cellStyle name="Output 3 2 4 12" xfId="20159"/>
    <cellStyle name="Output 3 2 4 13" xfId="21739"/>
    <cellStyle name="Output 3 2 4 14" xfId="23276"/>
    <cellStyle name="Output 3 2 4 15" xfId="24751"/>
    <cellStyle name="Output 3 2 4 2" xfId="3974"/>
    <cellStyle name="Output 3 2 4 2 2" xfId="55812"/>
    <cellStyle name="Output 3 2 4 2 3" xfId="55811"/>
    <cellStyle name="Output 3 2 4 3" xfId="5569"/>
    <cellStyle name="Output 3 2 4 3 2" xfId="55813"/>
    <cellStyle name="Output 3 2 4 4" xfId="7149"/>
    <cellStyle name="Output 3 2 4 4 2" xfId="55814"/>
    <cellStyle name="Output 3 2 4 5" xfId="8679"/>
    <cellStyle name="Output 3 2 4 5 2" xfId="55815"/>
    <cellStyle name="Output 3 2 4 6" xfId="10154"/>
    <cellStyle name="Output 3 2 4 6 2" xfId="55816"/>
    <cellStyle name="Output 3 2 4 7" xfId="12038"/>
    <cellStyle name="Output 3 2 4 8" xfId="13739"/>
    <cellStyle name="Output 3 2 4 9" xfId="15352"/>
    <cellStyle name="Output 3 2 5" xfId="1793"/>
    <cellStyle name="Output 3 2 5 2" xfId="55818"/>
    <cellStyle name="Output 3 2 5 2 2" xfId="55819"/>
    <cellStyle name="Output 3 2 5 3" xfId="55820"/>
    <cellStyle name="Output 3 2 5 4" xfId="55821"/>
    <cellStyle name="Output 3 2 5 5" xfId="55822"/>
    <cellStyle name="Output 3 2 5 6" xfId="55823"/>
    <cellStyle name="Output 3 2 5 7" xfId="55817"/>
    <cellStyle name="Output 3 2 6" xfId="3463"/>
    <cellStyle name="Output 3 2 6 2" xfId="55825"/>
    <cellStyle name="Output 3 2 6 2 2" xfId="55826"/>
    <cellStyle name="Output 3 2 6 3" xfId="55827"/>
    <cellStyle name="Output 3 2 6 4" xfId="55828"/>
    <cellStyle name="Output 3 2 6 5" xfId="55829"/>
    <cellStyle name="Output 3 2 6 6" xfId="55830"/>
    <cellStyle name="Output 3 2 6 7" xfId="55824"/>
    <cellStyle name="Output 3 2 7" xfId="3822"/>
    <cellStyle name="Output 3 2 7 2" xfId="55832"/>
    <cellStyle name="Output 3 2 7 2 2" xfId="55833"/>
    <cellStyle name="Output 3 2 7 3" xfId="55834"/>
    <cellStyle name="Output 3 2 7 4" xfId="55835"/>
    <cellStyle name="Output 3 2 7 5" xfId="55836"/>
    <cellStyle name="Output 3 2 7 6" xfId="55837"/>
    <cellStyle name="Output 3 2 7 7" xfId="55831"/>
    <cellStyle name="Output 3 2 8" xfId="5422"/>
    <cellStyle name="Output 3 2 8 2" xfId="55839"/>
    <cellStyle name="Output 3 2 8 2 2" xfId="55840"/>
    <cellStyle name="Output 3 2 8 3" xfId="55841"/>
    <cellStyle name="Output 3 2 8 4" xfId="55842"/>
    <cellStyle name="Output 3 2 8 5" xfId="55843"/>
    <cellStyle name="Output 3 2 8 6" xfId="55844"/>
    <cellStyle name="Output 3 2 8 7" xfId="55838"/>
    <cellStyle name="Output 3 2 9" xfId="7007"/>
    <cellStyle name="Output 3 2 9 2" xfId="55846"/>
    <cellStyle name="Output 3 2 9 2 2" xfId="55847"/>
    <cellStyle name="Output 3 2 9 3" xfId="55848"/>
    <cellStyle name="Output 3 2 9 4" xfId="55849"/>
    <cellStyle name="Output 3 2 9 5" xfId="55850"/>
    <cellStyle name="Output 3 2 9 6" xfId="55851"/>
    <cellStyle name="Output 3 2 9 7" xfId="55845"/>
    <cellStyle name="Output 3 20" xfId="475"/>
    <cellStyle name="Output 3 20 10" xfId="9843"/>
    <cellStyle name="Output 3 20 10 2" xfId="55853"/>
    <cellStyle name="Output 3 20 10 2 2" xfId="55854"/>
    <cellStyle name="Output 3 20 10 3" xfId="55855"/>
    <cellStyle name="Output 3 20 10 4" xfId="55856"/>
    <cellStyle name="Output 3 20 10 5" xfId="55857"/>
    <cellStyle name="Output 3 20 10 6" xfId="55858"/>
    <cellStyle name="Output 3 20 10 7" xfId="55852"/>
    <cellStyle name="Output 3 20 11" xfId="11617"/>
    <cellStyle name="Output 3 20 11 2" xfId="55860"/>
    <cellStyle name="Output 3 20 11 2 2" xfId="55861"/>
    <cellStyle name="Output 3 20 11 3" xfId="55862"/>
    <cellStyle name="Output 3 20 11 4" xfId="55863"/>
    <cellStyle name="Output 3 20 11 5" xfId="55864"/>
    <cellStyle name="Output 3 20 11 6" xfId="55865"/>
    <cellStyle name="Output 3 20 11 7" xfId="55859"/>
    <cellStyle name="Output 3 20 12" xfId="13319"/>
    <cellStyle name="Output 3 20 12 2" xfId="55867"/>
    <cellStyle name="Output 3 20 12 2 2" xfId="55868"/>
    <cellStyle name="Output 3 20 12 3" xfId="55869"/>
    <cellStyle name="Output 3 20 12 4" xfId="55870"/>
    <cellStyle name="Output 3 20 12 5" xfId="55871"/>
    <cellStyle name="Output 3 20 12 6" xfId="55866"/>
    <cellStyle name="Output 3 20 13" xfId="14931"/>
    <cellStyle name="Output 3 20 13 2" xfId="55873"/>
    <cellStyle name="Output 3 20 13 3" xfId="55872"/>
    <cellStyle name="Output 3 20 14" xfId="16542"/>
    <cellStyle name="Output 3 20 14 2" xfId="55875"/>
    <cellStyle name="Output 3 20 14 3" xfId="55874"/>
    <cellStyle name="Output 3 20 15" xfId="18147"/>
    <cellStyle name="Output 3 20 15 2" xfId="55876"/>
    <cellStyle name="Output 3 20 16" xfId="19751"/>
    <cellStyle name="Output 3 20 16 2" xfId="55877"/>
    <cellStyle name="Output 3 20 17" xfId="21343"/>
    <cellStyle name="Output 3 20 17 2" xfId="55878"/>
    <cellStyle name="Output 3 20 18" xfId="22925"/>
    <cellStyle name="Output 3 20 18 2" xfId="55879"/>
    <cellStyle name="Output 3 20 19" xfId="24440"/>
    <cellStyle name="Output 3 20 2" xfId="1065"/>
    <cellStyle name="Output 3 20 2 10" xfId="15901"/>
    <cellStyle name="Output 3 20 2 11" xfId="17506"/>
    <cellStyle name="Output 3 20 2 12" xfId="19109"/>
    <cellStyle name="Output 3 20 2 13" xfId="20701"/>
    <cellStyle name="Output 3 20 2 14" xfId="22278"/>
    <cellStyle name="Output 3 20 2 15" xfId="23799"/>
    <cellStyle name="Output 3 20 2 16" xfId="25272"/>
    <cellStyle name="Output 3 20 2 2" xfId="2860"/>
    <cellStyle name="Output 3 20 2 2 2" xfId="55881"/>
    <cellStyle name="Output 3 20 2 2 3" xfId="55880"/>
    <cellStyle name="Output 3 20 2 3" xfId="4523"/>
    <cellStyle name="Output 3 20 2 3 2" xfId="55882"/>
    <cellStyle name="Output 3 20 2 4" xfId="6115"/>
    <cellStyle name="Output 3 20 2 4 2" xfId="55883"/>
    <cellStyle name="Output 3 20 2 5" xfId="7687"/>
    <cellStyle name="Output 3 20 2 5 2" xfId="55884"/>
    <cellStyle name="Output 3 20 2 6" xfId="9202"/>
    <cellStyle name="Output 3 20 2 6 2" xfId="55885"/>
    <cellStyle name="Output 3 20 2 7" xfId="10675"/>
    <cellStyle name="Output 3 20 2 8" xfId="12588"/>
    <cellStyle name="Output 3 20 2 9" xfId="14289"/>
    <cellStyle name="Output 3 20 3" xfId="1473"/>
    <cellStyle name="Output 3 20 3 10" xfId="16273"/>
    <cellStyle name="Output 3 20 3 11" xfId="17878"/>
    <cellStyle name="Output 3 20 3 12" xfId="19481"/>
    <cellStyle name="Output 3 20 3 13" xfId="21073"/>
    <cellStyle name="Output 3 20 3 14" xfId="22650"/>
    <cellStyle name="Output 3 20 3 15" xfId="24171"/>
    <cellStyle name="Output 3 20 3 16" xfId="25644"/>
    <cellStyle name="Output 3 20 3 2" xfId="3232"/>
    <cellStyle name="Output 3 20 3 2 2" xfId="55887"/>
    <cellStyle name="Output 3 20 3 2 3" xfId="55886"/>
    <cellStyle name="Output 3 20 3 3" xfId="4895"/>
    <cellStyle name="Output 3 20 3 3 2" xfId="55888"/>
    <cellStyle name="Output 3 20 3 4" xfId="6487"/>
    <cellStyle name="Output 3 20 3 4 2" xfId="55889"/>
    <cellStyle name="Output 3 20 3 5" xfId="8059"/>
    <cellStyle name="Output 3 20 3 5 2" xfId="55890"/>
    <cellStyle name="Output 3 20 3 6" xfId="9574"/>
    <cellStyle name="Output 3 20 3 6 2" xfId="55891"/>
    <cellStyle name="Output 3 20 3 7" xfId="11047"/>
    <cellStyle name="Output 3 20 3 8" xfId="12960"/>
    <cellStyle name="Output 3 20 3 9" xfId="14661"/>
    <cellStyle name="Output 3 20 4" xfId="2407"/>
    <cellStyle name="Output 3 20 4 10" xfId="17054"/>
    <cellStyle name="Output 3 20 4 11" xfId="18658"/>
    <cellStyle name="Output 3 20 4 12" xfId="20256"/>
    <cellStyle name="Output 3 20 4 13" xfId="21834"/>
    <cellStyle name="Output 3 20 4 14" xfId="23370"/>
    <cellStyle name="Output 3 20 4 15" xfId="24844"/>
    <cellStyle name="Output 3 20 4 2" xfId="4071"/>
    <cellStyle name="Output 3 20 4 2 2" xfId="55893"/>
    <cellStyle name="Output 3 20 4 2 3" xfId="55892"/>
    <cellStyle name="Output 3 20 4 3" xfId="5666"/>
    <cellStyle name="Output 3 20 4 3 2" xfId="55894"/>
    <cellStyle name="Output 3 20 4 4" xfId="7245"/>
    <cellStyle name="Output 3 20 4 4 2" xfId="55895"/>
    <cellStyle name="Output 3 20 4 5" xfId="8773"/>
    <cellStyle name="Output 3 20 4 5 2" xfId="55896"/>
    <cellStyle name="Output 3 20 4 6" xfId="10247"/>
    <cellStyle name="Output 3 20 4 6 2" xfId="55897"/>
    <cellStyle name="Output 3 20 4 7" xfId="12135"/>
    <cellStyle name="Output 3 20 4 8" xfId="13836"/>
    <cellStyle name="Output 3 20 4 9" xfId="15449"/>
    <cellStyle name="Output 3 20 5" xfId="1890"/>
    <cellStyle name="Output 3 20 5 2" xfId="55899"/>
    <cellStyle name="Output 3 20 5 2 2" xfId="55900"/>
    <cellStyle name="Output 3 20 5 3" xfId="55901"/>
    <cellStyle name="Output 3 20 5 4" xfId="55902"/>
    <cellStyle name="Output 3 20 5 5" xfId="55903"/>
    <cellStyle name="Output 3 20 5 6" xfId="55904"/>
    <cellStyle name="Output 3 20 5 7" xfId="55898"/>
    <cellStyle name="Output 3 20 6" xfId="3560"/>
    <cellStyle name="Output 3 20 6 2" xfId="55906"/>
    <cellStyle name="Output 3 20 6 2 2" xfId="55907"/>
    <cellStyle name="Output 3 20 6 3" xfId="55908"/>
    <cellStyle name="Output 3 20 6 4" xfId="55909"/>
    <cellStyle name="Output 3 20 6 5" xfId="55910"/>
    <cellStyle name="Output 3 20 6 6" xfId="55911"/>
    <cellStyle name="Output 3 20 6 7" xfId="55905"/>
    <cellStyle name="Output 3 20 7" xfId="5164"/>
    <cellStyle name="Output 3 20 7 2" xfId="55913"/>
    <cellStyle name="Output 3 20 7 2 2" xfId="55914"/>
    <cellStyle name="Output 3 20 7 3" xfId="55915"/>
    <cellStyle name="Output 3 20 7 4" xfId="55916"/>
    <cellStyle name="Output 3 20 7 5" xfId="55917"/>
    <cellStyle name="Output 3 20 7 6" xfId="55918"/>
    <cellStyle name="Output 3 20 7 7" xfId="55912"/>
    <cellStyle name="Output 3 20 8" xfId="6756"/>
    <cellStyle name="Output 3 20 8 2" xfId="55920"/>
    <cellStyle name="Output 3 20 8 2 2" xfId="55921"/>
    <cellStyle name="Output 3 20 8 3" xfId="55922"/>
    <cellStyle name="Output 3 20 8 4" xfId="55923"/>
    <cellStyle name="Output 3 20 8 5" xfId="55924"/>
    <cellStyle name="Output 3 20 8 6" xfId="55925"/>
    <cellStyle name="Output 3 20 8 7" xfId="55919"/>
    <cellStyle name="Output 3 20 9" xfId="8328"/>
    <cellStyle name="Output 3 20 9 2" xfId="55927"/>
    <cellStyle name="Output 3 20 9 2 2" xfId="55928"/>
    <cellStyle name="Output 3 20 9 3" xfId="55929"/>
    <cellStyle name="Output 3 20 9 4" xfId="55930"/>
    <cellStyle name="Output 3 20 9 5" xfId="55931"/>
    <cellStyle name="Output 3 20 9 6" xfId="55932"/>
    <cellStyle name="Output 3 20 9 7" xfId="55926"/>
    <cellStyle name="Output 3 21" xfId="458"/>
    <cellStyle name="Output 3 21 10" xfId="9826"/>
    <cellStyle name="Output 3 21 10 2" xfId="55934"/>
    <cellStyle name="Output 3 21 10 2 2" xfId="55935"/>
    <cellStyle name="Output 3 21 10 3" xfId="55936"/>
    <cellStyle name="Output 3 21 10 4" xfId="55937"/>
    <cellStyle name="Output 3 21 10 5" xfId="55938"/>
    <cellStyle name="Output 3 21 10 6" xfId="55939"/>
    <cellStyle name="Output 3 21 10 7" xfId="55933"/>
    <cellStyle name="Output 3 21 11" xfId="11600"/>
    <cellStyle name="Output 3 21 11 2" xfId="55941"/>
    <cellStyle name="Output 3 21 11 2 2" xfId="55942"/>
    <cellStyle name="Output 3 21 11 3" xfId="55943"/>
    <cellStyle name="Output 3 21 11 4" xfId="55944"/>
    <cellStyle name="Output 3 21 11 5" xfId="55945"/>
    <cellStyle name="Output 3 21 11 6" xfId="55946"/>
    <cellStyle name="Output 3 21 11 7" xfId="55940"/>
    <cellStyle name="Output 3 21 12" xfId="13302"/>
    <cellStyle name="Output 3 21 12 2" xfId="55948"/>
    <cellStyle name="Output 3 21 12 2 2" xfId="55949"/>
    <cellStyle name="Output 3 21 12 3" xfId="55950"/>
    <cellStyle name="Output 3 21 12 4" xfId="55951"/>
    <cellStyle name="Output 3 21 12 5" xfId="55952"/>
    <cellStyle name="Output 3 21 12 6" xfId="55947"/>
    <cellStyle name="Output 3 21 13" xfId="14914"/>
    <cellStyle name="Output 3 21 13 2" xfId="55954"/>
    <cellStyle name="Output 3 21 13 3" xfId="55953"/>
    <cellStyle name="Output 3 21 14" xfId="16525"/>
    <cellStyle name="Output 3 21 14 2" xfId="55956"/>
    <cellStyle name="Output 3 21 14 3" xfId="55955"/>
    <cellStyle name="Output 3 21 15" xfId="18130"/>
    <cellStyle name="Output 3 21 15 2" xfId="55957"/>
    <cellStyle name="Output 3 21 16" xfId="19734"/>
    <cellStyle name="Output 3 21 16 2" xfId="55958"/>
    <cellStyle name="Output 3 21 17" xfId="21326"/>
    <cellStyle name="Output 3 21 17 2" xfId="55959"/>
    <cellStyle name="Output 3 21 18" xfId="22908"/>
    <cellStyle name="Output 3 21 18 2" xfId="55960"/>
    <cellStyle name="Output 3 21 19" xfId="24423"/>
    <cellStyle name="Output 3 21 2" xfId="1048"/>
    <cellStyle name="Output 3 21 2 10" xfId="15884"/>
    <cellStyle name="Output 3 21 2 11" xfId="17489"/>
    <cellStyle name="Output 3 21 2 12" xfId="19092"/>
    <cellStyle name="Output 3 21 2 13" xfId="20684"/>
    <cellStyle name="Output 3 21 2 14" xfId="22261"/>
    <cellStyle name="Output 3 21 2 15" xfId="23782"/>
    <cellStyle name="Output 3 21 2 16" xfId="25255"/>
    <cellStyle name="Output 3 21 2 2" xfId="2843"/>
    <cellStyle name="Output 3 21 2 2 2" xfId="55962"/>
    <cellStyle name="Output 3 21 2 2 3" xfId="55961"/>
    <cellStyle name="Output 3 21 2 3" xfId="4506"/>
    <cellStyle name="Output 3 21 2 3 2" xfId="55963"/>
    <cellStyle name="Output 3 21 2 4" xfId="6098"/>
    <cellStyle name="Output 3 21 2 4 2" xfId="55964"/>
    <cellStyle name="Output 3 21 2 5" xfId="7670"/>
    <cellStyle name="Output 3 21 2 5 2" xfId="55965"/>
    <cellStyle name="Output 3 21 2 6" xfId="9185"/>
    <cellStyle name="Output 3 21 2 6 2" xfId="55966"/>
    <cellStyle name="Output 3 21 2 7" xfId="10658"/>
    <cellStyle name="Output 3 21 2 8" xfId="12571"/>
    <cellStyle name="Output 3 21 2 9" xfId="14272"/>
    <cellStyle name="Output 3 21 3" xfId="1456"/>
    <cellStyle name="Output 3 21 3 10" xfId="16256"/>
    <cellStyle name="Output 3 21 3 11" xfId="17861"/>
    <cellStyle name="Output 3 21 3 12" xfId="19464"/>
    <cellStyle name="Output 3 21 3 13" xfId="21056"/>
    <cellStyle name="Output 3 21 3 14" xfId="22633"/>
    <cellStyle name="Output 3 21 3 15" xfId="24154"/>
    <cellStyle name="Output 3 21 3 16" xfId="25627"/>
    <cellStyle name="Output 3 21 3 2" xfId="3215"/>
    <cellStyle name="Output 3 21 3 2 2" xfId="55968"/>
    <cellStyle name="Output 3 21 3 2 3" xfId="55967"/>
    <cellStyle name="Output 3 21 3 3" xfId="4878"/>
    <cellStyle name="Output 3 21 3 3 2" xfId="55969"/>
    <cellStyle name="Output 3 21 3 4" xfId="6470"/>
    <cellStyle name="Output 3 21 3 4 2" xfId="55970"/>
    <cellStyle name="Output 3 21 3 5" xfId="8042"/>
    <cellStyle name="Output 3 21 3 5 2" xfId="55971"/>
    <cellStyle name="Output 3 21 3 6" xfId="9557"/>
    <cellStyle name="Output 3 21 3 6 2" xfId="55972"/>
    <cellStyle name="Output 3 21 3 7" xfId="11030"/>
    <cellStyle name="Output 3 21 3 8" xfId="12943"/>
    <cellStyle name="Output 3 21 3 9" xfId="14644"/>
    <cellStyle name="Output 3 21 4" xfId="2390"/>
    <cellStyle name="Output 3 21 4 10" xfId="17037"/>
    <cellStyle name="Output 3 21 4 11" xfId="18641"/>
    <cellStyle name="Output 3 21 4 12" xfId="20239"/>
    <cellStyle name="Output 3 21 4 13" xfId="21817"/>
    <cellStyle name="Output 3 21 4 14" xfId="23353"/>
    <cellStyle name="Output 3 21 4 15" xfId="24827"/>
    <cellStyle name="Output 3 21 4 2" xfId="4054"/>
    <cellStyle name="Output 3 21 4 2 2" xfId="55974"/>
    <cellStyle name="Output 3 21 4 2 3" xfId="55973"/>
    <cellStyle name="Output 3 21 4 3" xfId="5649"/>
    <cellStyle name="Output 3 21 4 3 2" xfId="55975"/>
    <cellStyle name="Output 3 21 4 4" xfId="7228"/>
    <cellStyle name="Output 3 21 4 4 2" xfId="55976"/>
    <cellStyle name="Output 3 21 4 5" xfId="8756"/>
    <cellStyle name="Output 3 21 4 5 2" xfId="55977"/>
    <cellStyle name="Output 3 21 4 6" xfId="10230"/>
    <cellStyle name="Output 3 21 4 6 2" xfId="55978"/>
    <cellStyle name="Output 3 21 4 7" xfId="12118"/>
    <cellStyle name="Output 3 21 4 8" xfId="13819"/>
    <cellStyle name="Output 3 21 4 9" xfId="15432"/>
    <cellStyle name="Output 3 21 5" xfId="1873"/>
    <cellStyle name="Output 3 21 5 2" xfId="55980"/>
    <cellStyle name="Output 3 21 5 2 2" xfId="55981"/>
    <cellStyle name="Output 3 21 5 3" xfId="55982"/>
    <cellStyle name="Output 3 21 5 4" xfId="55983"/>
    <cellStyle name="Output 3 21 5 5" xfId="55984"/>
    <cellStyle name="Output 3 21 5 6" xfId="55985"/>
    <cellStyle name="Output 3 21 5 7" xfId="55979"/>
    <cellStyle name="Output 3 21 6" xfId="3543"/>
    <cellStyle name="Output 3 21 6 2" xfId="55987"/>
    <cellStyle name="Output 3 21 6 2 2" xfId="55988"/>
    <cellStyle name="Output 3 21 6 3" xfId="55989"/>
    <cellStyle name="Output 3 21 6 4" xfId="55990"/>
    <cellStyle name="Output 3 21 6 5" xfId="55991"/>
    <cellStyle name="Output 3 21 6 6" xfId="55992"/>
    <cellStyle name="Output 3 21 6 7" xfId="55986"/>
    <cellStyle name="Output 3 21 7" xfId="5147"/>
    <cellStyle name="Output 3 21 7 2" xfId="55994"/>
    <cellStyle name="Output 3 21 7 2 2" xfId="55995"/>
    <cellStyle name="Output 3 21 7 3" xfId="55996"/>
    <cellStyle name="Output 3 21 7 4" xfId="55997"/>
    <cellStyle name="Output 3 21 7 5" xfId="55998"/>
    <cellStyle name="Output 3 21 7 6" xfId="55999"/>
    <cellStyle name="Output 3 21 7 7" xfId="55993"/>
    <cellStyle name="Output 3 21 8" xfId="6739"/>
    <cellStyle name="Output 3 21 8 2" xfId="56001"/>
    <cellStyle name="Output 3 21 8 2 2" xfId="56002"/>
    <cellStyle name="Output 3 21 8 3" xfId="56003"/>
    <cellStyle name="Output 3 21 8 4" xfId="56004"/>
    <cellStyle name="Output 3 21 8 5" xfId="56005"/>
    <cellStyle name="Output 3 21 8 6" xfId="56006"/>
    <cellStyle name="Output 3 21 8 7" xfId="56000"/>
    <cellStyle name="Output 3 21 9" xfId="8311"/>
    <cellStyle name="Output 3 21 9 2" xfId="56008"/>
    <cellStyle name="Output 3 21 9 2 2" xfId="56009"/>
    <cellStyle name="Output 3 21 9 3" xfId="56010"/>
    <cellStyle name="Output 3 21 9 4" xfId="56011"/>
    <cellStyle name="Output 3 21 9 5" xfId="56012"/>
    <cellStyle name="Output 3 21 9 6" xfId="56013"/>
    <cellStyle name="Output 3 21 9 7" xfId="56007"/>
    <cellStyle name="Output 3 22" xfId="464"/>
    <cellStyle name="Output 3 22 10" xfId="9832"/>
    <cellStyle name="Output 3 22 10 2" xfId="56015"/>
    <cellStyle name="Output 3 22 10 2 2" xfId="56016"/>
    <cellStyle name="Output 3 22 10 3" xfId="56017"/>
    <cellStyle name="Output 3 22 10 4" xfId="56018"/>
    <cellStyle name="Output 3 22 10 5" xfId="56019"/>
    <cellStyle name="Output 3 22 10 6" xfId="56020"/>
    <cellStyle name="Output 3 22 10 7" xfId="56014"/>
    <cellStyle name="Output 3 22 11" xfId="11606"/>
    <cellStyle name="Output 3 22 11 2" xfId="56022"/>
    <cellStyle name="Output 3 22 11 2 2" xfId="56023"/>
    <cellStyle name="Output 3 22 11 3" xfId="56024"/>
    <cellStyle name="Output 3 22 11 4" xfId="56025"/>
    <cellStyle name="Output 3 22 11 5" xfId="56026"/>
    <cellStyle name="Output 3 22 11 6" xfId="56027"/>
    <cellStyle name="Output 3 22 11 7" xfId="56021"/>
    <cellStyle name="Output 3 22 12" xfId="13308"/>
    <cellStyle name="Output 3 22 12 2" xfId="56029"/>
    <cellStyle name="Output 3 22 12 2 2" xfId="56030"/>
    <cellStyle name="Output 3 22 12 3" xfId="56031"/>
    <cellStyle name="Output 3 22 12 4" xfId="56032"/>
    <cellStyle name="Output 3 22 12 5" xfId="56033"/>
    <cellStyle name="Output 3 22 12 6" xfId="56028"/>
    <cellStyle name="Output 3 22 13" xfId="14920"/>
    <cellStyle name="Output 3 22 13 2" xfId="56035"/>
    <cellStyle name="Output 3 22 13 3" xfId="56034"/>
    <cellStyle name="Output 3 22 14" xfId="16531"/>
    <cellStyle name="Output 3 22 14 2" xfId="56037"/>
    <cellStyle name="Output 3 22 14 3" xfId="56036"/>
    <cellStyle name="Output 3 22 15" xfId="18136"/>
    <cellStyle name="Output 3 22 15 2" xfId="56038"/>
    <cellStyle name="Output 3 22 16" xfId="19740"/>
    <cellStyle name="Output 3 22 16 2" xfId="56039"/>
    <cellStyle name="Output 3 22 17" xfId="21332"/>
    <cellStyle name="Output 3 22 17 2" xfId="56040"/>
    <cellStyle name="Output 3 22 18" xfId="22914"/>
    <cellStyle name="Output 3 22 18 2" xfId="56041"/>
    <cellStyle name="Output 3 22 19" xfId="24429"/>
    <cellStyle name="Output 3 22 2" xfId="1054"/>
    <cellStyle name="Output 3 22 2 10" xfId="15890"/>
    <cellStyle name="Output 3 22 2 11" xfId="17495"/>
    <cellStyle name="Output 3 22 2 12" xfId="19098"/>
    <cellStyle name="Output 3 22 2 13" xfId="20690"/>
    <cellStyle name="Output 3 22 2 14" xfId="22267"/>
    <cellStyle name="Output 3 22 2 15" xfId="23788"/>
    <cellStyle name="Output 3 22 2 16" xfId="25261"/>
    <cellStyle name="Output 3 22 2 2" xfId="2849"/>
    <cellStyle name="Output 3 22 2 2 2" xfId="56043"/>
    <cellStyle name="Output 3 22 2 2 3" xfId="56042"/>
    <cellStyle name="Output 3 22 2 3" xfId="4512"/>
    <cellStyle name="Output 3 22 2 3 2" xfId="56044"/>
    <cellStyle name="Output 3 22 2 4" xfId="6104"/>
    <cellStyle name="Output 3 22 2 4 2" xfId="56045"/>
    <cellStyle name="Output 3 22 2 5" xfId="7676"/>
    <cellStyle name="Output 3 22 2 5 2" xfId="56046"/>
    <cellStyle name="Output 3 22 2 6" xfId="9191"/>
    <cellStyle name="Output 3 22 2 6 2" xfId="56047"/>
    <cellStyle name="Output 3 22 2 7" xfId="10664"/>
    <cellStyle name="Output 3 22 2 8" xfId="12577"/>
    <cellStyle name="Output 3 22 2 9" xfId="14278"/>
    <cellStyle name="Output 3 22 3" xfId="1462"/>
    <cellStyle name="Output 3 22 3 10" xfId="16262"/>
    <cellStyle name="Output 3 22 3 11" xfId="17867"/>
    <cellStyle name="Output 3 22 3 12" xfId="19470"/>
    <cellStyle name="Output 3 22 3 13" xfId="21062"/>
    <cellStyle name="Output 3 22 3 14" xfId="22639"/>
    <cellStyle name="Output 3 22 3 15" xfId="24160"/>
    <cellStyle name="Output 3 22 3 16" xfId="25633"/>
    <cellStyle name="Output 3 22 3 2" xfId="3221"/>
    <cellStyle name="Output 3 22 3 2 2" xfId="56049"/>
    <cellStyle name="Output 3 22 3 2 3" xfId="56048"/>
    <cellStyle name="Output 3 22 3 3" xfId="4884"/>
    <cellStyle name="Output 3 22 3 3 2" xfId="56050"/>
    <cellStyle name="Output 3 22 3 4" xfId="6476"/>
    <cellStyle name="Output 3 22 3 4 2" xfId="56051"/>
    <cellStyle name="Output 3 22 3 5" xfId="8048"/>
    <cellStyle name="Output 3 22 3 5 2" xfId="56052"/>
    <cellStyle name="Output 3 22 3 6" xfId="9563"/>
    <cellStyle name="Output 3 22 3 6 2" xfId="56053"/>
    <cellStyle name="Output 3 22 3 7" xfId="11036"/>
    <cellStyle name="Output 3 22 3 8" xfId="12949"/>
    <cellStyle name="Output 3 22 3 9" xfId="14650"/>
    <cellStyle name="Output 3 22 4" xfId="2396"/>
    <cellStyle name="Output 3 22 4 10" xfId="17043"/>
    <cellStyle name="Output 3 22 4 11" xfId="18647"/>
    <cellStyle name="Output 3 22 4 12" xfId="20245"/>
    <cellStyle name="Output 3 22 4 13" xfId="21823"/>
    <cellStyle name="Output 3 22 4 14" xfId="23359"/>
    <cellStyle name="Output 3 22 4 15" xfId="24833"/>
    <cellStyle name="Output 3 22 4 2" xfId="4060"/>
    <cellStyle name="Output 3 22 4 2 2" xfId="56055"/>
    <cellStyle name="Output 3 22 4 2 3" xfId="56054"/>
    <cellStyle name="Output 3 22 4 3" xfId="5655"/>
    <cellStyle name="Output 3 22 4 3 2" xfId="56056"/>
    <cellStyle name="Output 3 22 4 4" xfId="7234"/>
    <cellStyle name="Output 3 22 4 4 2" xfId="56057"/>
    <cellStyle name="Output 3 22 4 5" xfId="8762"/>
    <cellStyle name="Output 3 22 4 5 2" xfId="56058"/>
    <cellStyle name="Output 3 22 4 6" xfId="10236"/>
    <cellStyle name="Output 3 22 4 6 2" xfId="56059"/>
    <cellStyle name="Output 3 22 4 7" xfId="12124"/>
    <cellStyle name="Output 3 22 4 8" xfId="13825"/>
    <cellStyle name="Output 3 22 4 9" xfId="15438"/>
    <cellStyle name="Output 3 22 5" xfId="1879"/>
    <cellStyle name="Output 3 22 5 2" xfId="56061"/>
    <cellStyle name="Output 3 22 5 2 2" xfId="56062"/>
    <cellStyle name="Output 3 22 5 3" xfId="56063"/>
    <cellStyle name="Output 3 22 5 4" xfId="56064"/>
    <cellStyle name="Output 3 22 5 5" xfId="56065"/>
    <cellStyle name="Output 3 22 5 6" xfId="56066"/>
    <cellStyle name="Output 3 22 5 7" xfId="56060"/>
    <cellStyle name="Output 3 22 6" xfId="3549"/>
    <cellStyle name="Output 3 22 6 2" xfId="56068"/>
    <cellStyle name="Output 3 22 6 2 2" xfId="56069"/>
    <cellStyle name="Output 3 22 6 3" xfId="56070"/>
    <cellStyle name="Output 3 22 6 4" xfId="56071"/>
    <cellStyle name="Output 3 22 6 5" xfId="56072"/>
    <cellStyle name="Output 3 22 6 6" xfId="56073"/>
    <cellStyle name="Output 3 22 6 7" xfId="56067"/>
    <cellStyle name="Output 3 22 7" xfId="5153"/>
    <cellStyle name="Output 3 22 7 2" xfId="56075"/>
    <cellStyle name="Output 3 22 7 2 2" xfId="56076"/>
    <cellStyle name="Output 3 22 7 3" xfId="56077"/>
    <cellStyle name="Output 3 22 7 4" xfId="56078"/>
    <cellStyle name="Output 3 22 7 5" xfId="56079"/>
    <cellStyle name="Output 3 22 7 6" xfId="56080"/>
    <cellStyle name="Output 3 22 7 7" xfId="56074"/>
    <cellStyle name="Output 3 22 8" xfId="6745"/>
    <cellStyle name="Output 3 22 8 2" xfId="56082"/>
    <cellStyle name="Output 3 22 8 2 2" xfId="56083"/>
    <cellStyle name="Output 3 22 8 3" xfId="56084"/>
    <cellStyle name="Output 3 22 8 4" xfId="56085"/>
    <cellStyle name="Output 3 22 8 5" xfId="56086"/>
    <cellStyle name="Output 3 22 8 6" xfId="56087"/>
    <cellStyle name="Output 3 22 8 7" xfId="56081"/>
    <cellStyle name="Output 3 22 9" xfId="8317"/>
    <cellStyle name="Output 3 22 9 2" xfId="56089"/>
    <cellStyle name="Output 3 22 9 2 2" xfId="56090"/>
    <cellStyle name="Output 3 22 9 3" xfId="56091"/>
    <cellStyle name="Output 3 22 9 4" xfId="56092"/>
    <cellStyle name="Output 3 22 9 5" xfId="56093"/>
    <cellStyle name="Output 3 22 9 6" xfId="56094"/>
    <cellStyle name="Output 3 22 9 7" xfId="56088"/>
    <cellStyle name="Output 3 23" xfId="467"/>
    <cellStyle name="Output 3 23 10" xfId="9835"/>
    <cellStyle name="Output 3 23 10 2" xfId="56096"/>
    <cellStyle name="Output 3 23 10 2 2" xfId="56097"/>
    <cellStyle name="Output 3 23 10 3" xfId="56098"/>
    <cellStyle name="Output 3 23 10 4" xfId="56099"/>
    <cellStyle name="Output 3 23 10 5" xfId="56100"/>
    <cellStyle name="Output 3 23 10 6" xfId="56101"/>
    <cellStyle name="Output 3 23 10 7" xfId="56095"/>
    <cellStyle name="Output 3 23 11" xfId="11609"/>
    <cellStyle name="Output 3 23 11 2" xfId="56103"/>
    <cellStyle name="Output 3 23 11 2 2" xfId="56104"/>
    <cellStyle name="Output 3 23 11 3" xfId="56105"/>
    <cellStyle name="Output 3 23 11 4" xfId="56106"/>
    <cellStyle name="Output 3 23 11 5" xfId="56107"/>
    <cellStyle name="Output 3 23 11 6" xfId="56108"/>
    <cellStyle name="Output 3 23 11 7" xfId="56102"/>
    <cellStyle name="Output 3 23 12" xfId="13311"/>
    <cellStyle name="Output 3 23 12 2" xfId="56110"/>
    <cellStyle name="Output 3 23 12 2 2" xfId="56111"/>
    <cellStyle name="Output 3 23 12 3" xfId="56112"/>
    <cellStyle name="Output 3 23 12 4" xfId="56113"/>
    <cellStyle name="Output 3 23 12 5" xfId="56114"/>
    <cellStyle name="Output 3 23 12 6" xfId="56109"/>
    <cellStyle name="Output 3 23 13" xfId="14923"/>
    <cellStyle name="Output 3 23 13 2" xfId="56116"/>
    <cellStyle name="Output 3 23 13 3" xfId="56115"/>
    <cellStyle name="Output 3 23 14" xfId="16534"/>
    <cellStyle name="Output 3 23 14 2" xfId="56118"/>
    <cellStyle name="Output 3 23 14 3" xfId="56117"/>
    <cellStyle name="Output 3 23 15" xfId="18139"/>
    <cellStyle name="Output 3 23 15 2" xfId="56119"/>
    <cellStyle name="Output 3 23 16" xfId="19743"/>
    <cellStyle name="Output 3 23 16 2" xfId="56120"/>
    <cellStyle name="Output 3 23 17" xfId="21335"/>
    <cellStyle name="Output 3 23 17 2" xfId="56121"/>
    <cellStyle name="Output 3 23 18" xfId="22917"/>
    <cellStyle name="Output 3 23 18 2" xfId="56122"/>
    <cellStyle name="Output 3 23 19" xfId="24432"/>
    <cellStyle name="Output 3 23 2" xfId="1057"/>
    <cellStyle name="Output 3 23 2 10" xfId="15893"/>
    <cellStyle name="Output 3 23 2 11" xfId="17498"/>
    <cellStyle name="Output 3 23 2 12" xfId="19101"/>
    <cellStyle name="Output 3 23 2 13" xfId="20693"/>
    <cellStyle name="Output 3 23 2 14" xfId="22270"/>
    <cellStyle name="Output 3 23 2 15" xfId="23791"/>
    <cellStyle name="Output 3 23 2 16" xfId="25264"/>
    <cellStyle name="Output 3 23 2 2" xfId="2852"/>
    <cellStyle name="Output 3 23 2 2 2" xfId="56124"/>
    <cellStyle name="Output 3 23 2 2 3" xfId="56123"/>
    <cellStyle name="Output 3 23 2 3" xfId="4515"/>
    <cellStyle name="Output 3 23 2 3 2" xfId="56125"/>
    <cellStyle name="Output 3 23 2 4" xfId="6107"/>
    <cellStyle name="Output 3 23 2 4 2" xfId="56126"/>
    <cellStyle name="Output 3 23 2 5" xfId="7679"/>
    <cellStyle name="Output 3 23 2 5 2" xfId="56127"/>
    <cellStyle name="Output 3 23 2 6" xfId="9194"/>
    <cellStyle name="Output 3 23 2 6 2" xfId="56128"/>
    <cellStyle name="Output 3 23 2 7" xfId="10667"/>
    <cellStyle name="Output 3 23 2 8" xfId="12580"/>
    <cellStyle name="Output 3 23 2 9" xfId="14281"/>
    <cellStyle name="Output 3 23 3" xfId="1465"/>
    <cellStyle name="Output 3 23 3 10" xfId="16265"/>
    <cellStyle name="Output 3 23 3 11" xfId="17870"/>
    <cellStyle name="Output 3 23 3 12" xfId="19473"/>
    <cellStyle name="Output 3 23 3 13" xfId="21065"/>
    <cellStyle name="Output 3 23 3 14" xfId="22642"/>
    <cellStyle name="Output 3 23 3 15" xfId="24163"/>
    <cellStyle name="Output 3 23 3 16" xfId="25636"/>
    <cellStyle name="Output 3 23 3 2" xfId="3224"/>
    <cellStyle name="Output 3 23 3 2 2" xfId="56130"/>
    <cellStyle name="Output 3 23 3 2 3" xfId="56129"/>
    <cellStyle name="Output 3 23 3 3" xfId="4887"/>
    <cellStyle name="Output 3 23 3 3 2" xfId="56131"/>
    <cellStyle name="Output 3 23 3 4" xfId="6479"/>
    <cellStyle name="Output 3 23 3 4 2" xfId="56132"/>
    <cellStyle name="Output 3 23 3 5" xfId="8051"/>
    <cellStyle name="Output 3 23 3 5 2" xfId="56133"/>
    <cellStyle name="Output 3 23 3 6" xfId="9566"/>
    <cellStyle name="Output 3 23 3 6 2" xfId="56134"/>
    <cellStyle name="Output 3 23 3 7" xfId="11039"/>
    <cellStyle name="Output 3 23 3 8" xfId="12952"/>
    <cellStyle name="Output 3 23 3 9" xfId="14653"/>
    <cellStyle name="Output 3 23 4" xfId="2399"/>
    <cellStyle name="Output 3 23 4 10" xfId="17046"/>
    <cellStyle name="Output 3 23 4 11" xfId="18650"/>
    <cellStyle name="Output 3 23 4 12" xfId="20248"/>
    <cellStyle name="Output 3 23 4 13" xfId="21826"/>
    <cellStyle name="Output 3 23 4 14" xfId="23362"/>
    <cellStyle name="Output 3 23 4 15" xfId="24836"/>
    <cellStyle name="Output 3 23 4 2" xfId="4063"/>
    <cellStyle name="Output 3 23 4 2 2" xfId="56136"/>
    <cellStyle name="Output 3 23 4 2 3" xfId="56135"/>
    <cellStyle name="Output 3 23 4 3" xfId="5658"/>
    <cellStyle name="Output 3 23 4 3 2" xfId="56137"/>
    <cellStyle name="Output 3 23 4 4" xfId="7237"/>
    <cellStyle name="Output 3 23 4 4 2" xfId="56138"/>
    <cellStyle name="Output 3 23 4 5" xfId="8765"/>
    <cellStyle name="Output 3 23 4 5 2" xfId="56139"/>
    <cellStyle name="Output 3 23 4 6" xfId="10239"/>
    <cellStyle name="Output 3 23 4 6 2" xfId="56140"/>
    <cellStyle name="Output 3 23 4 7" xfId="12127"/>
    <cellStyle name="Output 3 23 4 8" xfId="13828"/>
    <cellStyle name="Output 3 23 4 9" xfId="15441"/>
    <cellStyle name="Output 3 23 5" xfId="1882"/>
    <cellStyle name="Output 3 23 5 2" xfId="56142"/>
    <cellStyle name="Output 3 23 5 2 2" xfId="56143"/>
    <cellStyle name="Output 3 23 5 3" xfId="56144"/>
    <cellStyle name="Output 3 23 5 4" xfId="56145"/>
    <cellStyle name="Output 3 23 5 5" xfId="56146"/>
    <cellStyle name="Output 3 23 5 6" xfId="56147"/>
    <cellStyle name="Output 3 23 5 7" xfId="56141"/>
    <cellStyle name="Output 3 23 6" xfId="3552"/>
    <cellStyle name="Output 3 23 6 2" xfId="56149"/>
    <cellStyle name="Output 3 23 6 2 2" xfId="56150"/>
    <cellStyle name="Output 3 23 6 3" xfId="56151"/>
    <cellStyle name="Output 3 23 6 4" xfId="56152"/>
    <cellStyle name="Output 3 23 6 5" xfId="56153"/>
    <cellStyle name="Output 3 23 6 6" xfId="56154"/>
    <cellStyle name="Output 3 23 6 7" xfId="56148"/>
    <cellStyle name="Output 3 23 7" xfId="5156"/>
    <cellStyle name="Output 3 23 7 2" xfId="56156"/>
    <cellStyle name="Output 3 23 7 2 2" xfId="56157"/>
    <cellStyle name="Output 3 23 7 3" xfId="56158"/>
    <cellStyle name="Output 3 23 7 4" xfId="56159"/>
    <cellStyle name="Output 3 23 7 5" xfId="56160"/>
    <cellStyle name="Output 3 23 7 6" xfId="56161"/>
    <cellStyle name="Output 3 23 7 7" xfId="56155"/>
    <cellStyle name="Output 3 23 8" xfId="6748"/>
    <cellStyle name="Output 3 23 8 2" xfId="56163"/>
    <cellStyle name="Output 3 23 8 2 2" xfId="56164"/>
    <cellStyle name="Output 3 23 8 3" xfId="56165"/>
    <cellStyle name="Output 3 23 8 4" xfId="56166"/>
    <cellStyle name="Output 3 23 8 5" xfId="56167"/>
    <cellStyle name="Output 3 23 8 6" xfId="56168"/>
    <cellStyle name="Output 3 23 8 7" xfId="56162"/>
    <cellStyle name="Output 3 23 9" xfId="8320"/>
    <cellStyle name="Output 3 23 9 2" xfId="56170"/>
    <cellStyle name="Output 3 23 9 2 2" xfId="56171"/>
    <cellStyle name="Output 3 23 9 3" xfId="56172"/>
    <cellStyle name="Output 3 23 9 4" xfId="56173"/>
    <cellStyle name="Output 3 23 9 5" xfId="56174"/>
    <cellStyle name="Output 3 23 9 6" xfId="56175"/>
    <cellStyle name="Output 3 23 9 7" xfId="56169"/>
    <cellStyle name="Output 3 24" xfId="570"/>
    <cellStyle name="Output 3 24 10" xfId="9932"/>
    <cellStyle name="Output 3 24 10 2" xfId="56177"/>
    <cellStyle name="Output 3 24 10 2 2" xfId="56178"/>
    <cellStyle name="Output 3 24 10 3" xfId="56179"/>
    <cellStyle name="Output 3 24 10 4" xfId="56180"/>
    <cellStyle name="Output 3 24 10 5" xfId="56181"/>
    <cellStyle name="Output 3 24 10 6" xfId="56182"/>
    <cellStyle name="Output 3 24 10 7" xfId="56176"/>
    <cellStyle name="Output 3 24 11" xfId="11712"/>
    <cellStyle name="Output 3 24 11 2" xfId="56184"/>
    <cellStyle name="Output 3 24 11 2 2" xfId="56185"/>
    <cellStyle name="Output 3 24 11 3" xfId="56186"/>
    <cellStyle name="Output 3 24 11 4" xfId="56187"/>
    <cellStyle name="Output 3 24 11 5" xfId="56188"/>
    <cellStyle name="Output 3 24 11 6" xfId="56189"/>
    <cellStyle name="Output 3 24 11 7" xfId="56183"/>
    <cellStyle name="Output 3 24 12" xfId="13414"/>
    <cellStyle name="Output 3 24 12 2" xfId="56191"/>
    <cellStyle name="Output 3 24 12 2 2" xfId="56192"/>
    <cellStyle name="Output 3 24 12 3" xfId="56193"/>
    <cellStyle name="Output 3 24 12 4" xfId="56194"/>
    <cellStyle name="Output 3 24 12 5" xfId="56195"/>
    <cellStyle name="Output 3 24 12 6" xfId="56190"/>
    <cellStyle name="Output 3 24 13" xfId="15026"/>
    <cellStyle name="Output 3 24 13 2" xfId="56197"/>
    <cellStyle name="Output 3 24 13 3" xfId="56196"/>
    <cellStyle name="Output 3 24 14" xfId="16637"/>
    <cellStyle name="Output 3 24 14 2" xfId="56199"/>
    <cellStyle name="Output 3 24 14 3" xfId="56198"/>
    <cellStyle name="Output 3 24 15" xfId="18241"/>
    <cellStyle name="Output 3 24 15 2" xfId="56200"/>
    <cellStyle name="Output 3 24 16" xfId="19844"/>
    <cellStyle name="Output 3 24 16 2" xfId="56201"/>
    <cellStyle name="Output 3 24 17" xfId="21437"/>
    <cellStyle name="Output 3 24 17 2" xfId="56202"/>
    <cellStyle name="Output 3 24 18" xfId="23014"/>
    <cellStyle name="Output 3 24 18 2" xfId="56203"/>
    <cellStyle name="Output 3 24 19" xfId="24529"/>
    <cellStyle name="Output 3 24 2" xfId="1160"/>
    <cellStyle name="Output 3 24 2 10" xfId="15990"/>
    <cellStyle name="Output 3 24 2 11" xfId="17595"/>
    <cellStyle name="Output 3 24 2 12" xfId="19198"/>
    <cellStyle name="Output 3 24 2 13" xfId="20790"/>
    <cellStyle name="Output 3 24 2 14" xfId="22367"/>
    <cellStyle name="Output 3 24 2 15" xfId="23888"/>
    <cellStyle name="Output 3 24 2 16" xfId="25361"/>
    <cellStyle name="Output 3 24 2 2" xfId="2949"/>
    <cellStyle name="Output 3 24 2 2 2" xfId="56205"/>
    <cellStyle name="Output 3 24 2 2 3" xfId="56204"/>
    <cellStyle name="Output 3 24 2 3" xfId="4612"/>
    <cellStyle name="Output 3 24 2 3 2" xfId="56206"/>
    <cellStyle name="Output 3 24 2 4" xfId="6204"/>
    <cellStyle name="Output 3 24 2 4 2" xfId="56207"/>
    <cellStyle name="Output 3 24 2 5" xfId="7776"/>
    <cellStyle name="Output 3 24 2 5 2" xfId="56208"/>
    <cellStyle name="Output 3 24 2 6" xfId="9291"/>
    <cellStyle name="Output 3 24 2 6 2" xfId="56209"/>
    <cellStyle name="Output 3 24 2 7" xfId="10764"/>
    <cellStyle name="Output 3 24 2 8" xfId="12677"/>
    <cellStyle name="Output 3 24 2 9" xfId="14378"/>
    <cellStyle name="Output 3 24 3" xfId="1568"/>
    <cellStyle name="Output 3 24 3 10" xfId="16362"/>
    <cellStyle name="Output 3 24 3 11" xfId="17967"/>
    <cellStyle name="Output 3 24 3 12" xfId="19570"/>
    <cellStyle name="Output 3 24 3 13" xfId="21162"/>
    <cellStyle name="Output 3 24 3 14" xfId="22739"/>
    <cellStyle name="Output 3 24 3 15" xfId="24260"/>
    <cellStyle name="Output 3 24 3 16" xfId="25733"/>
    <cellStyle name="Output 3 24 3 2" xfId="3321"/>
    <cellStyle name="Output 3 24 3 2 2" xfId="56211"/>
    <cellStyle name="Output 3 24 3 2 3" xfId="56210"/>
    <cellStyle name="Output 3 24 3 3" xfId="4984"/>
    <cellStyle name="Output 3 24 3 3 2" xfId="56212"/>
    <cellStyle name="Output 3 24 3 4" xfId="6576"/>
    <cellStyle name="Output 3 24 3 4 2" xfId="56213"/>
    <cellStyle name="Output 3 24 3 5" xfId="8148"/>
    <cellStyle name="Output 3 24 3 5 2" xfId="56214"/>
    <cellStyle name="Output 3 24 3 6" xfId="9663"/>
    <cellStyle name="Output 3 24 3 6 2" xfId="56215"/>
    <cellStyle name="Output 3 24 3 7" xfId="11136"/>
    <cellStyle name="Output 3 24 3 8" xfId="13049"/>
    <cellStyle name="Output 3 24 3 9" xfId="14750"/>
    <cellStyle name="Output 3 24 4" xfId="2502"/>
    <cellStyle name="Output 3 24 4 10" xfId="17149"/>
    <cellStyle name="Output 3 24 4 11" xfId="18753"/>
    <cellStyle name="Output 3 24 4 12" xfId="20350"/>
    <cellStyle name="Output 3 24 4 13" xfId="21927"/>
    <cellStyle name="Output 3 24 4 14" xfId="23460"/>
    <cellStyle name="Output 3 24 4 15" xfId="24933"/>
    <cellStyle name="Output 3 24 4 2" xfId="4165"/>
    <cellStyle name="Output 3 24 4 2 2" xfId="56217"/>
    <cellStyle name="Output 3 24 4 2 3" xfId="56216"/>
    <cellStyle name="Output 3 24 4 3" xfId="5760"/>
    <cellStyle name="Output 3 24 4 3 2" xfId="56218"/>
    <cellStyle name="Output 3 24 4 4" xfId="7338"/>
    <cellStyle name="Output 3 24 4 4 2" xfId="56219"/>
    <cellStyle name="Output 3 24 4 5" xfId="8863"/>
    <cellStyle name="Output 3 24 4 5 2" xfId="56220"/>
    <cellStyle name="Output 3 24 4 6" xfId="10336"/>
    <cellStyle name="Output 3 24 4 6 2" xfId="56221"/>
    <cellStyle name="Output 3 24 4 7" xfId="12230"/>
    <cellStyle name="Output 3 24 4 8" xfId="13931"/>
    <cellStyle name="Output 3 24 4 9" xfId="15543"/>
    <cellStyle name="Output 3 24 5" xfId="1985"/>
    <cellStyle name="Output 3 24 5 2" xfId="56223"/>
    <cellStyle name="Output 3 24 5 2 2" xfId="56224"/>
    <cellStyle name="Output 3 24 5 3" xfId="56225"/>
    <cellStyle name="Output 3 24 5 4" xfId="56226"/>
    <cellStyle name="Output 3 24 5 5" xfId="56227"/>
    <cellStyle name="Output 3 24 5 6" xfId="56228"/>
    <cellStyle name="Output 3 24 5 7" xfId="56222"/>
    <cellStyle name="Output 3 24 6" xfId="3654"/>
    <cellStyle name="Output 3 24 6 2" xfId="56230"/>
    <cellStyle name="Output 3 24 6 2 2" xfId="56231"/>
    <cellStyle name="Output 3 24 6 3" xfId="56232"/>
    <cellStyle name="Output 3 24 6 4" xfId="56233"/>
    <cellStyle name="Output 3 24 6 5" xfId="56234"/>
    <cellStyle name="Output 3 24 6 6" xfId="56235"/>
    <cellStyle name="Output 3 24 6 7" xfId="56229"/>
    <cellStyle name="Output 3 24 7" xfId="5257"/>
    <cellStyle name="Output 3 24 7 2" xfId="56237"/>
    <cellStyle name="Output 3 24 7 2 2" xfId="56238"/>
    <cellStyle name="Output 3 24 7 3" xfId="56239"/>
    <cellStyle name="Output 3 24 7 4" xfId="56240"/>
    <cellStyle name="Output 3 24 7 5" xfId="56241"/>
    <cellStyle name="Output 3 24 7 6" xfId="56242"/>
    <cellStyle name="Output 3 24 7 7" xfId="56236"/>
    <cellStyle name="Output 3 24 8" xfId="6848"/>
    <cellStyle name="Output 3 24 8 2" xfId="56244"/>
    <cellStyle name="Output 3 24 8 2 2" xfId="56245"/>
    <cellStyle name="Output 3 24 8 3" xfId="56246"/>
    <cellStyle name="Output 3 24 8 4" xfId="56247"/>
    <cellStyle name="Output 3 24 8 5" xfId="56248"/>
    <cellStyle name="Output 3 24 8 6" xfId="56249"/>
    <cellStyle name="Output 3 24 8 7" xfId="56243"/>
    <cellStyle name="Output 3 24 9" xfId="8417"/>
    <cellStyle name="Output 3 24 9 2" xfId="56251"/>
    <cellStyle name="Output 3 24 9 2 2" xfId="56252"/>
    <cellStyle name="Output 3 24 9 3" xfId="56253"/>
    <cellStyle name="Output 3 24 9 4" xfId="56254"/>
    <cellStyle name="Output 3 24 9 5" xfId="56255"/>
    <cellStyle name="Output 3 24 9 6" xfId="56256"/>
    <cellStyle name="Output 3 24 9 7" xfId="56250"/>
    <cellStyle name="Output 3 25" xfId="583"/>
    <cellStyle name="Output 3 25 10" xfId="9942"/>
    <cellStyle name="Output 3 25 10 2" xfId="56258"/>
    <cellStyle name="Output 3 25 10 2 2" xfId="56259"/>
    <cellStyle name="Output 3 25 10 3" xfId="56260"/>
    <cellStyle name="Output 3 25 10 4" xfId="56261"/>
    <cellStyle name="Output 3 25 10 5" xfId="56262"/>
    <cellStyle name="Output 3 25 10 6" xfId="56263"/>
    <cellStyle name="Output 3 25 10 7" xfId="56257"/>
    <cellStyle name="Output 3 25 11" xfId="11725"/>
    <cellStyle name="Output 3 25 11 2" xfId="56265"/>
    <cellStyle name="Output 3 25 11 2 2" xfId="56266"/>
    <cellStyle name="Output 3 25 11 3" xfId="56267"/>
    <cellStyle name="Output 3 25 11 4" xfId="56268"/>
    <cellStyle name="Output 3 25 11 5" xfId="56269"/>
    <cellStyle name="Output 3 25 11 6" xfId="56270"/>
    <cellStyle name="Output 3 25 11 7" xfId="56264"/>
    <cellStyle name="Output 3 25 12" xfId="13427"/>
    <cellStyle name="Output 3 25 12 2" xfId="56272"/>
    <cellStyle name="Output 3 25 12 2 2" xfId="56273"/>
    <cellStyle name="Output 3 25 12 3" xfId="56274"/>
    <cellStyle name="Output 3 25 12 4" xfId="56275"/>
    <cellStyle name="Output 3 25 12 5" xfId="56276"/>
    <cellStyle name="Output 3 25 12 6" xfId="56271"/>
    <cellStyle name="Output 3 25 13" xfId="15039"/>
    <cellStyle name="Output 3 25 13 2" xfId="56278"/>
    <cellStyle name="Output 3 25 13 3" xfId="56277"/>
    <cellStyle name="Output 3 25 14" xfId="16650"/>
    <cellStyle name="Output 3 25 14 2" xfId="56280"/>
    <cellStyle name="Output 3 25 14 3" xfId="56279"/>
    <cellStyle name="Output 3 25 15" xfId="18252"/>
    <cellStyle name="Output 3 25 15 2" xfId="56281"/>
    <cellStyle name="Output 3 25 16" xfId="19855"/>
    <cellStyle name="Output 3 25 16 2" xfId="56282"/>
    <cellStyle name="Output 3 25 17" xfId="21449"/>
    <cellStyle name="Output 3 25 17 2" xfId="56283"/>
    <cellStyle name="Output 3 25 18" xfId="23025"/>
    <cellStyle name="Output 3 25 18 2" xfId="56284"/>
    <cellStyle name="Output 3 25 19" xfId="24539"/>
    <cellStyle name="Output 3 25 2" xfId="1173"/>
    <cellStyle name="Output 3 25 2 10" xfId="16000"/>
    <cellStyle name="Output 3 25 2 11" xfId="17605"/>
    <cellStyle name="Output 3 25 2 12" xfId="19208"/>
    <cellStyle name="Output 3 25 2 13" xfId="20800"/>
    <cellStyle name="Output 3 25 2 14" xfId="22377"/>
    <cellStyle name="Output 3 25 2 15" xfId="23898"/>
    <cellStyle name="Output 3 25 2 16" xfId="25371"/>
    <cellStyle name="Output 3 25 2 2" xfId="2959"/>
    <cellStyle name="Output 3 25 2 2 2" xfId="56286"/>
    <cellStyle name="Output 3 25 2 2 3" xfId="56285"/>
    <cellStyle name="Output 3 25 2 3" xfId="4622"/>
    <cellStyle name="Output 3 25 2 3 2" xfId="56287"/>
    <cellStyle name="Output 3 25 2 4" xfId="6214"/>
    <cellStyle name="Output 3 25 2 4 2" xfId="56288"/>
    <cellStyle name="Output 3 25 2 5" xfId="7786"/>
    <cellStyle name="Output 3 25 2 5 2" xfId="56289"/>
    <cellStyle name="Output 3 25 2 6" xfId="9301"/>
    <cellStyle name="Output 3 25 2 6 2" xfId="56290"/>
    <cellStyle name="Output 3 25 2 7" xfId="10774"/>
    <cellStyle name="Output 3 25 2 8" xfId="12687"/>
    <cellStyle name="Output 3 25 2 9" xfId="14388"/>
    <cellStyle name="Output 3 25 3" xfId="1581"/>
    <cellStyle name="Output 3 25 3 10" xfId="16372"/>
    <cellStyle name="Output 3 25 3 11" xfId="17977"/>
    <cellStyle name="Output 3 25 3 12" xfId="19580"/>
    <cellStyle name="Output 3 25 3 13" xfId="21172"/>
    <cellStyle name="Output 3 25 3 14" xfId="22749"/>
    <cellStyle name="Output 3 25 3 15" xfId="24270"/>
    <cellStyle name="Output 3 25 3 16" xfId="25743"/>
    <cellStyle name="Output 3 25 3 2" xfId="3331"/>
    <cellStyle name="Output 3 25 3 2 2" xfId="56292"/>
    <cellStyle name="Output 3 25 3 2 3" xfId="56291"/>
    <cellStyle name="Output 3 25 3 3" xfId="4994"/>
    <cellStyle name="Output 3 25 3 3 2" xfId="56293"/>
    <cellStyle name="Output 3 25 3 4" xfId="6586"/>
    <cellStyle name="Output 3 25 3 4 2" xfId="56294"/>
    <cellStyle name="Output 3 25 3 5" xfId="8158"/>
    <cellStyle name="Output 3 25 3 5 2" xfId="56295"/>
    <cellStyle name="Output 3 25 3 6" xfId="9673"/>
    <cellStyle name="Output 3 25 3 6 2" xfId="56296"/>
    <cellStyle name="Output 3 25 3 7" xfId="11146"/>
    <cellStyle name="Output 3 25 3 8" xfId="13059"/>
    <cellStyle name="Output 3 25 3 9" xfId="14760"/>
    <cellStyle name="Output 3 25 4" xfId="2515"/>
    <cellStyle name="Output 3 25 4 10" xfId="17162"/>
    <cellStyle name="Output 3 25 4 11" xfId="18765"/>
    <cellStyle name="Output 3 25 4 12" xfId="20362"/>
    <cellStyle name="Output 3 25 4 13" xfId="21938"/>
    <cellStyle name="Output 3 25 4 14" xfId="23470"/>
    <cellStyle name="Output 3 25 4 15" xfId="24943"/>
    <cellStyle name="Output 3 25 4 2" xfId="4178"/>
    <cellStyle name="Output 3 25 4 2 2" xfId="56298"/>
    <cellStyle name="Output 3 25 4 2 3" xfId="56297"/>
    <cellStyle name="Output 3 25 4 3" xfId="5772"/>
    <cellStyle name="Output 3 25 4 3 2" xfId="56299"/>
    <cellStyle name="Output 3 25 4 4" xfId="7348"/>
    <cellStyle name="Output 3 25 4 4 2" xfId="56300"/>
    <cellStyle name="Output 3 25 4 5" xfId="8873"/>
    <cellStyle name="Output 3 25 4 5 2" xfId="56301"/>
    <cellStyle name="Output 3 25 4 6" xfId="10346"/>
    <cellStyle name="Output 3 25 4 6 2" xfId="56302"/>
    <cellStyle name="Output 3 25 4 7" xfId="12243"/>
    <cellStyle name="Output 3 25 4 8" xfId="13944"/>
    <cellStyle name="Output 3 25 4 9" xfId="15556"/>
    <cellStyle name="Output 3 25 5" xfId="1998"/>
    <cellStyle name="Output 3 25 5 2" xfId="56304"/>
    <cellStyle name="Output 3 25 5 2 2" xfId="56305"/>
    <cellStyle name="Output 3 25 5 3" xfId="56306"/>
    <cellStyle name="Output 3 25 5 4" xfId="56307"/>
    <cellStyle name="Output 3 25 5 5" xfId="56308"/>
    <cellStyle name="Output 3 25 5 6" xfId="56309"/>
    <cellStyle name="Output 3 25 5 7" xfId="56303"/>
    <cellStyle name="Output 3 25 6" xfId="3667"/>
    <cellStyle name="Output 3 25 6 2" xfId="56311"/>
    <cellStyle name="Output 3 25 6 2 2" xfId="56312"/>
    <cellStyle name="Output 3 25 6 3" xfId="56313"/>
    <cellStyle name="Output 3 25 6 4" xfId="56314"/>
    <cellStyle name="Output 3 25 6 5" xfId="56315"/>
    <cellStyle name="Output 3 25 6 6" xfId="56316"/>
    <cellStyle name="Output 3 25 6 7" xfId="56310"/>
    <cellStyle name="Output 3 25 7" xfId="5270"/>
    <cellStyle name="Output 3 25 7 2" xfId="56318"/>
    <cellStyle name="Output 3 25 7 2 2" xfId="56319"/>
    <cellStyle name="Output 3 25 7 3" xfId="56320"/>
    <cellStyle name="Output 3 25 7 4" xfId="56321"/>
    <cellStyle name="Output 3 25 7 5" xfId="56322"/>
    <cellStyle name="Output 3 25 7 6" xfId="56323"/>
    <cellStyle name="Output 3 25 7 7" xfId="56317"/>
    <cellStyle name="Output 3 25 8" xfId="6859"/>
    <cellStyle name="Output 3 25 8 2" xfId="56325"/>
    <cellStyle name="Output 3 25 8 2 2" xfId="56326"/>
    <cellStyle name="Output 3 25 8 3" xfId="56327"/>
    <cellStyle name="Output 3 25 8 4" xfId="56328"/>
    <cellStyle name="Output 3 25 8 5" xfId="56329"/>
    <cellStyle name="Output 3 25 8 6" xfId="56330"/>
    <cellStyle name="Output 3 25 8 7" xfId="56324"/>
    <cellStyle name="Output 3 25 9" xfId="8428"/>
    <cellStyle name="Output 3 25 9 2" xfId="56332"/>
    <cellStyle name="Output 3 25 9 2 2" xfId="56333"/>
    <cellStyle name="Output 3 25 9 3" xfId="56334"/>
    <cellStyle name="Output 3 25 9 4" xfId="56335"/>
    <cellStyle name="Output 3 25 9 5" xfId="56336"/>
    <cellStyle name="Output 3 25 9 6" xfId="56337"/>
    <cellStyle name="Output 3 25 9 7" xfId="56331"/>
    <cellStyle name="Output 3 26" xfId="554"/>
    <cellStyle name="Output 3 26 10" xfId="9916"/>
    <cellStyle name="Output 3 26 10 2" xfId="56339"/>
    <cellStyle name="Output 3 26 10 2 2" xfId="56340"/>
    <cellStyle name="Output 3 26 10 3" xfId="56341"/>
    <cellStyle name="Output 3 26 10 4" xfId="56342"/>
    <cellStyle name="Output 3 26 10 5" xfId="56343"/>
    <cellStyle name="Output 3 26 10 6" xfId="56344"/>
    <cellStyle name="Output 3 26 10 7" xfId="56338"/>
    <cellStyle name="Output 3 26 11" xfId="11696"/>
    <cellStyle name="Output 3 26 11 2" xfId="56346"/>
    <cellStyle name="Output 3 26 11 2 2" xfId="56347"/>
    <cellStyle name="Output 3 26 11 3" xfId="56348"/>
    <cellStyle name="Output 3 26 11 4" xfId="56349"/>
    <cellStyle name="Output 3 26 11 5" xfId="56350"/>
    <cellStyle name="Output 3 26 11 6" xfId="56351"/>
    <cellStyle name="Output 3 26 11 7" xfId="56345"/>
    <cellStyle name="Output 3 26 12" xfId="13398"/>
    <cellStyle name="Output 3 26 12 2" xfId="56353"/>
    <cellStyle name="Output 3 26 12 2 2" xfId="56354"/>
    <cellStyle name="Output 3 26 12 3" xfId="56355"/>
    <cellStyle name="Output 3 26 12 4" xfId="56356"/>
    <cellStyle name="Output 3 26 12 5" xfId="56357"/>
    <cellStyle name="Output 3 26 12 6" xfId="56352"/>
    <cellStyle name="Output 3 26 13" xfId="15010"/>
    <cellStyle name="Output 3 26 13 2" xfId="56359"/>
    <cellStyle name="Output 3 26 13 3" xfId="56358"/>
    <cellStyle name="Output 3 26 14" xfId="16621"/>
    <cellStyle name="Output 3 26 14 2" xfId="56361"/>
    <cellStyle name="Output 3 26 14 3" xfId="56360"/>
    <cellStyle name="Output 3 26 15" xfId="18225"/>
    <cellStyle name="Output 3 26 15 2" xfId="56362"/>
    <cellStyle name="Output 3 26 16" xfId="19828"/>
    <cellStyle name="Output 3 26 16 2" xfId="56363"/>
    <cellStyle name="Output 3 26 17" xfId="21421"/>
    <cellStyle name="Output 3 26 17 2" xfId="56364"/>
    <cellStyle name="Output 3 26 18" xfId="22998"/>
    <cellStyle name="Output 3 26 18 2" xfId="56365"/>
    <cellStyle name="Output 3 26 19" xfId="24513"/>
    <cellStyle name="Output 3 26 2" xfId="1144"/>
    <cellStyle name="Output 3 26 2 10" xfId="15974"/>
    <cellStyle name="Output 3 26 2 11" xfId="17579"/>
    <cellStyle name="Output 3 26 2 12" xfId="19182"/>
    <cellStyle name="Output 3 26 2 13" xfId="20774"/>
    <cellStyle name="Output 3 26 2 14" xfId="22351"/>
    <cellStyle name="Output 3 26 2 15" xfId="23872"/>
    <cellStyle name="Output 3 26 2 16" xfId="25345"/>
    <cellStyle name="Output 3 26 2 2" xfId="2933"/>
    <cellStyle name="Output 3 26 2 2 2" xfId="56367"/>
    <cellStyle name="Output 3 26 2 2 3" xfId="56366"/>
    <cellStyle name="Output 3 26 2 3" xfId="4596"/>
    <cellStyle name="Output 3 26 2 3 2" xfId="56368"/>
    <cellStyle name="Output 3 26 2 4" xfId="6188"/>
    <cellStyle name="Output 3 26 2 4 2" xfId="56369"/>
    <cellStyle name="Output 3 26 2 5" xfId="7760"/>
    <cellStyle name="Output 3 26 2 5 2" xfId="56370"/>
    <cellStyle name="Output 3 26 2 6" xfId="9275"/>
    <cellStyle name="Output 3 26 2 6 2" xfId="56371"/>
    <cellStyle name="Output 3 26 2 7" xfId="10748"/>
    <cellStyle name="Output 3 26 2 8" xfId="12661"/>
    <cellStyle name="Output 3 26 2 9" xfId="14362"/>
    <cellStyle name="Output 3 26 3" xfId="1552"/>
    <cellStyle name="Output 3 26 3 10" xfId="16346"/>
    <cellStyle name="Output 3 26 3 11" xfId="17951"/>
    <cellStyle name="Output 3 26 3 12" xfId="19554"/>
    <cellStyle name="Output 3 26 3 13" xfId="21146"/>
    <cellStyle name="Output 3 26 3 14" xfId="22723"/>
    <cellStyle name="Output 3 26 3 15" xfId="24244"/>
    <cellStyle name="Output 3 26 3 16" xfId="25717"/>
    <cellStyle name="Output 3 26 3 2" xfId="3305"/>
    <cellStyle name="Output 3 26 3 2 2" xfId="56373"/>
    <cellStyle name="Output 3 26 3 2 3" xfId="56372"/>
    <cellStyle name="Output 3 26 3 3" xfId="4968"/>
    <cellStyle name="Output 3 26 3 3 2" xfId="56374"/>
    <cellStyle name="Output 3 26 3 4" xfId="6560"/>
    <cellStyle name="Output 3 26 3 4 2" xfId="56375"/>
    <cellStyle name="Output 3 26 3 5" xfId="8132"/>
    <cellStyle name="Output 3 26 3 5 2" xfId="56376"/>
    <cellStyle name="Output 3 26 3 6" xfId="9647"/>
    <cellStyle name="Output 3 26 3 6 2" xfId="56377"/>
    <cellStyle name="Output 3 26 3 7" xfId="11120"/>
    <cellStyle name="Output 3 26 3 8" xfId="13033"/>
    <cellStyle name="Output 3 26 3 9" xfId="14734"/>
    <cellStyle name="Output 3 26 4" xfId="2486"/>
    <cellStyle name="Output 3 26 4 10" xfId="17133"/>
    <cellStyle name="Output 3 26 4 11" xfId="18737"/>
    <cellStyle name="Output 3 26 4 12" xfId="20334"/>
    <cellStyle name="Output 3 26 4 13" xfId="21911"/>
    <cellStyle name="Output 3 26 4 14" xfId="23444"/>
    <cellStyle name="Output 3 26 4 15" xfId="24917"/>
    <cellStyle name="Output 3 26 4 2" xfId="4149"/>
    <cellStyle name="Output 3 26 4 2 2" xfId="56379"/>
    <cellStyle name="Output 3 26 4 2 3" xfId="56378"/>
    <cellStyle name="Output 3 26 4 3" xfId="5744"/>
    <cellStyle name="Output 3 26 4 3 2" xfId="56380"/>
    <cellStyle name="Output 3 26 4 4" xfId="7322"/>
    <cellStyle name="Output 3 26 4 4 2" xfId="56381"/>
    <cellStyle name="Output 3 26 4 5" xfId="8847"/>
    <cellStyle name="Output 3 26 4 5 2" xfId="56382"/>
    <cellStyle name="Output 3 26 4 6" xfId="10320"/>
    <cellStyle name="Output 3 26 4 6 2" xfId="56383"/>
    <cellStyle name="Output 3 26 4 7" xfId="12214"/>
    <cellStyle name="Output 3 26 4 8" xfId="13915"/>
    <cellStyle name="Output 3 26 4 9" xfId="15527"/>
    <cellStyle name="Output 3 26 5" xfId="1969"/>
    <cellStyle name="Output 3 26 5 2" xfId="56385"/>
    <cellStyle name="Output 3 26 5 2 2" xfId="56386"/>
    <cellStyle name="Output 3 26 5 3" xfId="56387"/>
    <cellStyle name="Output 3 26 5 4" xfId="56388"/>
    <cellStyle name="Output 3 26 5 5" xfId="56389"/>
    <cellStyle name="Output 3 26 5 6" xfId="56390"/>
    <cellStyle name="Output 3 26 5 7" xfId="56384"/>
    <cellStyle name="Output 3 26 6" xfId="3638"/>
    <cellStyle name="Output 3 26 6 2" xfId="56392"/>
    <cellStyle name="Output 3 26 6 2 2" xfId="56393"/>
    <cellStyle name="Output 3 26 6 3" xfId="56394"/>
    <cellStyle name="Output 3 26 6 4" xfId="56395"/>
    <cellStyle name="Output 3 26 6 5" xfId="56396"/>
    <cellStyle name="Output 3 26 6 6" xfId="56397"/>
    <cellStyle name="Output 3 26 6 7" xfId="56391"/>
    <cellStyle name="Output 3 26 7" xfId="5241"/>
    <cellStyle name="Output 3 26 7 2" xfId="56399"/>
    <cellStyle name="Output 3 26 7 2 2" xfId="56400"/>
    <cellStyle name="Output 3 26 7 3" xfId="56401"/>
    <cellStyle name="Output 3 26 7 4" xfId="56402"/>
    <cellStyle name="Output 3 26 7 5" xfId="56403"/>
    <cellStyle name="Output 3 26 7 6" xfId="56404"/>
    <cellStyle name="Output 3 26 7 7" xfId="56398"/>
    <cellStyle name="Output 3 26 8" xfId="6832"/>
    <cellStyle name="Output 3 26 8 2" xfId="56406"/>
    <cellStyle name="Output 3 26 8 2 2" xfId="56407"/>
    <cellStyle name="Output 3 26 8 3" xfId="56408"/>
    <cellStyle name="Output 3 26 8 4" xfId="56409"/>
    <cellStyle name="Output 3 26 8 5" xfId="56410"/>
    <cellStyle name="Output 3 26 8 6" xfId="56411"/>
    <cellStyle name="Output 3 26 8 7" xfId="56405"/>
    <cellStyle name="Output 3 26 9" xfId="8401"/>
    <cellStyle name="Output 3 26 9 2" xfId="56413"/>
    <cellStyle name="Output 3 26 9 2 2" xfId="56414"/>
    <cellStyle name="Output 3 26 9 3" xfId="56415"/>
    <cellStyle name="Output 3 26 9 4" xfId="56416"/>
    <cellStyle name="Output 3 26 9 5" xfId="56417"/>
    <cellStyle name="Output 3 26 9 6" xfId="56418"/>
    <cellStyle name="Output 3 26 9 7" xfId="56412"/>
    <cellStyle name="Output 3 27" xfId="491"/>
    <cellStyle name="Output 3 27 10" xfId="9859"/>
    <cellStyle name="Output 3 27 10 2" xfId="56420"/>
    <cellStyle name="Output 3 27 10 2 2" xfId="56421"/>
    <cellStyle name="Output 3 27 10 3" xfId="56422"/>
    <cellStyle name="Output 3 27 10 4" xfId="56423"/>
    <cellStyle name="Output 3 27 10 5" xfId="56424"/>
    <cellStyle name="Output 3 27 10 6" xfId="56425"/>
    <cellStyle name="Output 3 27 10 7" xfId="56419"/>
    <cellStyle name="Output 3 27 11" xfId="11633"/>
    <cellStyle name="Output 3 27 11 2" xfId="56427"/>
    <cellStyle name="Output 3 27 11 2 2" xfId="56428"/>
    <cellStyle name="Output 3 27 11 3" xfId="56429"/>
    <cellStyle name="Output 3 27 11 4" xfId="56430"/>
    <cellStyle name="Output 3 27 11 5" xfId="56431"/>
    <cellStyle name="Output 3 27 11 6" xfId="56432"/>
    <cellStyle name="Output 3 27 11 7" xfId="56426"/>
    <cellStyle name="Output 3 27 12" xfId="13335"/>
    <cellStyle name="Output 3 27 12 2" xfId="56434"/>
    <cellStyle name="Output 3 27 12 2 2" xfId="56435"/>
    <cellStyle name="Output 3 27 12 3" xfId="56436"/>
    <cellStyle name="Output 3 27 12 4" xfId="56437"/>
    <cellStyle name="Output 3 27 12 5" xfId="56438"/>
    <cellStyle name="Output 3 27 12 6" xfId="56433"/>
    <cellStyle name="Output 3 27 13" xfId="14947"/>
    <cellStyle name="Output 3 27 13 2" xfId="56440"/>
    <cellStyle name="Output 3 27 13 3" xfId="56439"/>
    <cellStyle name="Output 3 27 14" xfId="16558"/>
    <cellStyle name="Output 3 27 14 2" xfId="56442"/>
    <cellStyle name="Output 3 27 14 3" xfId="56441"/>
    <cellStyle name="Output 3 27 15" xfId="18163"/>
    <cellStyle name="Output 3 27 15 2" xfId="56443"/>
    <cellStyle name="Output 3 27 16" xfId="19767"/>
    <cellStyle name="Output 3 27 16 2" xfId="56444"/>
    <cellStyle name="Output 3 27 17" xfId="21359"/>
    <cellStyle name="Output 3 27 17 2" xfId="56445"/>
    <cellStyle name="Output 3 27 18" xfId="22941"/>
    <cellStyle name="Output 3 27 18 2" xfId="56446"/>
    <cellStyle name="Output 3 27 19" xfId="24456"/>
    <cellStyle name="Output 3 27 2" xfId="1081"/>
    <cellStyle name="Output 3 27 2 10" xfId="15917"/>
    <cellStyle name="Output 3 27 2 11" xfId="17522"/>
    <cellStyle name="Output 3 27 2 12" xfId="19125"/>
    <cellStyle name="Output 3 27 2 13" xfId="20717"/>
    <cellStyle name="Output 3 27 2 14" xfId="22294"/>
    <cellStyle name="Output 3 27 2 15" xfId="23815"/>
    <cellStyle name="Output 3 27 2 16" xfId="25288"/>
    <cellStyle name="Output 3 27 2 2" xfId="2876"/>
    <cellStyle name="Output 3 27 2 2 2" xfId="56448"/>
    <cellStyle name="Output 3 27 2 2 3" xfId="56447"/>
    <cellStyle name="Output 3 27 2 3" xfId="4539"/>
    <cellStyle name="Output 3 27 2 3 2" xfId="56449"/>
    <cellStyle name="Output 3 27 2 4" xfId="6131"/>
    <cellStyle name="Output 3 27 2 4 2" xfId="56450"/>
    <cellStyle name="Output 3 27 2 5" xfId="7703"/>
    <cellStyle name="Output 3 27 2 5 2" xfId="56451"/>
    <cellStyle name="Output 3 27 2 6" xfId="9218"/>
    <cellStyle name="Output 3 27 2 6 2" xfId="56452"/>
    <cellStyle name="Output 3 27 2 7" xfId="10691"/>
    <cellStyle name="Output 3 27 2 8" xfId="12604"/>
    <cellStyle name="Output 3 27 2 9" xfId="14305"/>
    <cellStyle name="Output 3 27 3" xfId="1489"/>
    <cellStyle name="Output 3 27 3 10" xfId="16289"/>
    <cellStyle name="Output 3 27 3 11" xfId="17894"/>
    <cellStyle name="Output 3 27 3 12" xfId="19497"/>
    <cellStyle name="Output 3 27 3 13" xfId="21089"/>
    <cellStyle name="Output 3 27 3 14" xfId="22666"/>
    <cellStyle name="Output 3 27 3 15" xfId="24187"/>
    <cellStyle name="Output 3 27 3 16" xfId="25660"/>
    <cellStyle name="Output 3 27 3 2" xfId="3248"/>
    <cellStyle name="Output 3 27 3 2 2" xfId="56454"/>
    <cellStyle name="Output 3 27 3 2 3" xfId="56453"/>
    <cellStyle name="Output 3 27 3 3" xfId="4911"/>
    <cellStyle name="Output 3 27 3 3 2" xfId="56455"/>
    <cellStyle name="Output 3 27 3 4" xfId="6503"/>
    <cellStyle name="Output 3 27 3 4 2" xfId="56456"/>
    <cellStyle name="Output 3 27 3 5" xfId="8075"/>
    <cellStyle name="Output 3 27 3 5 2" xfId="56457"/>
    <cellStyle name="Output 3 27 3 6" xfId="9590"/>
    <cellStyle name="Output 3 27 3 6 2" xfId="56458"/>
    <cellStyle name="Output 3 27 3 7" xfId="11063"/>
    <cellStyle name="Output 3 27 3 8" xfId="12976"/>
    <cellStyle name="Output 3 27 3 9" xfId="14677"/>
    <cellStyle name="Output 3 27 4" xfId="2423"/>
    <cellStyle name="Output 3 27 4 10" xfId="17070"/>
    <cellStyle name="Output 3 27 4 11" xfId="18674"/>
    <cellStyle name="Output 3 27 4 12" xfId="20272"/>
    <cellStyle name="Output 3 27 4 13" xfId="21850"/>
    <cellStyle name="Output 3 27 4 14" xfId="23386"/>
    <cellStyle name="Output 3 27 4 15" xfId="24860"/>
    <cellStyle name="Output 3 27 4 2" xfId="4087"/>
    <cellStyle name="Output 3 27 4 2 2" xfId="56460"/>
    <cellStyle name="Output 3 27 4 2 3" xfId="56459"/>
    <cellStyle name="Output 3 27 4 3" xfId="5682"/>
    <cellStyle name="Output 3 27 4 3 2" xfId="56461"/>
    <cellStyle name="Output 3 27 4 4" xfId="7261"/>
    <cellStyle name="Output 3 27 4 4 2" xfId="56462"/>
    <cellStyle name="Output 3 27 4 5" xfId="8789"/>
    <cellStyle name="Output 3 27 4 5 2" xfId="56463"/>
    <cellStyle name="Output 3 27 4 6" xfId="10263"/>
    <cellStyle name="Output 3 27 4 6 2" xfId="56464"/>
    <cellStyle name="Output 3 27 4 7" xfId="12151"/>
    <cellStyle name="Output 3 27 4 8" xfId="13852"/>
    <cellStyle name="Output 3 27 4 9" xfId="15465"/>
    <cellStyle name="Output 3 27 5" xfId="1906"/>
    <cellStyle name="Output 3 27 5 2" xfId="56466"/>
    <cellStyle name="Output 3 27 5 2 2" xfId="56467"/>
    <cellStyle name="Output 3 27 5 3" xfId="56468"/>
    <cellStyle name="Output 3 27 5 4" xfId="56469"/>
    <cellStyle name="Output 3 27 5 5" xfId="56470"/>
    <cellStyle name="Output 3 27 5 6" xfId="56471"/>
    <cellStyle name="Output 3 27 5 7" xfId="56465"/>
    <cellStyle name="Output 3 27 6" xfId="3576"/>
    <cellStyle name="Output 3 27 6 2" xfId="56473"/>
    <cellStyle name="Output 3 27 6 2 2" xfId="56474"/>
    <cellStyle name="Output 3 27 6 3" xfId="56475"/>
    <cellStyle name="Output 3 27 6 4" xfId="56476"/>
    <cellStyle name="Output 3 27 6 5" xfId="56477"/>
    <cellStyle name="Output 3 27 6 6" xfId="56478"/>
    <cellStyle name="Output 3 27 6 7" xfId="56472"/>
    <cellStyle name="Output 3 27 7" xfId="5180"/>
    <cellStyle name="Output 3 27 7 2" xfId="56480"/>
    <cellStyle name="Output 3 27 7 2 2" xfId="56481"/>
    <cellStyle name="Output 3 27 7 3" xfId="56482"/>
    <cellStyle name="Output 3 27 7 4" xfId="56483"/>
    <cellStyle name="Output 3 27 7 5" xfId="56484"/>
    <cellStyle name="Output 3 27 7 6" xfId="56485"/>
    <cellStyle name="Output 3 27 7 7" xfId="56479"/>
    <cellStyle name="Output 3 27 8" xfId="6772"/>
    <cellStyle name="Output 3 27 8 2" xfId="56487"/>
    <cellStyle name="Output 3 27 8 2 2" xfId="56488"/>
    <cellStyle name="Output 3 27 8 3" xfId="56489"/>
    <cellStyle name="Output 3 27 8 4" xfId="56490"/>
    <cellStyle name="Output 3 27 8 5" xfId="56491"/>
    <cellStyle name="Output 3 27 8 6" xfId="56492"/>
    <cellStyle name="Output 3 27 8 7" xfId="56486"/>
    <cellStyle name="Output 3 27 9" xfId="8344"/>
    <cellStyle name="Output 3 27 9 2" xfId="56494"/>
    <cellStyle name="Output 3 27 9 2 2" xfId="56495"/>
    <cellStyle name="Output 3 27 9 3" xfId="56496"/>
    <cellStyle name="Output 3 27 9 4" xfId="56497"/>
    <cellStyle name="Output 3 27 9 5" xfId="56498"/>
    <cellStyle name="Output 3 27 9 6" xfId="56499"/>
    <cellStyle name="Output 3 27 9 7" xfId="56493"/>
    <cellStyle name="Output 3 28" xfId="541"/>
    <cellStyle name="Output 3 28 10" xfId="9906"/>
    <cellStyle name="Output 3 28 10 2" xfId="56501"/>
    <cellStyle name="Output 3 28 10 2 2" xfId="56502"/>
    <cellStyle name="Output 3 28 10 3" xfId="56503"/>
    <cellStyle name="Output 3 28 10 4" xfId="56504"/>
    <cellStyle name="Output 3 28 10 5" xfId="56505"/>
    <cellStyle name="Output 3 28 10 6" xfId="56506"/>
    <cellStyle name="Output 3 28 10 7" xfId="56500"/>
    <cellStyle name="Output 3 28 11" xfId="11683"/>
    <cellStyle name="Output 3 28 11 2" xfId="56508"/>
    <cellStyle name="Output 3 28 11 2 2" xfId="56509"/>
    <cellStyle name="Output 3 28 11 3" xfId="56510"/>
    <cellStyle name="Output 3 28 11 4" xfId="56511"/>
    <cellStyle name="Output 3 28 11 5" xfId="56512"/>
    <cellStyle name="Output 3 28 11 6" xfId="56513"/>
    <cellStyle name="Output 3 28 11 7" xfId="56507"/>
    <cellStyle name="Output 3 28 12" xfId="13385"/>
    <cellStyle name="Output 3 28 12 2" xfId="56515"/>
    <cellStyle name="Output 3 28 12 2 2" xfId="56516"/>
    <cellStyle name="Output 3 28 12 3" xfId="56517"/>
    <cellStyle name="Output 3 28 12 4" xfId="56518"/>
    <cellStyle name="Output 3 28 12 5" xfId="56519"/>
    <cellStyle name="Output 3 28 12 6" xfId="56514"/>
    <cellStyle name="Output 3 28 13" xfId="14997"/>
    <cellStyle name="Output 3 28 13 2" xfId="56521"/>
    <cellStyle name="Output 3 28 13 3" xfId="56520"/>
    <cellStyle name="Output 3 28 14" xfId="16608"/>
    <cellStyle name="Output 3 28 14 2" xfId="56523"/>
    <cellStyle name="Output 3 28 14 3" xfId="56522"/>
    <cellStyle name="Output 3 28 15" xfId="18212"/>
    <cellStyle name="Output 3 28 15 2" xfId="56524"/>
    <cellStyle name="Output 3 28 16" xfId="19816"/>
    <cellStyle name="Output 3 28 16 2" xfId="56525"/>
    <cellStyle name="Output 3 28 17" xfId="21409"/>
    <cellStyle name="Output 3 28 17 2" xfId="56526"/>
    <cellStyle name="Output 3 28 18" xfId="22988"/>
    <cellStyle name="Output 3 28 18 2" xfId="56527"/>
    <cellStyle name="Output 3 28 19" xfId="24503"/>
    <cellStyle name="Output 3 28 2" xfId="1131"/>
    <cellStyle name="Output 3 28 2 10" xfId="15964"/>
    <cellStyle name="Output 3 28 2 11" xfId="17569"/>
    <cellStyle name="Output 3 28 2 12" xfId="19172"/>
    <cellStyle name="Output 3 28 2 13" xfId="20764"/>
    <cellStyle name="Output 3 28 2 14" xfId="22341"/>
    <cellStyle name="Output 3 28 2 15" xfId="23862"/>
    <cellStyle name="Output 3 28 2 16" xfId="25335"/>
    <cellStyle name="Output 3 28 2 2" xfId="2923"/>
    <cellStyle name="Output 3 28 2 2 2" xfId="56529"/>
    <cellStyle name="Output 3 28 2 2 3" xfId="56528"/>
    <cellStyle name="Output 3 28 2 3" xfId="4586"/>
    <cellStyle name="Output 3 28 2 3 2" xfId="56530"/>
    <cellStyle name="Output 3 28 2 4" xfId="6178"/>
    <cellStyle name="Output 3 28 2 4 2" xfId="56531"/>
    <cellStyle name="Output 3 28 2 5" xfId="7750"/>
    <cellStyle name="Output 3 28 2 5 2" xfId="56532"/>
    <cellStyle name="Output 3 28 2 6" xfId="9265"/>
    <cellStyle name="Output 3 28 2 6 2" xfId="56533"/>
    <cellStyle name="Output 3 28 2 7" xfId="10738"/>
    <cellStyle name="Output 3 28 2 8" xfId="12651"/>
    <cellStyle name="Output 3 28 2 9" xfId="14352"/>
    <cellStyle name="Output 3 28 3" xfId="1539"/>
    <cellStyle name="Output 3 28 3 10" xfId="16336"/>
    <cellStyle name="Output 3 28 3 11" xfId="17941"/>
    <cellStyle name="Output 3 28 3 12" xfId="19544"/>
    <cellStyle name="Output 3 28 3 13" xfId="21136"/>
    <cellStyle name="Output 3 28 3 14" xfId="22713"/>
    <cellStyle name="Output 3 28 3 15" xfId="24234"/>
    <cellStyle name="Output 3 28 3 16" xfId="25707"/>
    <cellStyle name="Output 3 28 3 2" xfId="3295"/>
    <cellStyle name="Output 3 28 3 2 2" xfId="56535"/>
    <cellStyle name="Output 3 28 3 2 3" xfId="56534"/>
    <cellStyle name="Output 3 28 3 3" xfId="4958"/>
    <cellStyle name="Output 3 28 3 3 2" xfId="56536"/>
    <cellStyle name="Output 3 28 3 4" xfId="6550"/>
    <cellStyle name="Output 3 28 3 4 2" xfId="56537"/>
    <cellStyle name="Output 3 28 3 5" xfId="8122"/>
    <cellStyle name="Output 3 28 3 5 2" xfId="56538"/>
    <cellStyle name="Output 3 28 3 6" xfId="9637"/>
    <cellStyle name="Output 3 28 3 6 2" xfId="56539"/>
    <cellStyle name="Output 3 28 3 7" xfId="11110"/>
    <cellStyle name="Output 3 28 3 8" xfId="13023"/>
    <cellStyle name="Output 3 28 3 9" xfId="14724"/>
    <cellStyle name="Output 3 28 4" xfId="2473"/>
    <cellStyle name="Output 3 28 4 10" xfId="17120"/>
    <cellStyle name="Output 3 28 4 11" xfId="18724"/>
    <cellStyle name="Output 3 28 4 12" xfId="20322"/>
    <cellStyle name="Output 3 28 4 13" xfId="21899"/>
    <cellStyle name="Output 3 28 4 14" xfId="23434"/>
    <cellStyle name="Output 3 28 4 15" xfId="24907"/>
    <cellStyle name="Output 3 28 4 2" xfId="4136"/>
    <cellStyle name="Output 3 28 4 2 2" xfId="56541"/>
    <cellStyle name="Output 3 28 4 2 3" xfId="56540"/>
    <cellStyle name="Output 3 28 4 3" xfId="5731"/>
    <cellStyle name="Output 3 28 4 3 2" xfId="56542"/>
    <cellStyle name="Output 3 28 4 4" xfId="7310"/>
    <cellStyle name="Output 3 28 4 4 2" xfId="56543"/>
    <cellStyle name="Output 3 28 4 5" xfId="8837"/>
    <cellStyle name="Output 3 28 4 5 2" xfId="56544"/>
    <cellStyle name="Output 3 28 4 6" xfId="10310"/>
    <cellStyle name="Output 3 28 4 6 2" xfId="56545"/>
    <cellStyle name="Output 3 28 4 7" xfId="12201"/>
    <cellStyle name="Output 3 28 4 8" xfId="13902"/>
    <cellStyle name="Output 3 28 4 9" xfId="15514"/>
    <cellStyle name="Output 3 28 5" xfId="1956"/>
    <cellStyle name="Output 3 28 5 2" xfId="56547"/>
    <cellStyle name="Output 3 28 5 2 2" xfId="56548"/>
    <cellStyle name="Output 3 28 5 3" xfId="56549"/>
    <cellStyle name="Output 3 28 5 4" xfId="56550"/>
    <cellStyle name="Output 3 28 5 5" xfId="56551"/>
    <cellStyle name="Output 3 28 5 6" xfId="56552"/>
    <cellStyle name="Output 3 28 5 7" xfId="56546"/>
    <cellStyle name="Output 3 28 6" xfId="3625"/>
    <cellStyle name="Output 3 28 6 2" xfId="56554"/>
    <cellStyle name="Output 3 28 6 2 2" xfId="56555"/>
    <cellStyle name="Output 3 28 6 3" xfId="56556"/>
    <cellStyle name="Output 3 28 6 4" xfId="56557"/>
    <cellStyle name="Output 3 28 6 5" xfId="56558"/>
    <cellStyle name="Output 3 28 6 6" xfId="56559"/>
    <cellStyle name="Output 3 28 6 7" xfId="56553"/>
    <cellStyle name="Output 3 28 7" xfId="5228"/>
    <cellStyle name="Output 3 28 7 2" xfId="56561"/>
    <cellStyle name="Output 3 28 7 2 2" xfId="56562"/>
    <cellStyle name="Output 3 28 7 3" xfId="56563"/>
    <cellStyle name="Output 3 28 7 4" xfId="56564"/>
    <cellStyle name="Output 3 28 7 5" xfId="56565"/>
    <cellStyle name="Output 3 28 7 6" xfId="56566"/>
    <cellStyle name="Output 3 28 7 7" xfId="56560"/>
    <cellStyle name="Output 3 28 8" xfId="6820"/>
    <cellStyle name="Output 3 28 8 2" xfId="56568"/>
    <cellStyle name="Output 3 28 8 2 2" xfId="56569"/>
    <cellStyle name="Output 3 28 8 3" xfId="56570"/>
    <cellStyle name="Output 3 28 8 4" xfId="56571"/>
    <cellStyle name="Output 3 28 8 5" xfId="56572"/>
    <cellStyle name="Output 3 28 8 6" xfId="56573"/>
    <cellStyle name="Output 3 28 8 7" xfId="56567"/>
    <cellStyle name="Output 3 28 9" xfId="8391"/>
    <cellStyle name="Output 3 28 9 2" xfId="56575"/>
    <cellStyle name="Output 3 28 9 2 2" xfId="56576"/>
    <cellStyle name="Output 3 28 9 3" xfId="56577"/>
    <cellStyle name="Output 3 28 9 4" xfId="56578"/>
    <cellStyle name="Output 3 28 9 5" xfId="56579"/>
    <cellStyle name="Output 3 28 9 6" xfId="56580"/>
    <cellStyle name="Output 3 28 9 7" xfId="56574"/>
    <cellStyle name="Output 3 29" xfId="500"/>
    <cellStyle name="Output 3 29 10" xfId="9868"/>
    <cellStyle name="Output 3 29 10 2" xfId="56582"/>
    <cellStyle name="Output 3 29 10 2 2" xfId="56583"/>
    <cellStyle name="Output 3 29 10 3" xfId="56584"/>
    <cellStyle name="Output 3 29 10 4" xfId="56585"/>
    <cellStyle name="Output 3 29 10 5" xfId="56586"/>
    <cellStyle name="Output 3 29 10 6" xfId="56587"/>
    <cellStyle name="Output 3 29 10 7" xfId="56581"/>
    <cellStyle name="Output 3 29 11" xfId="11642"/>
    <cellStyle name="Output 3 29 11 2" xfId="56589"/>
    <cellStyle name="Output 3 29 11 2 2" xfId="56590"/>
    <cellStyle name="Output 3 29 11 3" xfId="56591"/>
    <cellStyle name="Output 3 29 11 4" xfId="56592"/>
    <cellStyle name="Output 3 29 11 5" xfId="56593"/>
    <cellStyle name="Output 3 29 11 6" xfId="56594"/>
    <cellStyle name="Output 3 29 11 7" xfId="56588"/>
    <cellStyle name="Output 3 29 12" xfId="13344"/>
    <cellStyle name="Output 3 29 12 2" xfId="56596"/>
    <cellStyle name="Output 3 29 12 2 2" xfId="56597"/>
    <cellStyle name="Output 3 29 12 3" xfId="56598"/>
    <cellStyle name="Output 3 29 12 4" xfId="56599"/>
    <cellStyle name="Output 3 29 12 5" xfId="56600"/>
    <cellStyle name="Output 3 29 12 6" xfId="56595"/>
    <cellStyle name="Output 3 29 13" xfId="14956"/>
    <cellStyle name="Output 3 29 13 2" xfId="56602"/>
    <cellStyle name="Output 3 29 13 3" xfId="56601"/>
    <cellStyle name="Output 3 29 14" xfId="16567"/>
    <cellStyle name="Output 3 29 14 2" xfId="56604"/>
    <cellStyle name="Output 3 29 14 3" xfId="56603"/>
    <cellStyle name="Output 3 29 15" xfId="18172"/>
    <cellStyle name="Output 3 29 15 2" xfId="56605"/>
    <cellStyle name="Output 3 29 16" xfId="19776"/>
    <cellStyle name="Output 3 29 16 2" xfId="56606"/>
    <cellStyle name="Output 3 29 17" xfId="21368"/>
    <cellStyle name="Output 3 29 17 2" xfId="56607"/>
    <cellStyle name="Output 3 29 18" xfId="22950"/>
    <cellStyle name="Output 3 29 18 2" xfId="56608"/>
    <cellStyle name="Output 3 29 19" xfId="24465"/>
    <cellStyle name="Output 3 29 2" xfId="1090"/>
    <cellStyle name="Output 3 29 2 10" xfId="15926"/>
    <cellStyle name="Output 3 29 2 11" xfId="17531"/>
    <cellStyle name="Output 3 29 2 12" xfId="19134"/>
    <cellStyle name="Output 3 29 2 13" xfId="20726"/>
    <cellStyle name="Output 3 29 2 14" xfId="22303"/>
    <cellStyle name="Output 3 29 2 15" xfId="23824"/>
    <cellStyle name="Output 3 29 2 16" xfId="25297"/>
    <cellStyle name="Output 3 29 2 2" xfId="2885"/>
    <cellStyle name="Output 3 29 2 2 2" xfId="56610"/>
    <cellStyle name="Output 3 29 2 2 3" xfId="56609"/>
    <cellStyle name="Output 3 29 2 3" xfId="4548"/>
    <cellStyle name="Output 3 29 2 3 2" xfId="56611"/>
    <cellStyle name="Output 3 29 2 4" xfId="6140"/>
    <cellStyle name="Output 3 29 2 4 2" xfId="56612"/>
    <cellStyle name="Output 3 29 2 5" xfId="7712"/>
    <cellStyle name="Output 3 29 2 5 2" xfId="56613"/>
    <cellStyle name="Output 3 29 2 6" xfId="9227"/>
    <cellStyle name="Output 3 29 2 6 2" xfId="56614"/>
    <cellStyle name="Output 3 29 2 7" xfId="10700"/>
    <cellStyle name="Output 3 29 2 8" xfId="12613"/>
    <cellStyle name="Output 3 29 2 9" xfId="14314"/>
    <cellStyle name="Output 3 29 3" xfId="1498"/>
    <cellStyle name="Output 3 29 3 10" xfId="16298"/>
    <cellStyle name="Output 3 29 3 11" xfId="17903"/>
    <cellStyle name="Output 3 29 3 12" xfId="19506"/>
    <cellStyle name="Output 3 29 3 13" xfId="21098"/>
    <cellStyle name="Output 3 29 3 14" xfId="22675"/>
    <cellStyle name="Output 3 29 3 15" xfId="24196"/>
    <cellStyle name="Output 3 29 3 16" xfId="25669"/>
    <cellStyle name="Output 3 29 3 2" xfId="3257"/>
    <cellStyle name="Output 3 29 3 2 2" xfId="56616"/>
    <cellStyle name="Output 3 29 3 2 3" xfId="56615"/>
    <cellStyle name="Output 3 29 3 3" xfId="4920"/>
    <cellStyle name="Output 3 29 3 3 2" xfId="56617"/>
    <cellStyle name="Output 3 29 3 4" xfId="6512"/>
    <cellStyle name="Output 3 29 3 4 2" xfId="56618"/>
    <cellStyle name="Output 3 29 3 5" xfId="8084"/>
    <cellStyle name="Output 3 29 3 5 2" xfId="56619"/>
    <cellStyle name="Output 3 29 3 6" xfId="9599"/>
    <cellStyle name="Output 3 29 3 6 2" xfId="56620"/>
    <cellStyle name="Output 3 29 3 7" xfId="11072"/>
    <cellStyle name="Output 3 29 3 8" xfId="12985"/>
    <cellStyle name="Output 3 29 3 9" xfId="14686"/>
    <cellStyle name="Output 3 29 4" xfId="2432"/>
    <cellStyle name="Output 3 29 4 10" xfId="17079"/>
    <cellStyle name="Output 3 29 4 11" xfId="18683"/>
    <cellStyle name="Output 3 29 4 12" xfId="20281"/>
    <cellStyle name="Output 3 29 4 13" xfId="21859"/>
    <cellStyle name="Output 3 29 4 14" xfId="23395"/>
    <cellStyle name="Output 3 29 4 15" xfId="24869"/>
    <cellStyle name="Output 3 29 4 2" xfId="4096"/>
    <cellStyle name="Output 3 29 4 2 2" xfId="56622"/>
    <cellStyle name="Output 3 29 4 2 3" xfId="56621"/>
    <cellStyle name="Output 3 29 4 3" xfId="5691"/>
    <cellStyle name="Output 3 29 4 3 2" xfId="56623"/>
    <cellStyle name="Output 3 29 4 4" xfId="7270"/>
    <cellStyle name="Output 3 29 4 4 2" xfId="56624"/>
    <cellStyle name="Output 3 29 4 5" xfId="8798"/>
    <cellStyle name="Output 3 29 4 5 2" xfId="56625"/>
    <cellStyle name="Output 3 29 4 6" xfId="10272"/>
    <cellStyle name="Output 3 29 4 6 2" xfId="56626"/>
    <cellStyle name="Output 3 29 4 7" xfId="12160"/>
    <cellStyle name="Output 3 29 4 8" xfId="13861"/>
    <cellStyle name="Output 3 29 4 9" xfId="15474"/>
    <cellStyle name="Output 3 29 5" xfId="1915"/>
    <cellStyle name="Output 3 29 5 2" xfId="56628"/>
    <cellStyle name="Output 3 29 5 2 2" xfId="56629"/>
    <cellStyle name="Output 3 29 5 3" xfId="56630"/>
    <cellStyle name="Output 3 29 5 4" xfId="56631"/>
    <cellStyle name="Output 3 29 5 5" xfId="56632"/>
    <cellStyle name="Output 3 29 5 6" xfId="56633"/>
    <cellStyle name="Output 3 29 5 7" xfId="56627"/>
    <cellStyle name="Output 3 29 6" xfId="3585"/>
    <cellStyle name="Output 3 29 6 2" xfId="56635"/>
    <cellStyle name="Output 3 29 6 2 2" xfId="56636"/>
    <cellStyle name="Output 3 29 6 3" xfId="56637"/>
    <cellStyle name="Output 3 29 6 4" xfId="56638"/>
    <cellStyle name="Output 3 29 6 5" xfId="56639"/>
    <cellStyle name="Output 3 29 6 6" xfId="56640"/>
    <cellStyle name="Output 3 29 6 7" xfId="56634"/>
    <cellStyle name="Output 3 29 7" xfId="5189"/>
    <cellStyle name="Output 3 29 7 2" xfId="56642"/>
    <cellStyle name="Output 3 29 7 2 2" xfId="56643"/>
    <cellStyle name="Output 3 29 7 3" xfId="56644"/>
    <cellStyle name="Output 3 29 7 4" xfId="56645"/>
    <cellStyle name="Output 3 29 7 5" xfId="56646"/>
    <cellStyle name="Output 3 29 7 6" xfId="56647"/>
    <cellStyle name="Output 3 29 7 7" xfId="56641"/>
    <cellStyle name="Output 3 29 8" xfId="6781"/>
    <cellStyle name="Output 3 29 8 2" xfId="56649"/>
    <cellStyle name="Output 3 29 8 2 2" xfId="56650"/>
    <cellStyle name="Output 3 29 8 3" xfId="56651"/>
    <cellStyle name="Output 3 29 8 4" xfId="56652"/>
    <cellStyle name="Output 3 29 8 5" xfId="56653"/>
    <cellStyle name="Output 3 29 8 6" xfId="56654"/>
    <cellStyle name="Output 3 29 8 7" xfId="56648"/>
    <cellStyle name="Output 3 29 9" xfId="8353"/>
    <cellStyle name="Output 3 29 9 2" xfId="56656"/>
    <cellStyle name="Output 3 29 9 2 2" xfId="56657"/>
    <cellStyle name="Output 3 29 9 3" xfId="56658"/>
    <cellStyle name="Output 3 29 9 4" xfId="56659"/>
    <cellStyle name="Output 3 29 9 5" xfId="56660"/>
    <cellStyle name="Output 3 29 9 6" xfId="56661"/>
    <cellStyle name="Output 3 29 9 7" xfId="56655"/>
    <cellStyle name="Output 3 3" xfId="396"/>
    <cellStyle name="Output 3 3 10" xfId="5733"/>
    <cellStyle name="Output 3 3 10 2" xfId="56663"/>
    <cellStyle name="Output 3 3 10 2 2" xfId="56664"/>
    <cellStyle name="Output 3 3 10 3" xfId="56665"/>
    <cellStyle name="Output 3 3 10 4" xfId="56666"/>
    <cellStyle name="Output 3 3 10 5" xfId="56667"/>
    <cellStyle name="Output 3 3 10 6" xfId="56668"/>
    <cellStyle name="Output 3 3 10 7" xfId="56662"/>
    <cellStyle name="Output 3 3 11" xfId="11538"/>
    <cellStyle name="Output 3 3 11 2" xfId="56670"/>
    <cellStyle name="Output 3 3 11 2 2" xfId="56671"/>
    <cellStyle name="Output 3 3 11 3" xfId="56672"/>
    <cellStyle name="Output 3 3 11 4" xfId="56673"/>
    <cellStyle name="Output 3 3 11 5" xfId="56674"/>
    <cellStyle name="Output 3 3 11 6" xfId="56675"/>
    <cellStyle name="Output 3 3 11 7" xfId="56669"/>
    <cellStyle name="Output 3 3 12" xfId="13240"/>
    <cellStyle name="Output 3 3 12 2" xfId="56677"/>
    <cellStyle name="Output 3 3 12 2 2" xfId="56678"/>
    <cellStyle name="Output 3 3 12 3" xfId="56679"/>
    <cellStyle name="Output 3 3 12 4" xfId="56680"/>
    <cellStyle name="Output 3 3 12 5" xfId="56681"/>
    <cellStyle name="Output 3 3 12 6" xfId="56676"/>
    <cellStyle name="Output 3 3 13" xfId="11915"/>
    <cellStyle name="Output 3 3 13 2" xfId="56683"/>
    <cellStyle name="Output 3 3 13 3" xfId="56682"/>
    <cellStyle name="Output 3 3 14" xfId="11287"/>
    <cellStyle name="Output 3 3 14 2" xfId="56685"/>
    <cellStyle name="Output 3 3 14 3" xfId="56684"/>
    <cellStyle name="Output 3 3 15" xfId="13387"/>
    <cellStyle name="Output 3 3 15 2" xfId="56686"/>
    <cellStyle name="Output 3 3 16" xfId="16833"/>
    <cellStyle name="Output 3 3 16 2" xfId="56687"/>
    <cellStyle name="Output 3 3 17" xfId="16788"/>
    <cellStyle name="Output 3 3 17 2" xfId="56688"/>
    <cellStyle name="Output 3 3 18" xfId="21588"/>
    <cellStyle name="Output 3 3 18 2" xfId="56689"/>
    <cellStyle name="Output 3 3 19" xfId="18567"/>
    <cellStyle name="Output 3 3 2" xfId="986"/>
    <cellStyle name="Output 3 3 2 10" xfId="15822"/>
    <cellStyle name="Output 3 3 2 11" xfId="17427"/>
    <cellStyle name="Output 3 3 2 12" xfId="19030"/>
    <cellStyle name="Output 3 3 2 13" xfId="20622"/>
    <cellStyle name="Output 3 3 2 14" xfId="22199"/>
    <cellStyle name="Output 3 3 2 15" xfId="23720"/>
    <cellStyle name="Output 3 3 2 16" xfId="25193"/>
    <cellStyle name="Output 3 3 2 2" xfId="2781"/>
    <cellStyle name="Output 3 3 2 2 2" xfId="56691"/>
    <cellStyle name="Output 3 3 2 2 3" xfId="56690"/>
    <cellStyle name="Output 3 3 2 3" xfId="4444"/>
    <cellStyle name="Output 3 3 2 3 2" xfId="56692"/>
    <cellStyle name="Output 3 3 2 4" xfId="6036"/>
    <cellStyle name="Output 3 3 2 4 2" xfId="56693"/>
    <cellStyle name="Output 3 3 2 5" xfId="7608"/>
    <cellStyle name="Output 3 3 2 5 2" xfId="56694"/>
    <cellStyle name="Output 3 3 2 6" xfId="9123"/>
    <cellStyle name="Output 3 3 2 6 2" xfId="56695"/>
    <cellStyle name="Output 3 3 2 7" xfId="10596"/>
    <cellStyle name="Output 3 3 2 8" xfId="12509"/>
    <cellStyle name="Output 3 3 2 9" xfId="14210"/>
    <cellStyle name="Output 3 3 20" xfId="25909"/>
    <cellStyle name="Output 3 3 3" xfId="1394"/>
    <cellStyle name="Output 3 3 3 10" xfId="16194"/>
    <cellStyle name="Output 3 3 3 11" xfId="17799"/>
    <cellStyle name="Output 3 3 3 12" xfId="19402"/>
    <cellStyle name="Output 3 3 3 13" xfId="20994"/>
    <cellStyle name="Output 3 3 3 14" xfId="22571"/>
    <cellStyle name="Output 3 3 3 15" xfId="24092"/>
    <cellStyle name="Output 3 3 3 16" xfId="25565"/>
    <cellStyle name="Output 3 3 3 2" xfId="3153"/>
    <cellStyle name="Output 3 3 3 2 2" xfId="56697"/>
    <cellStyle name="Output 3 3 3 2 3" xfId="56696"/>
    <cellStyle name="Output 3 3 3 3" xfId="4816"/>
    <cellStyle name="Output 3 3 3 3 2" xfId="56698"/>
    <cellStyle name="Output 3 3 3 4" xfId="6408"/>
    <cellStyle name="Output 3 3 3 4 2" xfId="56699"/>
    <cellStyle name="Output 3 3 3 5" xfId="7980"/>
    <cellStyle name="Output 3 3 3 5 2" xfId="56700"/>
    <cellStyle name="Output 3 3 3 6" xfId="9495"/>
    <cellStyle name="Output 3 3 3 6 2" xfId="56701"/>
    <cellStyle name="Output 3 3 3 7" xfId="10968"/>
    <cellStyle name="Output 3 3 3 8" xfId="12881"/>
    <cellStyle name="Output 3 3 3 9" xfId="14582"/>
    <cellStyle name="Output 3 3 4" xfId="2328"/>
    <cellStyle name="Output 3 3 4 10" xfId="16975"/>
    <cellStyle name="Output 3 3 4 11" xfId="18579"/>
    <cellStyle name="Output 3 3 4 12" xfId="20177"/>
    <cellStyle name="Output 3 3 4 13" xfId="21755"/>
    <cellStyle name="Output 3 3 4 14" xfId="23291"/>
    <cellStyle name="Output 3 3 4 15" xfId="24765"/>
    <cellStyle name="Output 3 3 4 2" xfId="3992"/>
    <cellStyle name="Output 3 3 4 2 2" xfId="56703"/>
    <cellStyle name="Output 3 3 4 2 3" xfId="56702"/>
    <cellStyle name="Output 3 3 4 3" xfId="5587"/>
    <cellStyle name="Output 3 3 4 3 2" xfId="56704"/>
    <cellStyle name="Output 3 3 4 4" xfId="7166"/>
    <cellStyle name="Output 3 3 4 4 2" xfId="56705"/>
    <cellStyle name="Output 3 3 4 5" xfId="8694"/>
    <cellStyle name="Output 3 3 4 5 2" xfId="56706"/>
    <cellStyle name="Output 3 3 4 6" xfId="10168"/>
    <cellStyle name="Output 3 3 4 6 2" xfId="56707"/>
    <cellStyle name="Output 3 3 4 7" xfId="12056"/>
    <cellStyle name="Output 3 3 4 8" xfId="13757"/>
    <cellStyle name="Output 3 3 4 9" xfId="15370"/>
    <cellStyle name="Output 3 3 5" xfId="1811"/>
    <cellStyle name="Output 3 3 5 2" xfId="56709"/>
    <cellStyle name="Output 3 3 5 2 2" xfId="56710"/>
    <cellStyle name="Output 3 3 5 3" xfId="56711"/>
    <cellStyle name="Output 3 3 5 4" xfId="56712"/>
    <cellStyle name="Output 3 3 5 5" xfId="56713"/>
    <cellStyle name="Output 3 3 5 6" xfId="56714"/>
    <cellStyle name="Output 3 3 5 7" xfId="56708"/>
    <cellStyle name="Output 3 3 6" xfId="3481"/>
    <cellStyle name="Output 3 3 6 2" xfId="56716"/>
    <cellStyle name="Output 3 3 6 2 2" xfId="56717"/>
    <cellStyle name="Output 3 3 6 3" xfId="56718"/>
    <cellStyle name="Output 3 3 6 4" xfId="56719"/>
    <cellStyle name="Output 3 3 6 5" xfId="56720"/>
    <cellStyle name="Output 3 3 6 6" xfId="56721"/>
    <cellStyle name="Output 3 3 6 7" xfId="56715"/>
    <cellStyle name="Output 3 3 7" xfId="2074"/>
    <cellStyle name="Output 3 3 7 2" xfId="56723"/>
    <cellStyle name="Output 3 3 7 2 2" xfId="56724"/>
    <cellStyle name="Output 3 3 7 3" xfId="56725"/>
    <cellStyle name="Output 3 3 7 4" xfId="56726"/>
    <cellStyle name="Output 3 3 7 5" xfId="56727"/>
    <cellStyle name="Output 3 3 7 6" xfId="56728"/>
    <cellStyle name="Output 3 3 7 7" xfId="56722"/>
    <cellStyle name="Output 3 3 8" xfId="2177"/>
    <cellStyle name="Output 3 3 8 2" xfId="56730"/>
    <cellStyle name="Output 3 3 8 2 2" xfId="56731"/>
    <cellStyle name="Output 3 3 8 3" xfId="56732"/>
    <cellStyle name="Output 3 3 8 4" xfId="56733"/>
    <cellStyle name="Output 3 3 8 5" xfId="56734"/>
    <cellStyle name="Output 3 3 8 6" xfId="56735"/>
    <cellStyle name="Output 3 3 8 7" xfId="56729"/>
    <cellStyle name="Output 3 3 9" xfId="4138"/>
    <cellStyle name="Output 3 3 9 2" xfId="56737"/>
    <cellStyle name="Output 3 3 9 2 2" xfId="56738"/>
    <cellStyle name="Output 3 3 9 3" xfId="56739"/>
    <cellStyle name="Output 3 3 9 4" xfId="56740"/>
    <cellStyle name="Output 3 3 9 5" xfId="56741"/>
    <cellStyle name="Output 3 3 9 6" xfId="56742"/>
    <cellStyle name="Output 3 3 9 7" xfId="56736"/>
    <cellStyle name="Output 3 30" xfId="545"/>
    <cellStyle name="Output 3 30 10" xfId="9907"/>
    <cellStyle name="Output 3 30 10 2" xfId="56744"/>
    <cellStyle name="Output 3 30 10 2 2" xfId="56745"/>
    <cellStyle name="Output 3 30 10 3" xfId="56746"/>
    <cellStyle name="Output 3 30 10 4" xfId="56747"/>
    <cellStyle name="Output 3 30 10 5" xfId="56748"/>
    <cellStyle name="Output 3 30 10 6" xfId="56749"/>
    <cellStyle name="Output 3 30 10 7" xfId="56743"/>
    <cellStyle name="Output 3 30 11" xfId="11687"/>
    <cellStyle name="Output 3 30 11 2" xfId="56751"/>
    <cellStyle name="Output 3 30 11 2 2" xfId="56752"/>
    <cellStyle name="Output 3 30 11 3" xfId="56753"/>
    <cellStyle name="Output 3 30 11 4" xfId="56754"/>
    <cellStyle name="Output 3 30 11 5" xfId="56755"/>
    <cellStyle name="Output 3 30 11 6" xfId="56756"/>
    <cellStyle name="Output 3 30 11 7" xfId="56750"/>
    <cellStyle name="Output 3 30 12" xfId="13389"/>
    <cellStyle name="Output 3 30 12 2" xfId="56758"/>
    <cellStyle name="Output 3 30 12 2 2" xfId="56759"/>
    <cellStyle name="Output 3 30 12 3" xfId="56760"/>
    <cellStyle name="Output 3 30 12 4" xfId="56761"/>
    <cellStyle name="Output 3 30 12 5" xfId="56762"/>
    <cellStyle name="Output 3 30 12 6" xfId="56757"/>
    <cellStyle name="Output 3 30 13" xfId="15001"/>
    <cellStyle name="Output 3 30 13 2" xfId="56764"/>
    <cellStyle name="Output 3 30 13 3" xfId="56763"/>
    <cellStyle name="Output 3 30 14" xfId="16612"/>
    <cellStyle name="Output 3 30 14 2" xfId="56766"/>
    <cellStyle name="Output 3 30 14 3" xfId="56765"/>
    <cellStyle name="Output 3 30 15" xfId="18216"/>
    <cellStyle name="Output 3 30 15 2" xfId="56767"/>
    <cellStyle name="Output 3 30 16" xfId="19819"/>
    <cellStyle name="Output 3 30 16 2" xfId="56768"/>
    <cellStyle name="Output 3 30 17" xfId="21412"/>
    <cellStyle name="Output 3 30 17 2" xfId="56769"/>
    <cellStyle name="Output 3 30 18" xfId="22989"/>
    <cellStyle name="Output 3 30 18 2" xfId="56770"/>
    <cellStyle name="Output 3 30 19" xfId="24504"/>
    <cellStyle name="Output 3 30 2" xfId="1135"/>
    <cellStyle name="Output 3 30 2 10" xfId="15965"/>
    <cellStyle name="Output 3 30 2 11" xfId="17570"/>
    <cellStyle name="Output 3 30 2 12" xfId="19173"/>
    <cellStyle name="Output 3 30 2 13" xfId="20765"/>
    <cellStyle name="Output 3 30 2 14" xfId="22342"/>
    <cellStyle name="Output 3 30 2 15" xfId="23863"/>
    <cellStyle name="Output 3 30 2 16" xfId="25336"/>
    <cellStyle name="Output 3 30 2 2" xfId="2924"/>
    <cellStyle name="Output 3 30 2 2 2" xfId="56772"/>
    <cellStyle name="Output 3 30 2 2 3" xfId="56771"/>
    <cellStyle name="Output 3 30 2 3" xfId="4587"/>
    <cellStyle name="Output 3 30 2 3 2" xfId="56773"/>
    <cellStyle name="Output 3 30 2 4" xfId="6179"/>
    <cellStyle name="Output 3 30 2 4 2" xfId="56774"/>
    <cellStyle name="Output 3 30 2 5" xfId="7751"/>
    <cellStyle name="Output 3 30 2 5 2" xfId="56775"/>
    <cellStyle name="Output 3 30 2 6" xfId="9266"/>
    <cellStyle name="Output 3 30 2 6 2" xfId="56776"/>
    <cellStyle name="Output 3 30 2 7" xfId="10739"/>
    <cellStyle name="Output 3 30 2 8" xfId="12652"/>
    <cellStyle name="Output 3 30 2 9" xfId="14353"/>
    <cellStyle name="Output 3 30 3" xfId="1543"/>
    <cellStyle name="Output 3 30 3 10" xfId="16337"/>
    <cellStyle name="Output 3 30 3 11" xfId="17942"/>
    <cellStyle name="Output 3 30 3 12" xfId="19545"/>
    <cellStyle name="Output 3 30 3 13" xfId="21137"/>
    <cellStyle name="Output 3 30 3 14" xfId="22714"/>
    <cellStyle name="Output 3 30 3 15" xfId="24235"/>
    <cellStyle name="Output 3 30 3 16" xfId="25708"/>
    <cellStyle name="Output 3 30 3 2" xfId="3296"/>
    <cellStyle name="Output 3 30 3 2 2" xfId="56778"/>
    <cellStyle name="Output 3 30 3 2 3" xfId="56777"/>
    <cellStyle name="Output 3 30 3 3" xfId="4959"/>
    <cellStyle name="Output 3 30 3 3 2" xfId="56779"/>
    <cellStyle name="Output 3 30 3 4" xfId="6551"/>
    <cellStyle name="Output 3 30 3 4 2" xfId="56780"/>
    <cellStyle name="Output 3 30 3 5" xfId="8123"/>
    <cellStyle name="Output 3 30 3 5 2" xfId="56781"/>
    <cellStyle name="Output 3 30 3 6" xfId="9638"/>
    <cellStyle name="Output 3 30 3 6 2" xfId="56782"/>
    <cellStyle name="Output 3 30 3 7" xfId="11111"/>
    <cellStyle name="Output 3 30 3 8" xfId="13024"/>
    <cellStyle name="Output 3 30 3 9" xfId="14725"/>
    <cellStyle name="Output 3 30 4" xfId="2477"/>
    <cellStyle name="Output 3 30 4 10" xfId="17124"/>
    <cellStyle name="Output 3 30 4 11" xfId="18728"/>
    <cellStyle name="Output 3 30 4 12" xfId="20325"/>
    <cellStyle name="Output 3 30 4 13" xfId="21902"/>
    <cellStyle name="Output 3 30 4 14" xfId="23435"/>
    <cellStyle name="Output 3 30 4 15" xfId="24908"/>
    <cellStyle name="Output 3 30 4 2" xfId="4140"/>
    <cellStyle name="Output 3 30 4 2 2" xfId="56784"/>
    <cellStyle name="Output 3 30 4 2 3" xfId="56783"/>
    <cellStyle name="Output 3 30 4 3" xfId="5735"/>
    <cellStyle name="Output 3 30 4 3 2" xfId="56785"/>
    <cellStyle name="Output 3 30 4 4" xfId="7313"/>
    <cellStyle name="Output 3 30 4 4 2" xfId="56786"/>
    <cellStyle name="Output 3 30 4 5" xfId="8838"/>
    <cellStyle name="Output 3 30 4 5 2" xfId="56787"/>
    <cellStyle name="Output 3 30 4 6" xfId="10311"/>
    <cellStyle name="Output 3 30 4 6 2" xfId="56788"/>
    <cellStyle name="Output 3 30 4 7" xfId="12205"/>
    <cellStyle name="Output 3 30 4 8" xfId="13906"/>
    <cellStyle name="Output 3 30 4 9" xfId="15518"/>
    <cellStyle name="Output 3 30 5" xfId="1960"/>
    <cellStyle name="Output 3 30 5 2" xfId="56790"/>
    <cellStyle name="Output 3 30 5 2 2" xfId="56791"/>
    <cellStyle name="Output 3 30 5 3" xfId="56792"/>
    <cellStyle name="Output 3 30 5 4" xfId="56793"/>
    <cellStyle name="Output 3 30 5 5" xfId="56794"/>
    <cellStyle name="Output 3 30 5 6" xfId="56795"/>
    <cellStyle name="Output 3 30 5 7" xfId="56789"/>
    <cellStyle name="Output 3 30 6" xfId="3629"/>
    <cellStyle name="Output 3 30 6 2" xfId="56797"/>
    <cellStyle name="Output 3 30 6 2 2" xfId="56798"/>
    <cellStyle name="Output 3 30 6 3" xfId="56799"/>
    <cellStyle name="Output 3 30 6 4" xfId="56800"/>
    <cellStyle name="Output 3 30 6 5" xfId="56801"/>
    <cellStyle name="Output 3 30 6 6" xfId="56802"/>
    <cellStyle name="Output 3 30 6 7" xfId="56796"/>
    <cellStyle name="Output 3 30 7" xfId="5232"/>
    <cellStyle name="Output 3 30 7 2" xfId="56804"/>
    <cellStyle name="Output 3 30 7 2 2" xfId="56805"/>
    <cellStyle name="Output 3 30 7 3" xfId="56806"/>
    <cellStyle name="Output 3 30 7 4" xfId="56807"/>
    <cellStyle name="Output 3 30 7 5" xfId="56808"/>
    <cellStyle name="Output 3 30 7 6" xfId="56809"/>
    <cellStyle name="Output 3 30 7 7" xfId="56803"/>
    <cellStyle name="Output 3 30 8" xfId="6823"/>
    <cellStyle name="Output 3 30 8 2" xfId="56811"/>
    <cellStyle name="Output 3 30 8 2 2" xfId="56812"/>
    <cellStyle name="Output 3 30 8 3" xfId="56813"/>
    <cellStyle name="Output 3 30 8 4" xfId="56814"/>
    <cellStyle name="Output 3 30 8 5" xfId="56815"/>
    <cellStyle name="Output 3 30 8 6" xfId="56816"/>
    <cellStyle name="Output 3 30 8 7" xfId="56810"/>
    <cellStyle name="Output 3 30 9" xfId="8392"/>
    <cellStyle name="Output 3 30 9 2" xfId="56818"/>
    <cellStyle name="Output 3 30 9 2 2" xfId="56819"/>
    <cellStyle name="Output 3 30 9 3" xfId="56820"/>
    <cellStyle name="Output 3 30 9 4" xfId="56821"/>
    <cellStyle name="Output 3 30 9 5" xfId="56822"/>
    <cellStyle name="Output 3 30 9 6" xfId="56823"/>
    <cellStyle name="Output 3 30 9 7" xfId="56817"/>
    <cellStyle name="Output 3 31" xfId="579"/>
    <cellStyle name="Output 3 31 10" xfId="9938"/>
    <cellStyle name="Output 3 31 10 2" xfId="56825"/>
    <cellStyle name="Output 3 31 10 2 2" xfId="56826"/>
    <cellStyle name="Output 3 31 10 3" xfId="56827"/>
    <cellStyle name="Output 3 31 10 4" xfId="56828"/>
    <cellStyle name="Output 3 31 10 5" xfId="56829"/>
    <cellStyle name="Output 3 31 10 6" xfId="56830"/>
    <cellStyle name="Output 3 31 10 7" xfId="56824"/>
    <cellStyle name="Output 3 31 11" xfId="11721"/>
    <cellStyle name="Output 3 31 11 2" xfId="56832"/>
    <cellStyle name="Output 3 31 11 2 2" xfId="56833"/>
    <cellStyle name="Output 3 31 11 3" xfId="56834"/>
    <cellStyle name="Output 3 31 11 4" xfId="56835"/>
    <cellStyle name="Output 3 31 11 5" xfId="56836"/>
    <cellStyle name="Output 3 31 11 6" xfId="56837"/>
    <cellStyle name="Output 3 31 11 7" xfId="56831"/>
    <cellStyle name="Output 3 31 12" xfId="13423"/>
    <cellStyle name="Output 3 31 12 2" xfId="56839"/>
    <cellStyle name="Output 3 31 12 2 2" xfId="56840"/>
    <cellStyle name="Output 3 31 12 3" xfId="56841"/>
    <cellStyle name="Output 3 31 12 4" xfId="56842"/>
    <cellStyle name="Output 3 31 12 5" xfId="56843"/>
    <cellStyle name="Output 3 31 12 6" xfId="56838"/>
    <cellStyle name="Output 3 31 13" xfId="15035"/>
    <cellStyle name="Output 3 31 13 2" xfId="56845"/>
    <cellStyle name="Output 3 31 13 3" xfId="56844"/>
    <cellStyle name="Output 3 31 14" xfId="16646"/>
    <cellStyle name="Output 3 31 14 2" xfId="56847"/>
    <cellStyle name="Output 3 31 14 3" xfId="56846"/>
    <cellStyle name="Output 3 31 15" xfId="18248"/>
    <cellStyle name="Output 3 31 15 2" xfId="56848"/>
    <cellStyle name="Output 3 31 16" xfId="19851"/>
    <cellStyle name="Output 3 31 16 2" xfId="56849"/>
    <cellStyle name="Output 3 31 17" xfId="21445"/>
    <cellStyle name="Output 3 31 17 2" xfId="56850"/>
    <cellStyle name="Output 3 31 18" xfId="23021"/>
    <cellStyle name="Output 3 31 18 2" xfId="56851"/>
    <cellStyle name="Output 3 31 19" xfId="24535"/>
    <cellStyle name="Output 3 31 2" xfId="1169"/>
    <cellStyle name="Output 3 31 2 10" xfId="15996"/>
    <cellStyle name="Output 3 31 2 11" xfId="17601"/>
    <cellStyle name="Output 3 31 2 12" xfId="19204"/>
    <cellStyle name="Output 3 31 2 13" xfId="20796"/>
    <cellStyle name="Output 3 31 2 14" xfId="22373"/>
    <cellStyle name="Output 3 31 2 15" xfId="23894"/>
    <cellStyle name="Output 3 31 2 16" xfId="25367"/>
    <cellStyle name="Output 3 31 2 2" xfId="2955"/>
    <cellStyle name="Output 3 31 2 2 2" xfId="56853"/>
    <cellStyle name="Output 3 31 2 2 3" xfId="56852"/>
    <cellStyle name="Output 3 31 2 3" xfId="4618"/>
    <cellStyle name="Output 3 31 2 3 2" xfId="56854"/>
    <cellStyle name="Output 3 31 2 4" xfId="6210"/>
    <cellStyle name="Output 3 31 2 4 2" xfId="56855"/>
    <cellStyle name="Output 3 31 2 5" xfId="7782"/>
    <cellStyle name="Output 3 31 2 5 2" xfId="56856"/>
    <cellStyle name="Output 3 31 2 6" xfId="9297"/>
    <cellStyle name="Output 3 31 2 6 2" xfId="56857"/>
    <cellStyle name="Output 3 31 2 7" xfId="10770"/>
    <cellStyle name="Output 3 31 2 8" xfId="12683"/>
    <cellStyle name="Output 3 31 2 9" xfId="14384"/>
    <cellStyle name="Output 3 31 3" xfId="1577"/>
    <cellStyle name="Output 3 31 3 10" xfId="16368"/>
    <cellStyle name="Output 3 31 3 11" xfId="17973"/>
    <cellStyle name="Output 3 31 3 12" xfId="19576"/>
    <cellStyle name="Output 3 31 3 13" xfId="21168"/>
    <cellStyle name="Output 3 31 3 14" xfId="22745"/>
    <cellStyle name="Output 3 31 3 15" xfId="24266"/>
    <cellStyle name="Output 3 31 3 16" xfId="25739"/>
    <cellStyle name="Output 3 31 3 2" xfId="3327"/>
    <cellStyle name="Output 3 31 3 2 2" xfId="56859"/>
    <cellStyle name="Output 3 31 3 2 3" xfId="56858"/>
    <cellStyle name="Output 3 31 3 3" xfId="4990"/>
    <cellStyle name="Output 3 31 3 3 2" xfId="56860"/>
    <cellStyle name="Output 3 31 3 4" xfId="6582"/>
    <cellStyle name="Output 3 31 3 4 2" xfId="56861"/>
    <cellStyle name="Output 3 31 3 5" xfId="8154"/>
    <cellStyle name="Output 3 31 3 5 2" xfId="56862"/>
    <cellStyle name="Output 3 31 3 6" xfId="9669"/>
    <cellStyle name="Output 3 31 3 6 2" xfId="56863"/>
    <cellStyle name="Output 3 31 3 7" xfId="11142"/>
    <cellStyle name="Output 3 31 3 8" xfId="13055"/>
    <cellStyle name="Output 3 31 3 9" xfId="14756"/>
    <cellStyle name="Output 3 31 4" xfId="2511"/>
    <cellStyle name="Output 3 31 4 10" xfId="17158"/>
    <cellStyle name="Output 3 31 4 11" xfId="18761"/>
    <cellStyle name="Output 3 31 4 12" xfId="20358"/>
    <cellStyle name="Output 3 31 4 13" xfId="21934"/>
    <cellStyle name="Output 3 31 4 14" xfId="23466"/>
    <cellStyle name="Output 3 31 4 15" xfId="24939"/>
    <cellStyle name="Output 3 31 4 2" xfId="4174"/>
    <cellStyle name="Output 3 31 4 2 2" xfId="56865"/>
    <cellStyle name="Output 3 31 4 2 3" xfId="56864"/>
    <cellStyle name="Output 3 31 4 3" xfId="5768"/>
    <cellStyle name="Output 3 31 4 3 2" xfId="56866"/>
    <cellStyle name="Output 3 31 4 4" xfId="7344"/>
    <cellStyle name="Output 3 31 4 4 2" xfId="56867"/>
    <cellStyle name="Output 3 31 4 5" xfId="8869"/>
    <cellStyle name="Output 3 31 4 5 2" xfId="56868"/>
    <cellStyle name="Output 3 31 4 6" xfId="10342"/>
    <cellStyle name="Output 3 31 4 6 2" xfId="56869"/>
    <cellStyle name="Output 3 31 4 7" xfId="12239"/>
    <cellStyle name="Output 3 31 4 8" xfId="13940"/>
    <cellStyle name="Output 3 31 4 9" xfId="15552"/>
    <cellStyle name="Output 3 31 5" xfId="1994"/>
    <cellStyle name="Output 3 31 5 2" xfId="56871"/>
    <cellStyle name="Output 3 31 5 2 2" xfId="56872"/>
    <cellStyle name="Output 3 31 5 3" xfId="56873"/>
    <cellStyle name="Output 3 31 5 4" xfId="56874"/>
    <cellStyle name="Output 3 31 5 5" xfId="56875"/>
    <cellStyle name="Output 3 31 5 6" xfId="56876"/>
    <cellStyle name="Output 3 31 5 7" xfId="56870"/>
    <cellStyle name="Output 3 31 6" xfId="3663"/>
    <cellStyle name="Output 3 31 6 2" xfId="56878"/>
    <cellStyle name="Output 3 31 6 2 2" xfId="56879"/>
    <cellStyle name="Output 3 31 6 3" xfId="56880"/>
    <cellStyle name="Output 3 31 6 4" xfId="56881"/>
    <cellStyle name="Output 3 31 6 5" xfId="56882"/>
    <cellStyle name="Output 3 31 6 6" xfId="56883"/>
    <cellStyle name="Output 3 31 6 7" xfId="56877"/>
    <cellStyle name="Output 3 31 7" xfId="5266"/>
    <cellStyle name="Output 3 31 7 2" xfId="56885"/>
    <cellStyle name="Output 3 31 7 2 2" xfId="56886"/>
    <cellStyle name="Output 3 31 7 3" xfId="56887"/>
    <cellStyle name="Output 3 31 7 4" xfId="56888"/>
    <cellStyle name="Output 3 31 7 5" xfId="56889"/>
    <cellStyle name="Output 3 31 7 6" xfId="56890"/>
    <cellStyle name="Output 3 31 7 7" xfId="56884"/>
    <cellStyle name="Output 3 31 8" xfId="6855"/>
    <cellStyle name="Output 3 31 8 2" xfId="56892"/>
    <cellStyle name="Output 3 31 8 2 2" xfId="56893"/>
    <cellStyle name="Output 3 31 8 3" xfId="56894"/>
    <cellStyle name="Output 3 31 8 4" xfId="56895"/>
    <cellStyle name="Output 3 31 8 5" xfId="56896"/>
    <cellStyle name="Output 3 31 8 6" xfId="56897"/>
    <cellStyle name="Output 3 31 8 7" xfId="56891"/>
    <cellStyle name="Output 3 31 9" xfId="8424"/>
    <cellStyle name="Output 3 31 9 2" xfId="56899"/>
    <cellStyle name="Output 3 31 9 2 2" xfId="56900"/>
    <cellStyle name="Output 3 31 9 3" xfId="56901"/>
    <cellStyle name="Output 3 31 9 4" xfId="56902"/>
    <cellStyle name="Output 3 31 9 5" xfId="56903"/>
    <cellStyle name="Output 3 31 9 6" xfId="56904"/>
    <cellStyle name="Output 3 31 9 7" xfId="56898"/>
    <cellStyle name="Output 3 32" xfId="480"/>
    <cellStyle name="Output 3 32 10" xfId="9848"/>
    <cellStyle name="Output 3 32 10 2" xfId="56906"/>
    <cellStyle name="Output 3 32 10 2 2" xfId="56907"/>
    <cellStyle name="Output 3 32 10 3" xfId="56908"/>
    <cellStyle name="Output 3 32 10 4" xfId="56909"/>
    <cellStyle name="Output 3 32 10 5" xfId="56910"/>
    <cellStyle name="Output 3 32 10 6" xfId="56911"/>
    <cellStyle name="Output 3 32 10 7" xfId="56905"/>
    <cellStyle name="Output 3 32 11" xfId="11622"/>
    <cellStyle name="Output 3 32 11 2" xfId="56913"/>
    <cellStyle name="Output 3 32 11 2 2" xfId="56914"/>
    <cellStyle name="Output 3 32 11 3" xfId="56915"/>
    <cellStyle name="Output 3 32 11 4" xfId="56916"/>
    <cellStyle name="Output 3 32 11 5" xfId="56917"/>
    <cellStyle name="Output 3 32 11 6" xfId="56918"/>
    <cellStyle name="Output 3 32 11 7" xfId="56912"/>
    <cellStyle name="Output 3 32 12" xfId="13324"/>
    <cellStyle name="Output 3 32 12 2" xfId="56920"/>
    <cellStyle name="Output 3 32 12 2 2" xfId="56921"/>
    <cellStyle name="Output 3 32 12 3" xfId="56922"/>
    <cellStyle name="Output 3 32 12 4" xfId="56923"/>
    <cellStyle name="Output 3 32 12 5" xfId="56924"/>
    <cellStyle name="Output 3 32 12 6" xfId="56919"/>
    <cellStyle name="Output 3 32 13" xfId="14936"/>
    <cellStyle name="Output 3 32 13 2" xfId="56926"/>
    <cellStyle name="Output 3 32 13 3" xfId="56925"/>
    <cellStyle name="Output 3 32 14" xfId="16547"/>
    <cellStyle name="Output 3 32 14 2" xfId="56928"/>
    <cellStyle name="Output 3 32 14 3" xfId="56927"/>
    <cellStyle name="Output 3 32 15" xfId="18152"/>
    <cellStyle name="Output 3 32 15 2" xfId="56929"/>
    <cellStyle name="Output 3 32 16" xfId="19756"/>
    <cellStyle name="Output 3 32 16 2" xfId="56930"/>
    <cellStyle name="Output 3 32 17" xfId="21348"/>
    <cellStyle name="Output 3 32 17 2" xfId="56931"/>
    <cellStyle name="Output 3 32 18" xfId="22930"/>
    <cellStyle name="Output 3 32 18 2" xfId="56932"/>
    <cellStyle name="Output 3 32 19" xfId="24445"/>
    <cellStyle name="Output 3 32 2" xfId="1070"/>
    <cellStyle name="Output 3 32 2 10" xfId="15906"/>
    <cellStyle name="Output 3 32 2 11" xfId="17511"/>
    <cellStyle name="Output 3 32 2 12" xfId="19114"/>
    <cellStyle name="Output 3 32 2 13" xfId="20706"/>
    <cellStyle name="Output 3 32 2 14" xfId="22283"/>
    <cellStyle name="Output 3 32 2 15" xfId="23804"/>
    <cellStyle name="Output 3 32 2 16" xfId="25277"/>
    <cellStyle name="Output 3 32 2 2" xfId="2865"/>
    <cellStyle name="Output 3 32 2 2 2" xfId="56934"/>
    <cellStyle name="Output 3 32 2 2 3" xfId="56933"/>
    <cellStyle name="Output 3 32 2 3" xfId="4528"/>
    <cellStyle name="Output 3 32 2 3 2" xfId="56935"/>
    <cellStyle name="Output 3 32 2 4" xfId="6120"/>
    <cellStyle name="Output 3 32 2 4 2" xfId="56936"/>
    <cellStyle name="Output 3 32 2 5" xfId="7692"/>
    <cellStyle name="Output 3 32 2 5 2" xfId="56937"/>
    <cellStyle name="Output 3 32 2 6" xfId="9207"/>
    <cellStyle name="Output 3 32 2 6 2" xfId="56938"/>
    <cellStyle name="Output 3 32 2 7" xfId="10680"/>
    <cellStyle name="Output 3 32 2 8" xfId="12593"/>
    <cellStyle name="Output 3 32 2 9" xfId="14294"/>
    <cellStyle name="Output 3 32 3" xfId="1478"/>
    <cellStyle name="Output 3 32 3 10" xfId="16278"/>
    <cellStyle name="Output 3 32 3 11" xfId="17883"/>
    <cellStyle name="Output 3 32 3 12" xfId="19486"/>
    <cellStyle name="Output 3 32 3 13" xfId="21078"/>
    <cellStyle name="Output 3 32 3 14" xfId="22655"/>
    <cellStyle name="Output 3 32 3 15" xfId="24176"/>
    <cellStyle name="Output 3 32 3 16" xfId="25649"/>
    <cellStyle name="Output 3 32 3 2" xfId="3237"/>
    <cellStyle name="Output 3 32 3 2 2" xfId="56940"/>
    <cellStyle name="Output 3 32 3 2 3" xfId="56939"/>
    <cellStyle name="Output 3 32 3 3" xfId="4900"/>
    <cellStyle name="Output 3 32 3 3 2" xfId="56941"/>
    <cellStyle name="Output 3 32 3 4" xfId="6492"/>
    <cellStyle name="Output 3 32 3 4 2" xfId="56942"/>
    <cellStyle name="Output 3 32 3 5" xfId="8064"/>
    <cellStyle name="Output 3 32 3 5 2" xfId="56943"/>
    <cellStyle name="Output 3 32 3 6" xfId="9579"/>
    <cellStyle name="Output 3 32 3 6 2" xfId="56944"/>
    <cellStyle name="Output 3 32 3 7" xfId="11052"/>
    <cellStyle name="Output 3 32 3 8" xfId="12965"/>
    <cellStyle name="Output 3 32 3 9" xfId="14666"/>
    <cellStyle name="Output 3 32 4" xfId="2412"/>
    <cellStyle name="Output 3 32 4 10" xfId="17059"/>
    <cellStyle name="Output 3 32 4 11" xfId="18663"/>
    <cellStyle name="Output 3 32 4 12" xfId="20261"/>
    <cellStyle name="Output 3 32 4 13" xfId="21839"/>
    <cellStyle name="Output 3 32 4 14" xfId="23375"/>
    <cellStyle name="Output 3 32 4 15" xfId="24849"/>
    <cellStyle name="Output 3 32 4 2" xfId="4076"/>
    <cellStyle name="Output 3 32 4 2 2" xfId="56946"/>
    <cellStyle name="Output 3 32 4 2 3" xfId="56945"/>
    <cellStyle name="Output 3 32 4 3" xfId="5671"/>
    <cellStyle name="Output 3 32 4 3 2" xfId="56947"/>
    <cellStyle name="Output 3 32 4 4" xfId="7250"/>
    <cellStyle name="Output 3 32 4 4 2" xfId="56948"/>
    <cellStyle name="Output 3 32 4 5" xfId="8778"/>
    <cellStyle name="Output 3 32 4 5 2" xfId="56949"/>
    <cellStyle name="Output 3 32 4 6" xfId="10252"/>
    <cellStyle name="Output 3 32 4 6 2" xfId="56950"/>
    <cellStyle name="Output 3 32 4 7" xfId="12140"/>
    <cellStyle name="Output 3 32 4 8" xfId="13841"/>
    <cellStyle name="Output 3 32 4 9" xfId="15454"/>
    <cellStyle name="Output 3 32 5" xfId="1895"/>
    <cellStyle name="Output 3 32 5 2" xfId="56952"/>
    <cellStyle name="Output 3 32 5 2 2" xfId="56953"/>
    <cellStyle name="Output 3 32 5 3" xfId="56954"/>
    <cellStyle name="Output 3 32 5 4" xfId="56955"/>
    <cellStyle name="Output 3 32 5 5" xfId="56956"/>
    <cellStyle name="Output 3 32 5 6" xfId="56957"/>
    <cellStyle name="Output 3 32 5 7" xfId="56951"/>
    <cellStyle name="Output 3 32 6" xfId="3565"/>
    <cellStyle name="Output 3 32 6 2" xfId="56959"/>
    <cellStyle name="Output 3 32 6 2 2" xfId="56960"/>
    <cellStyle name="Output 3 32 6 3" xfId="56961"/>
    <cellStyle name="Output 3 32 6 4" xfId="56962"/>
    <cellStyle name="Output 3 32 6 5" xfId="56963"/>
    <cellStyle name="Output 3 32 6 6" xfId="56964"/>
    <cellStyle name="Output 3 32 6 7" xfId="56958"/>
    <cellStyle name="Output 3 32 7" xfId="5169"/>
    <cellStyle name="Output 3 32 7 2" xfId="56966"/>
    <cellStyle name="Output 3 32 7 2 2" xfId="56967"/>
    <cellStyle name="Output 3 32 7 3" xfId="56968"/>
    <cellStyle name="Output 3 32 7 4" xfId="56969"/>
    <cellStyle name="Output 3 32 7 5" xfId="56970"/>
    <cellStyle name="Output 3 32 7 6" xfId="56971"/>
    <cellStyle name="Output 3 32 7 7" xfId="56965"/>
    <cellStyle name="Output 3 32 8" xfId="6761"/>
    <cellStyle name="Output 3 32 8 2" xfId="56973"/>
    <cellStyle name="Output 3 32 8 2 2" xfId="56974"/>
    <cellStyle name="Output 3 32 8 3" xfId="56975"/>
    <cellStyle name="Output 3 32 8 4" xfId="56976"/>
    <cellStyle name="Output 3 32 8 5" xfId="56977"/>
    <cellStyle name="Output 3 32 8 6" xfId="56978"/>
    <cellStyle name="Output 3 32 8 7" xfId="56972"/>
    <cellStyle name="Output 3 32 9" xfId="8333"/>
    <cellStyle name="Output 3 32 9 2" xfId="56980"/>
    <cellStyle name="Output 3 32 9 2 2" xfId="56981"/>
    <cellStyle name="Output 3 32 9 3" xfId="56982"/>
    <cellStyle name="Output 3 32 9 4" xfId="56983"/>
    <cellStyle name="Output 3 32 9 5" xfId="56984"/>
    <cellStyle name="Output 3 32 9 6" xfId="56985"/>
    <cellStyle name="Output 3 32 9 7" xfId="56979"/>
    <cellStyle name="Output 3 33" xfId="504"/>
    <cellStyle name="Output 3 33 10" xfId="9872"/>
    <cellStyle name="Output 3 33 10 2" xfId="56987"/>
    <cellStyle name="Output 3 33 10 2 2" xfId="56988"/>
    <cellStyle name="Output 3 33 10 3" xfId="56989"/>
    <cellStyle name="Output 3 33 10 4" xfId="56990"/>
    <cellStyle name="Output 3 33 10 5" xfId="56991"/>
    <cellStyle name="Output 3 33 10 6" xfId="56992"/>
    <cellStyle name="Output 3 33 10 7" xfId="56986"/>
    <cellStyle name="Output 3 33 11" xfId="11646"/>
    <cellStyle name="Output 3 33 11 2" xfId="56994"/>
    <cellStyle name="Output 3 33 11 2 2" xfId="56995"/>
    <cellStyle name="Output 3 33 11 3" xfId="56996"/>
    <cellStyle name="Output 3 33 11 4" xfId="56997"/>
    <cellStyle name="Output 3 33 11 5" xfId="56998"/>
    <cellStyle name="Output 3 33 11 6" xfId="56999"/>
    <cellStyle name="Output 3 33 11 7" xfId="56993"/>
    <cellStyle name="Output 3 33 12" xfId="13348"/>
    <cellStyle name="Output 3 33 12 2" xfId="57001"/>
    <cellStyle name="Output 3 33 12 2 2" xfId="57002"/>
    <cellStyle name="Output 3 33 12 3" xfId="57003"/>
    <cellStyle name="Output 3 33 12 4" xfId="57004"/>
    <cellStyle name="Output 3 33 12 5" xfId="57005"/>
    <cellStyle name="Output 3 33 12 6" xfId="57000"/>
    <cellStyle name="Output 3 33 13" xfId="14960"/>
    <cellStyle name="Output 3 33 13 2" xfId="57007"/>
    <cellStyle name="Output 3 33 13 3" xfId="57006"/>
    <cellStyle name="Output 3 33 14" xfId="16571"/>
    <cellStyle name="Output 3 33 14 2" xfId="57009"/>
    <cellStyle name="Output 3 33 14 3" xfId="57008"/>
    <cellStyle name="Output 3 33 15" xfId="18176"/>
    <cellStyle name="Output 3 33 15 2" xfId="57010"/>
    <cellStyle name="Output 3 33 16" xfId="19780"/>
    <cellStyle name="Output 3 33 16 2" xfId="57011"/>
    <cellStyle name="Output 3 33 17" xfId="21372"/>
    <cellStyle name="Output 3 33 17 2" xfId="57012"/>
    <cellStyle name="Output 3 33 18" xfId="22954"/>
    <cellStyle name="Output 3 33 18 2" xfId="57013"/>
    <cellStyle name="Output 3 33 19" xfId="24469"/>
    <cellStyle name="Output 3 33 2" xfId="1094"/>
    <cellStyle name="Output 3 33 2 10" xfId="15930"/>
    <cellStyle name="Output 3 33 2 11" xfId="17535"/>
    <cellStyle name="Output 3 33 2 12" xfId="19138"/>
    <cellStyle name="Output 3 33 2 13" xfId="20730"/>
    <cellStyle name="Output 3 33 2 14" xfId="22307"/>
    <cellStyle name="Output 3 33 2 15" xfId="23828"/>
    <cellStyle name="Output 3 33 2 16" xfId="25301"/>
    <cellStyle name="Output 3 33 2 2" xfId="2889"/>
    <cellStyle name="Output 3 33 2 2 2" xfId="57015"/>
    <cellStyle name="Output 3 33 2 2 3" xfId="57014"/>
    <cellStyle name="Output 3 33 2 3" xfId="4552"/>
    <cellStyle name="Output 3 33 2 3 2" xfId="57016"/>
    <cellStyle name="Output 3 33 2 4" xfId="6144"/>
    <cellStyle name="Output 3 33 2 4 2" xfId="57017"/>
    <cellStyle name="Output 3 33 2 5" xfId="7716"/>
    <cellStyle name="Output 3 33 2 5 2" xfId="57018"/>
    <cellStyle name="Output 3 33 2 6" xfId="9231"/>
    <cellStyle name="Output 3 33 2 6 2" xfId="57019"/>
    <cellStyle name="Output 3 33 2 7" xfId="10704"/>
    <cellStyle name="Output 3 33 2 8" xfId="12617"/>
    <cellStyle name="Output 3 33 2 9" xfId="14318"/>
    <cellStyle name="Output 3 33 3" xfId="1502"/>
    <cellStyle name="Output 3 33 3 10" xfId="16302"/>
    <cellStyle name="Output 3 33 3 11" xfId="17907"/>
    <cellStyle name="Output 3 33 3 12" xfId="19510"/>
    <cellStyle name="Output 3 33 3 13" xfId="21102"/>
    <cellStyle name="Output 3 33 3 14" xfId="22679"/>
    <cellStyle name="Output 3 33 3 15" xfId="24200"/>
    <cellStyle name="Output 3 33 3 16" xfId="25673"/>
    <cellStyle name="Output 3 33 3 2" xfId="3261"/>
    <cellStyle name="Output 3 33 3 2 2" xfId="57021"/>
    <cellStyle name="Output 3 33 3 2 3" xfId="57020"/>
    <cellStyle name="Output 3 33 3 3" xfId="4924"/>
    <cellStyle name="Output 3 33 3 3 2" xfId="57022"/>
    <cellStyle name="Output 3 33 3 4" xfId="6516"/>
    <cellStyle name="Output 3 33 3 4 2" xfId="57023"/>
    <cellStyle name="Output 3 33 3 5" xfId="8088"/>
    <cellStyle name="Output 3 33 3 5 2" xfId="57024"/>
    <cellStyle name="Output 3 33 3 6" xfId="9603"/>
    <cellStyle name="Output 3 33 3 6 2" xfId="57025"/>
    <cellStyle name="Output 3 33 3 7" xfId="11076"/>
    <cellStyle name="Output 3 33 3 8" xfId="12989"/>
    <cellStyle name="Output 3 33 3 9" xfId="14690"/>
    <cellStyle name="Output 3 33 4" xfId="2436"/>
    <cellStyle name="Output 3 33 4 10" xfId="17083"/>
    <cellStyle name="Output 3 33 4 11" xfId="18687"/>
    <cellStyle name="Output 3 33 4 12" xfId="20285"/>
    <cellStyle name="Output 3 33 4 13" xfId="21863"/>
    <cellStyle name="Output 3 33 4 14" xfId="23399"/>
    <cellStyle name="Output 3 33 4 15" xfId="24873"/>
    <cellStyle name="Output 3 33 4 2" xfId="4100"/>
    <cellStyle name="Output 3 33 4 2 2" xfId="57027"/>
    <cellStyle name="Output 3 33 4 2 3" xfId="57026"/>
    <cellStyle name="Output 3 33 4 3" xfId="5695"/>
    <cellStyle name="Output 3 33 4 3 2" xfId="57028"/>
    <cellStyle name="Output 3 33 4 4" xfId="7274"/>
    <cellStyle name="Output 3 33 4 4 2" xfId="57029"/>
    <cellStyle name="Output 3 33 4 5" xfId="8802"/>
    <cellStyle name="Output 3 33 4 5 2" xfId="57030"/>
    <cellStyle name="Output 3 33 4 6" xfId="10276"/>
    <cellStyle name="Output 3 33 4 6 2" xfId="57031"/>
    <cellStyle name="Output 3 33 4 7" xfId="12164"/>
    <cellStyle name="Output 3 33 4 8" xfId="13865"/>
    <cellStyle name="Output 3 33 4 9" xfId="15478"/>
    <cellStyle name="Output 3 33 5" xfId="1919"/>
    <cellStyle name="Output 3 33 5 2" xfId="57033"/>
    <cellStyle name="Output 3 33 5 2 2" xfId="57034"/>
    <cellStyle name="Output 3 33 5 3" xfId="57035"/>
    <cellStyle name="Output 3 33 5 4" xfId="57036"/>
    <cellStyle name="Output 3 33 5 5" xfId="57037"/>
    <cellStyle name="Output 3 33 5 6" xfId="57038"/>
    <cellStyle name="Output 3 33 5 7" xfId="57032"/>
    <cellStyle name="Output 3 33 6" xfId="3589"/>
    <cellStyle name="Output 3 33 6 2" xfId="57040"/>
    <cellStyle name="Output 3 33 6 2 2" xfId="57041"/>
    <cellStyle name="Output 3 33 6 3" xfId="57042"/>
    <cellStyle name="Output 3 33 6 4" xfId="57043"/>
    <cellStyle name="Output 3 33 6 5" xfId="57044"/>
    <cellStyle name="Output 3 33 6 6" xfId="57045"/>
    <cellStyle name="Output 3 33 6 7" xfId="57039"/>
    <cellStyle name="Output 3 33 7" xfId="5193"/>
    <cellStyle name="Output 3 33 7 2" xfId="57047"/>
    <cellStyle name="Output 3 33 7 2 2" xfId="57048"/>
    <cellStyle name="Output 3 33 7 3" xfId="57049"/>
    <cellStyle name="Output 3 33 7 4" xfId="57050"/>
    <cellStyle name="Output 3 33 7 5" xfId="57051"/>
    <cellStyle name="Output 3 33 7 6" xfId="57052"/>
    <cellStyle name="Output 3 33 7 7" xfId="57046"/>
    <cellStyle name="Output 3 33 8" xfId="6785"/>
    <cellStyle name="Output 3 33 8 2" xfId="57054"/>
    <cellStyle name="Output 3 33 8 2 2" xfId="57055"/>
    <cellStyle name="Output 3 33 8 3" xfId="57056"/>
    <cellStyle name="Output 3 33 8 4" xfId="57057"/>
    <cellStyle name="Output 3 33 8 5" xfId="57058"/>
    <cellStyle name="Output 3 33 8 6" xfId="57059"/>
    <cellStyle name="Output 3 33 8 7" xfId="57053"/>
    <cellStyle name="Output 3 33 9" xfId="8357"/>
    <cellStyle name="Output 3 33 9 2" xfId="57061"/>
    <cellStyle name="Output 3 33 9 2 2" xfId="57062"/>
    <cellStyle name="Output 3 33 9 3" xfId="57063"/>
    <cellStyle name="Output 3 33 9 4" xfId="57064"/>
    <cellStyle name="Output 3 33 9 5" xfId="57065"/>
    <cellStyle name="Output 3 33 9 6" xfId="57066"/>
    <cellStyle name="Output 3 33 9 7" xfId="57060"/>
    <cellStyle name="Output 3 34" xfId="525"/>
    <cellStyle name="Output 3 34 10" xfId="9893"/>
    <cellStyle name="Output 3 34 10 2" xfId="57068"/>
    <cellStyle name="Output 3 34 10 2 2" xfId="57069"/>
    <cellStyle name="Output 3 34 10 3" xfId="57070"/>
    <cellStyle name="Output 3 34 10 4" xfId="57071"/>
    <cellStyle name="Output 3 34 10 5" xfId="57072"/>
    <cellStyle name="Output 3 34 10 6" xfId="57073"/>
    <cellStyle name="Output 3 34 10 7" xfId="57067"/>
    <cellStyle name="Output 3 34 11" xfId="11667"/>
    <cellStyle name="Output 3 34 11 2" xfId="57075"/>
    <cellStyle name="Output 3 34 11 2 2" xfId="57076"/>
    <cellStyle name="Output 3 34 11 3" xfId="57077"/>
    <cellStyle name="Output 3 34 11 4" xfId="57078"/>
    <cellStyle name="Output 3 34 11 5" xfId="57079"/>
    <cellStyle name="Output 3 34 11 6" xfId="57080"/>
    <cellStyle name="Output 3 34 11 7" xfId="57074"/>
    <cellStyle name="Output 3 34 12" xfId="13369"/>
    <cellStyle name="Output 3 34 12 2" xfId="57082"/>
    <cellStyle name="Output 3 34 12 2 2" xfId="57083"/>
    <cellStyle name="Output 3 34 12 3" xfId="57084"/>
    <cellStyle name="Output 3 34 12 4" xfId="57085"/>
    <cellStyle name="Output 3 34 12 5" xfId="57086"/>
    <cellStyle name="Output 3 34 12 6" xfId="57081"/>
    <cellStyle name="Output 3 34 13" xfId="14981"/>
    <cellStyle name="Output 3 34 13 2" xfId="57088"/>
    <cellStyle name="Output 3 34 13 3" xfId="57087"/>
    <cellStyle name="Output 3 34 14" xfId="16592"/>
    <cellStyle name="Output 3 34 14 2" xfId="57090"/>
    <cellStyle name="Output 3 34 14 3" xfId="57089"/>
    <cellStyle name="Output 3 34 15" xfId="18197"/>
    <cellStyle name="Output 3 34 15 2" xfId="57091"/>
    <cellStyle name="Output 3 34 16" xfId="19801"/>
    <cellStyle name="Output 3 34 16 2" xfId="57092"/>
    <cellStyle name="Output 3 34 17" xfId="21393"/>
    <cellStyle name="Output 3 34 17 2" xfId="57093"/>
    <cellStyle name="Output 3 34 18" xfId="22975"/>
    <cellStyle name="Output 3 34 18 2" xfId="57094"/>
    <cellStyle name="Output 3 34 19" xfId="24490"/>
    <cellStyle name="Output 3 34 2" xfId="1115"/>
    <cellStyle name="Output 3 34 2 10" xfId="15951"/>
    <cellStyle name="Output 3 34 2 11" xfId="17556"/>
    <cellStyle name="Output 3 34 2 12" xfId="19159"/>
    <cellStyle name="Output 3 34 2 13" xfId="20751"/>
    <cellStyle name="Output 3 34 2 14" xfId="22328"/>
    <cellStyle name="Output 3 34 2 15" xfId="23849"/>
    <cellStyle name="Output 3 34 2 16" xfId="25322"/>
    <cellStyle name="Output 3 34 2 2" xfId="2910"/>
    <cellStyle name="Output 3 34 2 2 2" xfId="57096"/>
    <cellStyle name="Output 3 34 2 2 3" xfId="57095"/>
    <cellStyle name="Output 3 34 2 3" xfId="4573"/>
    <cellStyle name="Output 3 34 2 3 2" xfId="57097"/>
    <cellStyle name="Output 3 34 2 4" xfId="6165"/>
    <cellStyle name="Output 3 34 2 4 2" xfId="57098"/>
    <cellStyle name="Output 3 34 2 5" xfId="7737"/>
    <cellStyle name="Output 3 34 2 5 2" xfId="57099"/>
    <cellStyle name="Output 3 34 2 6" xfId="9252"/>
    <cellStyle name="Output 3 34 2 6 2" xfId="57100"/>
    <cellStyle name="Output 3 34 2 7" xfId="10725"/>
    <cellStyle name="Output 3 34 2 8" xfId="12638"/>
    <cellStyle name="Output 3 34 2 9" xfId="14339"/>
    <cellStyle name="Output 3 34 3" xfId="1523"/>
    <cellStyle name="Output 3 34 3 10" xfId="16323"/>
    <cellStyle name="Output 3 34 3 11" xfId="17928"/>
    <cellStyle name="Output 3 34 3 12" xfId="19531"/>
    <cellStyle name="Output 3 34 3 13" xfId="21123"/>
    <cellStyle name="Output 3 34 3 14" xfId="22700"/>
    <cellStyle name="Output 3 34 3 15" xfId="24221"/>
    <cellStyle name="Output 3 34 3 16" xfId="25694"/>
    <cellStyle name="Output 3 34 3 2" xfId="3282"/>
    <cellStyle name="Output 3 34 3 2 2" xfId="57102"/>
    <cellStyle name="Output 3 34 3 2 3" xfId="57101"/>
    <cellStyle name="Output 3 34 3 3" xfId="4945"/>
    <cellStyle name="Output 3 34 3 3 2" xfId="57103"/>
    <cellStyle name="Output 3 34 3 4" xfId="6537"/>
    <cellStyle name="Output 3 34 3 4 2" xfId="57104"/>
    <cellStyle name="Output 3 34 3 5" xfId="8109"/>
    <cellStyle name="Output 3 34 3 5 2" xfId="57105"/>
    <cellStyle name="Output 3 34 3 6" xfId="9624"/>
    <cellStyle name="Output 3 34 3 6 2" xfId="57106"/>
    <cellStyle name="Output 3 34 3 7" xfId="11097"/>
    <cellStyle name="Output 3 34 3 8" xfId="13010"/>
    <cellStyle name="Output 3 34 3 9" xfId="14711"/>
    <cellStyle name="Output 3 34 4" xfId="2457"/>
    <cellStyle name="Output 3 34 4 10" xfId="17104"/>
    <cellStyle name="Output 3 34 4 11" xfId="18708"/>
    <cellStyle name="Output 3 34 4 12" xfId="20306"/>
    <cellStyle name="Output 3 34 4 13" xfId="21884"/>
    <cellStyle name="Output 3 34 4 14" xfId="23420"/>
    <cellStyle name="Output 3 34 4 15" xfId="24894"/>
    <cellStyle name="Output 3 34 4 2" xfId="4121"/>
    <cellStyle name="Output 3 34 4 2 2" xfId="57108"/>
    <cellStyle name="Output 3 34 4 2 3" xfId="57107"/>
    <cellStyle name="Output 3 34 4 3" xfId="5716"/>
    <cellStyle name="Output 3 34 4 3 2" xfId="57109"/>
    <cellStyle name="Output 3 34 4 4" xfId="7295"/>
    <cellStyle name="Output 3 34 4 4 2" xfId="57110"/>
    <cellStyle name="Output 3 34 4 5" xfId="8823"/>
    <cellStyle name="Output 3 34 4 5 2" xfId="57111"/>
    <cellStyle name="Output 3 34 4 6" xfId="10297"/>
    <cellStyle name="Output 3 34 4 6 2" xfId="57112"/>
    <cellStyle name="Output 3 34 4 7" xfId="12185"/>
    <cellStyle name="Output 3 34 4 8" xfId="13886"/>
    <cellStyle name="Output 3 34 4 9" xfId="15499"/>
    <cellStyle name="Output 3 34 5" xfId="1940"/>
    <cellStyle name="Output 3 34 5 2" xfId="57114"/>
    <cellStyle name="Output 3 34 5 2 2" xfId="57115"/>
    <cellStyle name="Output 3 34 5 3" xfId="57116"/>
    <cellStyle name="Output 3 34 5 4" xfId="57117"/>
    <cellStyle name="Output 3 34 5 5" xfId="57118"/>
    <cellStyle name="Output 3 34 5 6" xfId="57119"/>
    <cellStyle name="Output 3 34 5 7" xfId="57113"/>
    <cellStyle name="Output 3 34 6" xfId="3610"/>
    <cellStyle name="Output 3 34 6 2" xfId="57121"/>
    <cellStyle name="Output 3 34 6 2 2" xfId="57122"/>
    <cellStyle name="Output 3 34 6 3" xfId="57123"/>
    <cellStyle name="Output 3 34 6 4" xfId="57124"/>
    <cellStyle name="Output 3 34 6 5" xfId="57125"/>
    <cellStyle name="Output 3 34 6 6" xfId="57126"/>
    <cellStyle name="Output 3 34 6 7" xfId="57120"/>
    <cellStyle name="Output 3 34 7" xfId="5214"/>
    <cellStyle name="Output 3 34 7 2" xfId="57128"/>
    <cellStyle name="Output 3 34 7 2 2" xfId="57129"/>
    <cellStyle name="Output 3 34 7 3" xfId="57130"/>
    <cellStyle name="Output 3 34 7 4" xfId="57131"/>
    <cellStyle name="Output 3 34 7 5" xfId="57132"/>
    <cellStyle name="Output 3 34 7 6" xfId="57133"/>
    <cellStyle name="Output 3 34 7 7" xfId="57127"/>
    <cellStyle name="Output 3 34 8" xfId="6806"/>
    <cellStyle name="Output 3 34 8 2" xfId="57135"/>
    <cellStyle name="Output 3 34 8 2 2" xfId="57136"/>
    <cellStyle name="Output 3 34 8 3" xfId="57137"/>
    <cellStyle name="Output 3 34 8 4" xfId="57138"/>
    <cellStyle name="Output 3 34 8 5" xfId="57139"/>
    <cellStyle name="Output 3 34 8 6" xfId="57140"/>
    <cellStyle name="Output 3 34 8 7" xfId="57134"/>
    <cellStyle name="Output 3 34 9" xfId="8378"/>
    <cellStyle name="Output 3 34 9 2" xfId="57142"/>
    <cellStyle name="Output 3 34 9 2 2" xfId="57143"/>
    <cellStyle name="Output 3 34 9 3" xfId="57144"/>
    <cellStyle name="Output 3 34 9 4" xfId="57145"/>
    <cellStyle name="Output 3 34 9 5" xfId="57146"/>
    <cellStyle name="Output 3 34 9 6" xfId="57147"/>
    <cellStyle name="Output 3 34 9 7" xfId="57141"/>
    <cellStyle name="Output 3 35" xfId="531"/>
    <cellStyle name="Output 3 35 10" xfId="9899"/>
    <cellStyle name="Output 3 35 10 2" xfId="57149"/>
    <cellStyle name="Output 3 35 10 2 2" xfId="57150"/>
    <cellStyle name="Output 3 35 10 3" xfId="57151"/>
    <cellStyle name="Output 3 35 10 4" xfId="57152"/>
    <cellStyle name="Output 3 35 10 5" xfId="57153"/>
    <cellStyle name="Output 3 35 10 6" xfId="57154"/>
    <cellStyle name="Output 3 35 10 7" xfId="57148"/>
    <cellStyle name="Output 3 35 11" xfId="11673"/>
    <cellStyle name="Output 3 35 11 2" xfId="57156"/>
    <cellStyle name="Output 3 35 11 2 2" xfId="57157"/>
    <cellStyle name="Output 3 35 11 3" xfId="57158"/>
    <cellStyle name="Output 3 35 11 4" xfId="57159"/>
    <cellStyle name="Output 3 35 11 5" xfId="57160"/>
    <cellStyle name="Output 3 35 11 6" xfId="57161"/>
    <cellStyle name="Output 3 35 11 7" xfId="57155"/>
    <cellStyle name="Output 3 35 12" xfId="13375"/>
    <cellStyle name="Output 3 35 12 2" xfId="57163"/>
    <cellStyle name="Output 3 35 12 2 2" xfId="57164"/>
    <cellStyle name="Output 3 35 12 3" xfId="57165"/>
    <cellStyle name="Output 3 35 12 4" xfId="57166"/>
    <cellStyle name="Output 3 35 12 5" xfId="57167"/>
    <cellStyle name="Output 3 35 12 6" xfId="57162"/>
    <cellStyle name="Output 3 35 13" xfId="14987"/>
    <cellStyle name="Output 3 35 13 2" xfId="57169"/>
    <cellStyle name="Output 3 35 13 3" xfId="57168"/>
    <cellStyle name="Output 3 35 14" xfId="16598"/>
    <cellStyle name="Output 3 35 14 2" xfId="57171"/>
    <cellStyle name="Output 3 35 14 3" xfId="57170"/>
    <cellStyle name="Output 3 35 15" xfId="18203"/>
    <cellStyle name="Output 3 35 15 2" xfId="57172"/>
    <cellStyle name="Output 3 35 16" xfId="19807"/>
    <cellStyle name="Output 3 35 16 2" xfId="57173"/>
    <cellStyle name="Output 3 35 17" xfId="21399"/>
    <cellStyle name="Output 3 35 17 2" xfId="57174"/>
    <cellStyle name="Output 3 35 18" xfId="22981"/>
    <cellStyle name="Output 3 35 18 2" xfId="57175"/>
    <cellStyle name="Output 3 35 19" xfId="24496"/>
    <cellStyle name="Output 3 35 2" xfId="1121"/>
    <cellStyle name="Output 3 35 2 10" xfId="15957"/>
    <cellStyle name="Output 3 35 2 11" xfId="17562"/>
    <cellStyle name="Output 3 35 2 12" xfId="19165"/>
    <cellStyle name="Output 3 35 2 13" xfId="20757"/>
    <cellStyle name="Output 3 35 2 14" xfId="22334"/>
    <cellStyle name="Output 3 35 2 15" xfId="23855"/>
    <cellStyle name="Output 3 35 2 16" xfId="25328"/>
    <cellStyle name="Output 3 35 2 2" xfId="2916"/>
    <cellStyle name="Output 3 35 2 2 2" xfId="57177"/>
    <cellStyle name="Output 3 35 2 2 3" xfId="57176"/>
    <cellStyle name="Output 3 35 2 3" xfId="4579"/>
    <cellStyle name="Output 3 35 2 3 2" xfId="57178"/>
    <cellStyle name="Output 3 35 2 4" xfId="6171"/>
    <cellStyle name="Output 3 35 2 4 2" xfId="57179"/>
    <cellStyle name="Output 3 35 2 5" xfId="7743"/>
    <cellStyle name="Output 3 35 2 5 2" xfId="57180"/>
    <cellStyle name="Output 3 35 2 6" xfId="9258"/>
    <cellStyle name="Output 3 35 2 6 2" xfId="57181"/>
    <cellStyle name="Output 3 35 2 7" xfId="10731"/>
    <cellStyle name="Output 3 35 2 8" xfId="12644"/>
    <cellStyle name="Output 3 35 2 9" xfId="14345"/>
    <cellStyle name="Output 3 35 3" xfId="1529"/>
    <cellStyle name="Output 3 35 3 10" xfId="16329"/>
    <cellStyle name="Output 3 35 3 11" xfId="17934"/>
    <cellStyle name="Output 3 35 3 12" xfId="19537"/>
    <cellStyle name="Output 3 35 3 13" xfId="21129"/>
    <cellStyle name="Output 3 35 3 14" xfId="22706"/>
    <cellStyle name="Output 3 35 3 15" xfId="24227"/>
    <cellStyle name="Output 3 35 3 16" xfId="25700"/>
    <cellStyle name="Output 3 35 3 2" xfId="3288"/>
    <cellStyle name="Output 3 35 3 2 2" xfId="57183"/>
    <cellStyle name="Output 3 35 3 2 3" xfId="57182"/>
    <cellStyle name="Output 3 35 3 3" xfId="4951"/>
    <cellStyle name="Output 3 35 3 3 2" xfId="57184"/>
    <cellStyle name="Output 3 35 3 4" xfId="6543"/>
    <cellStyle name="Output 3 35 3 4 2" xfId="57185"/>
    <cellStyle name="Output 3 35 3 5" xfId="8115"/>
    <cellStyle name="Output 3 35 3 5 2" xfId="57186"/>
    <cellStyle name="Output 3 35 3 6" xfId="9630"/>
    <cellStyle name="Output 3 35 3 6 2" xfId="57187"/>
    <cellStyle name="Output 3 35 3 7" xfId="11103"/>
    <cellStyle name="Output 3 35 3 8" xfId="13016"/>
    <cellStyle name="Output 3 35 3 9" xfId="14717"/>
    <cellStyle name="Output 3 35 4" xfId="2463"/>
    <cellStyle name="Output 3 35 4 10" xfId="17110"/>
    <cellStyle name="Output 3 35 4 11" xfId="18714"/>
    <cellStyle name="Output 3 35 4 12" xfId="20312"/>
    <cellStyle name="Output 3 35 4 13" xfId="21890"/>
    <cellStyle name="Output 3 35 4 14" xfId="23426"/>
    <cellStyle name="Output 3 35 4 15" xfId="24900"/>
    <cellStyle name="Output 3 35 4 2" xfId="4127"/>
    <cellStyle name="Output 3 35 4 2 2" xfId="57189"/>
    <cellStyle name="Output 3 35 4 2 3" xfId="57188"/>
    <cellStyle name="Output 3 35 4 3" xfId="5722"/>
    <cellStyle name="Output 3 35 4 3 2" xfId="57190"/>
    <cellStyle name="Output 3 35 4 4" xfId="7301"/>
    <cellStyle name="Output 3 35 4 4 2" xfId="57191"/>
    <cellStyle name="Output 3 35 4 5" xfId="8829"/>
    <cellStyle name="Output 3 35 4 5 2" xfId="57192"/>
    <cellStyle name="Output 3 35 4 6" xfId="10303"/>
    <cellStyle name="Output 3 35 4 6 2" xfId="57193"/>
    <cellStyle name="Output 3 35 4 7" xfId="12191"/>
    <cellStyle name="Output 3 35 4 8" xfId="13892"/>
    <cellStyle name="Output 3 35 4 9" xfId="15505"/>
    <cellStyle name="Output 3 35 5" xfId="1946"/>
    <cellStyle name="Output 3 35 5 2" xfId="57195"/>
    <cellStyle name="Output 3 35 5 2 2" xfId="57196"/>
    <cellStyle name="Output 3 35 5 3" xfId="57197"/>
    <cellStyle name="Output 3 35 5 4" xfId="57198"/>
    <cellStyle name="Output 3 35 5 5" xfId="57199"/>
    <cellStyle name="Output 3 35 5 6" xfId="57200"/>
    <cellStyle name="Output 3 35 5 7" xfId="57194"/>
    <cellStyle name="Output 3 35 6" xfId="3616"/>
    <cellStyle name="Output 3 35 6 2" xfId="57202"/>
    <cellStyle name="Output 3 35 6 2 2" xfId="57203"/>
    <cellStyle name="Output 3 35 6 3" xfId="57204"/>
    <cellStyle name="Output 3 35 6 4" xfId="57205"/>
    <cellStyle name="Output 3 35 6 5" xfId="57206"/>
    <cellStyle name="Output 3 35 6 6" xfId="57207"/>
    <cellStyle name="Output 3 35 6 7" xfId="57201"/>
    <cellStyle name="Output 3 35 7" xfId="5220"/>
    <cellStyle name="Output 3 35 7 2" xfId="57209"/>
    <cellStyle name="Output 3 35 7 2 2" xfId="57210"/>
    <cellStyle name="Output 3 35 7 3" xfId="57211"/>
    <cellStyle name="Output 3 35 7 4" xfId="57212"/>
    <cellStyle name="Output 3 35 7 5" xfId="57213"/>
    <cellStyle name="Output 3 35 7 6" xfId="57214"/>
    <cellStyle name="Output 3 35 7 7" xfId="57208"/>
    <cellStyle name="Output 3 35 8" xfId="6812"/>
    <cellStyle name="Output 3 35 8 2" xfId="57216"/>
    <cellStyle name="Output 3 35 8 2 2" xfId="57217"/>
    <cellStyle name="Output 3 35 8 3" xfId="57218"/>
    <cellStyle name="Output 3 35 8 4" xfId="57219"/>
    <cellStyle name="Output 3 35 8 5" xfId="57220"/>
    <cellStyle name="Output 3 35 8 6" xfId="57221"/>
    <cellStyle name="Output 3 35 8 7" xfId="57215"/>
    <cellStyle name="Output 3 35 9" xfId="8384"/>
    <cellStyle name="Output 3 35 9 2" xfId="57223"/>
    <cellStyle name="Output 3 35 9 2 2" xfId="57224"/>
    <cellStyle name="Output 3 35 9 3" xfId="57225"/>
    <cellStyle name="Output 3 35 9 4" xfId="57226"/>
    <cellStyle name="Output 3 35 9 5" xfId="57227"/>
    <cellStyle name="Output 3 35 9 6" xfId="57228"/>
    <cellStyle name="Output 3 35 9 7" xfId="57222"/>
    <cellStyle name="Output 3 36" xfId="588"/>
    <cellStyle name="Output 3 36 10" xfId="9947"/>
    <cellStyle name="Output 3 36 10 2" xfId="57230"/>
    <cellStyle name="Output 3 36 10 2 2" xfId="57231"/>
    <cellStyle name="Output 3 36 10 3" xfId="57232"/>
    <cellStyle name="Output 3 36 10 4" xfId="57233"/>
    <cellStyle name="Output 3 36 10 5" xfId="57234"/>
    <cellStyle name="Output 3 36 10 6" xfId="57235"/>
    <cellStyle name="Output 3 36 10 7" xfId="57229"/>
    <cellStyle name="Output 3 36 11" xfId="11730"/>
    <cellStyle name="Output 3 36 11 2" xfId="57237"/>
    <cellStyle name="Output 3 36 11 2 2" xfId="57238"/>
    <cellStyle name="Output 3 36 11 3" xfId="57239"/>
    <cellStyle name="Output 3 36 11 4" xfId="57240"/>
    <cellStyle name="Output 3 36 11 5" xfId="57241"/>
    <cellStyle name="Output 3 36 11 6" xfId="57242"/>
    <cellStyle name="Output 3 36 11 7" xfId="57236"/>
    <cellStyle name="Output 3 36 12" xfId="13432"/>
    <cellStyle name="Output 3 36 12 2" xfId="57244"/>
    <cellStyle name="Output 3 36 12 2 2" xfId="57245"/>
    <cellStyle name="Output 3 36 12 3" xfId="57246"/>
    <cellStyle name="Output 3 36 12 4" xfId="57247"/>
    <cellStyle name="Output 3 36 12 5" xfId="57248"/>
    <cellStyle name="Output 3 36 12 6" xfId="57243"/>
    <cellStyle name="Output 3 36 13" xfId="15044"/>
    <cellStyle name="Output 3 36 13 2" xfId="57250"/>
    <cellStyle name="Output 3 36 13 3" xfId="57249"/>
    <cellStyle name="Output 3 36 14" xfId="16655"/>
    <cellStyle name="Output 3 36 14 2" xfId="57252"/>
    <cellStyle name="Output 3 36 14 3" xfId="57251"/>
    <cellStyle name="Output 3 36 15" xfId="18257"/>
    <cellStyle name="Output 3 36 15 2" xfId="57253"/>
    <cellStyle name="Output 3 36 16" xfId="19860"/>
    <cellStyle name="Output 3 36 16 2" xfId="57254"/>
    <cellStyle name="Output 3 36 17" xfId="21454"/>
    <cellStyle name="Output 3 36 17 2" xfId="57255"/>
    <cellStyle name="Output 3 36 18" xfId="23030"/>
    <cellStyle name="Output 3 36 18 2" xfId="57256"/>
    <cellStyle name="Output 3 36 19" xfId="24544"/>
    <cellStyle name="Output 3 36 2" xfId="1178"/>
    <cellStyle name="Output 3 36 2 10" xfId="16005"/>
    <cellStyle name="Output 3 36 2 11" xfId="17610"/>
    <cellStyle name="Output 3 36 2 12" xfId="19213"/>
    <cellStyle name="Output 3 36 2 13" xfId="20805"/>
    <cellStyle name="Output 3 36 2 14" xfId="22382"/>
    <cellStyle name="Output 3 36 2 15" xfId="23903"/>
    <cellStyle name="Output 3 36 2 16" xfId="25376"/>
    <cellStyle name="Output 3 36 2 2" xfId="2964"/>
    <cellStyle name="Output 3 36 2 2 2" xfId="57258"/>
    <cellStyle name="Output 3 36 2 2 3" xfId="57257"/>
    <cellStyle name="Output 3 36 2 3" xfId="4627"/>
    <cellStyle name="Output 3 36 2 3 2" xfId="57259"/>
    <cellStyle name="Output 3 36 2 4" xfId="6219"/>
    <cellStyle name="Output 3 36 2 4 2" xfId="57260"/>
    <cellStyle name="Output 3 36 2 5" xfId="7791"/>
    <cellStyle name="Output 3 36 2 5 2" xfId="57261"/>
    <cellStyle name="Output 3 36 2 6" xfId="9306"/>
    <cellStyle name="Output 3 36 2 6 2" xfId="57262"/>
    <cellStyle name="Output 3 36 2 7" xfId="10779"/>
    <cellStyle name="Output 3 36 2 8" xfId="12692"/>
    <cellStyle name="Output 3 36 2 9" xfId="14393"/>
    <cellStyle name="Output 3 36 3" xfId="1586"/>
    <cellStyle name="Output 3 36 3 10" xfId="16377"/>
    <cellStyle name="Output 3 36 3 11" xfId="17982"/>
    <cellStyle name="Output 3 36 3 12" xfId="19585"/>
    <cellStyle name="Output 3 36 3 13" xfId="21177"/>
    <cellStyle name="Output 3 36 3 14" xfId="22754"/>
    <cellStyle name="Output 3 36 3 15" xfId="24275"/>
    <cellStyle name="Output 3 36 3 16" xfId="25748"/>
    <cellStyle name="Output 3 36 3 2" xfId="3336"/>
    <cellStyle name="Output 3 36 3 2 2" xfId="57264"/>
    <cellStyle name="Output 3 36 3 2 3" xfId="57263"/>
    <cellStyle name="Output 3 36 3 3" xfId="4999"/>
    <cellStyle name="Output 3 36 3 3 2" xfId="57265"/>
    <cellStyle name="Output 3 36 3 4" xfId="6591"/>
    <cellStyle name="Output 3 36 3 4 2" xfId="57266"/>
    <cellStyle name="Output 3 36 3 5" xfId="8163"/>
    <cellStyle name="Output 3 36 3 5 2" xfId="57267"/>
    <cellStyle name="Output 3 36 3 6" xfId="9678"/>
    <cellStyle name="Output 3 36 3 6 2" xfId="57268"/>
    <cellStyle name="Output 3 36 3 7" xfId="11151"/>
    <cellStyle name="Output 3 36 3 8" xfId="13064"/>
    <cellStyle name="Output 3 36 3 9" xfId="14765"/>
    <cellStyle name="Output 3 36 4" xfId="2520"/>
    <cellStyle name="Output 3 36 4 10" xfId="17167"/>
    <cellStyle name="Output 3 36 4 11" xfId="18770"/>
    <cellStyle name="Output 3 36 4 12" xfId="20367"/>
    <cellStyle name="Output 3 36 4 13" xfId="21943"/>
    <cellStyle name="Output 3 36 4 14" xfId="23475"/>
    <cellStyle name="Output 3 36 4 15" xfId="24948"/>
    <cellStyle name="Output 3 36 4 2" xfId="4183"/>
    <cellStyle name="Output 3 36 4 2 2" xfId="57270"/>
    <cellStyle name="Output 3 36 4 2 3" xfId="57269"/>
    <cellStyle name="Output 3 36 4 3" xfId="5777"/>
    <cellStyle name="Output 3 36 4 3 2" xfId="57271"/>
    <cellStyle name="Output 3 36 4 4" xfId="7353"/>
    <cellStyle name="Output 3 36 4 4 2" xfId="57272"/>
    <cellStyle name="Output 3 36 4 5" xfId="8878"/>
    <cellStyle name="Output 3 36 4 5 2" xfId="57273"/>
    <cellStyle name="Output 3 36 4 6" xfId="10351"/>
    <cellStyle name="Output 3 36 4 6 2" xfId="57274"/>
    <cellStyle name="Output 3 36 4 7" xfId="12248"/>
    <cellStyle name="Output 3 36 4 8" xfId="13949"/>
    <cellStyle name="Output 3 36 4 9" xfId="15561"/>
    <cellStyle name="Output 3 36 5" xfId="2003"/>
    <cellStyle name="Output 3 36 5 2" xfId="57276"/>
    <cellStyle name="Output 3 36 5 2 2" xfId="57277"/>
    <cellStyle name="Output 3 36 5 3" xfId="57278"/>
    <cellStyle name="Output 3 36 5 4" xfId="57279"/>
    <cellStyle name="Output 3 36 5 5" xfId="57280"/>
    <cellStyle name="Output 3 36 5 6" xfId="57281"/>
    <cellStyle name="Output 3 36 5 7" xfId="57275"/>
    <cellStyle name="Output 3 36 6" xfId="3672"/>
    <cellStyle name="Output 3 36 6 2" xfId="57283"/>
    <cellStyle name="Output 3 36 6 2 2" xfId="57284"/>
    <cellStyle name="Output 3 36 6 3" xfId="57285"/>
    <cellStyle name="Output 3 36 6 4" xfId="57286"/>
    <cellStyle name="Output 3 36 6 5" xfId="57287"/>
    <cellStyle name="Output 3 36 6 6" xfId="57288"/>
    <cellStyle name="Output 3 36 6 7" xfId="57282"/>
    <cellStyle name="Output 3 36 7" xfId="5275"/>
    <cellStyle name="Output 3 36 7 2" xfId="57290"/>
    <cellStyle name="Output 3 36 7 2 2" xfId="57291"/>
    <cellStyle name="Output 3 36 7 3" xfId="57292"/>
    <cellStyle name="Output 3 36 7 4" xfId="57293"/>
    <cellStyle name="Output 3 36 7 5" xfId="57294"/>
    <cellStyle name="Output 3 36 7 6" xfId="57295"/>
    <cellStyle name="Output 3 36 7 7" xfId="57289"/>
    <cellStyle name="Output 3 36 8" xfId="6864"/>
    <cellStyle name="Output 3 36 8 2" xfId="57297"/>
    <cellStyle name="Output 3 36 8 2 2" xfId="57298"/>
    <cellStyle name="Output 3 36 8 3" xfId="57299"/>
    <cellStyle name="Output 3 36 8 4" xfId="57300"/>
    <cellStyle name="Output 3 36 8 5" xfId="57301"/>
    <cellStyle name="Output 3 36 8 6" xfId="57302"/>
    <cellStyle name="Output 3 36 8 7" xfId="57296"/>
    <cellStyle name="Output 3 36 9" xfId="8433"/>
    <cellStyle name="Output 3 36 9 2" xfId="57304"/>
    <cellStyle name="Output 3 36 9 2 2" xfId="57305"/>
    <cellStyle name="Output 3 36 9 3" xfId="57306"/>
    <cellStyle name="Output 3 36 9 4" xfId="57307"/>
    <cellStyle name="Output 3 36 9 5" xfId="57308"/>
    <cellStyle name="Output 3 36 9 6" xfId="57309"/>
    <cellStyle name="Output 3 36 9 7" xfId="57303"/>
    <cellStyle name="Output 3 37" xfId="611"/>
    <cellStyle name="Output 3 37 10" xfId="9970"/>
    <cellStyle name="Output 3 37 10 2" xfId="57311"/>
    <cellStyle name="Output 3 37 10 2 2" xfId="57312"/>
    <cellStyle name="Output 3 37 10 3" xfId="57313"/>
    <cellStyle name="Output 3 37 10 4" xfId="57314"/>
    <cellStyle name="Output 3 37 10 5" xfId="57315"/>
    <cellStyle name="Output 3 37 10 6" xfId="57316"/>
    <cellStyle name="Output 3 37 10 7" xfId="57310"/>
    <cellStyle name="Output 3 37 11" xfId="11753"/>
    <cellStyle name="Output 3 37 11 2" xfId="57318"/>
    <cellStyle name="Output 3 37 11 2 2" xfId="57319"/>
    <cellStyle name="Output 3 37 11 3" xfId="57320"/>
    <cellStyle name="Output 3 37 11 4" xfId="57321"/>
    <cellStyle name="Output 3 37 11 5" xfId="57322"/>
    <cellStyle name="Output 3 37 11 6" xfId="57323"/>
    <cellStyle name="Output 3 37 11 7" xfId="57317"/>
    <cellStyle name="Output 3 37 12" xfId="13455"/>
    <cellStyle name="Output 3 37 12 2" xfId="57325"/>
    <cellStyle name="Output 3 37 12 2 2" xfId="57326"/>
    <cellStyle name="Output 3 37 12 3" xfId="57327"/>
    <cellStyle name="Output 3 37 12 4" xfId="57328"/>
    <cellStyle name="Output 3 37 12 5" xfId="57329"/>
    <cellStyle name="Output 3 37 12 6" xfId="57324"/>
    <cellStyle name="Output 3 37 13" xfId="15067"/>
    <cellStyle name="Output 3 37 13 2" xfId="57331"/>
    <cellStyle name="Output 3 37 13 3" xfId="57330"/>
    <cellStyle name="Output 3 37 14" xfId="16678"/>
    <cellStyle name="Output 3 37 14 2" xfId="57333"/>
    <cellStyle name="Output 3 37 14 3" xfId="57332"/>
    <cellStyle name="Output 3 37 15" xfId="18280"/>
    <cellStyle name="Output 3 37 15 2" xfId="57334"/>
    <cellStyle name="Output 3 37 16" xfId="19883"/>
    <cellStyle name="Output 3 37 16 2" xfId="57335"/>
    <cellStyle name="Output 3 37 17" xfId="21477"/>
    <cellStyle name="Output 3 37 17 2" xfId="57336"/>
    <cellStyle name="Output 3 37 18" xfId="23053"/>
    <cellStyle name="Output 3 37 18 2" xfId="57337"/>
    <cellStyle name="Output 3 37 19" xfId="24567"/>
    <cellStyle name="Output 3 37 2" xfId="1201"/>
    <cellStyle name="Output 3 37 2 10" xfId="16028"/>
    <cellStyle name="Output 3 37 2 11" xfId="17633"/>
    <cellStyle name="Output 3 37 2 12" xfId="19236"/>
    <cellStyle name="Output 3 37 2 13" xfId="20828"/>
    <cellStyle name="Output 3 37 2 14" xfId="22405"/>
    <cellStyle name="Output 3 37 2 15" xfId="23926"/>
    <cellStyle name="Output 3 37 2 16" xfId="25399"/>
    <cellStyle name="Output 3 37 2 2" xfId="2987"/>
    <cellStyle name="Output 3 37 2 2 2" xfId="57339"/>
    <cellStyle name="Output 3 37 2 2 3" xfId="57338"/>
    <cellStyle name="Output 3 37 2 3" xfId="4650"/>
    <cellStyle name="Output 3 37 2 3 2" xfId="57340"/>
    <cellStyle name="Output 3 37 2 4" xfId="6242"/>
    <cellStyle name="Output 3 37 2 4 2" xfId="57341"/>
    <cellStyle name="Output 3 37 2 5" xfId="7814"/>
    <cellStyle name="Output 3 37 2 5 2" xfId="57342"/>
    <cellStyle name="Output 3 37 2 6" xfId="9329"/>
    <cellStyle name="Output 3 37 2 6 2" xfId="57343"/>
    <cellStyle name="Output 3 37 2 7" xfId="10802"/>
    <cellStyle name="Output 3 37 2 8" xfId="12715"/>
    <cellStyle name="Output 3 37 2 9" xfId="14416"/>
    <cellStyle name="Output 3 37 3" xfId="1609"/>
    <cellStyle name="Output 3 37 3 10" xfId="16400"/>
    <cellStyle name="Output 3 37 3 11" xfId="18005"/>
    <cellStyle name="Output 3 37 3 12" xfId="19608"/>
    <cellStyle name="Output 3 37 3 13" xfId="21200"/>
    <cellStyle name="Output 3 37 3 14" xfId="22777"/>
    <cellStyle name="Output 3 37 3 15" xfId="24298"/>
    <cellStyle name="Output 3 37 3 16" xfId="25771"/>
    <cellStyle name="Output 3 37 3 2" xfId="3359"/>
    <cellStyle name="Output 3 37 3 2 2" xfId="57345"/>
    <cellStyle name="Output 3 37 3 2 3" xfId="57344"/>
    <cellStyle name="Output 3 37 3 3" xfId="5022"/>
    <cellStyle name="Output 3 37 3 3 2" xfId="57346"/>
    <cellStyle name="Output 3 37 3 4" xfId="6614"/>
    <cellStyle name="Output 3 37 3 4 2" xfId="57347"/>
    <cellStyle name="Output 3 37 3 5" xfId="8186"/>
    <cellStyle name="Output 3 37 3 5 2" xfId="57348"/>
    <cellStyle name="Output 3 37 3 6" xfId="9701"/>
    <cellStyle name="Output 3 37 3 6 2" xfId="57349"/>
    <cellStyle name="Output 3 37 3 7" xfId="11174"/>
    <cellStyle name="Output 3 37 3 8" xfId="13087"/>
    <cellStyle name="Output 3 37 3 9" xfId="14788"/>
    <cellStyle name="Output 3 37 4" xfId="2543"/>
    <cellStyle name="Output 3 37 4 10" xfId="17190"/>
    <cellStyle name="Output 3 37 4 11" xfId="18793"/>
    <cellStyle name="Output 3 37 4 12" xfId="20390"/>
    <cellStyle name="Output 3 37 4 13" xfId="21966"/>
    <cellStyle name="Output 3 37 4 14" xfId="23498"/>
    <cellStyle name="Output 3 37 4 15" xfId="24971"/>
    <cellStyle name="Output 3 37 4 2" xfId="4206"/>
    <cellStyle name="Output 3 37 4 2 2" xfId="57351"/>
    <cellStyle name="Output 3 37 4 2 3" xfId="57350"/>
    <cellStyle name="Output 3 37 4 3" xfId="5800"/>
    <cellStyle name="Output 3 37 4 3 2" xfId="57352"/>
    <cellStyle name="Output 3 37 4 4" xfId="7376"/>
    <cellStyle name="Output 3 37 4 4 2" xfId="57353"/>
    <cellStyle name="Output 3 37 4 5" xfId="8901"/>
    <cellStyle name="Output 3 37 4 5 2" xfId="57354"/>
    <cellStyle name="Output 3 37 4 6" xfId="10374"/>
    <cellStyle name="Output 3 37 4 6 2" xfId="57355"/>
    <cellStyle name="Output 3 37 4 7" xfId="12271"/>
    <cellStyle name="Output 3 37 4 8" xfId="13972"/>
    <cellStyle name="Output 3 37 4 9" xfId="15584"/>
    <cellStyle name="Output 3 37 5" xfId="2026"/>
    <cellStyle name="Output 3 37 5 2" xfId="57357"/>
    <cellStyle name="Output 3 37 5 2 2" xfId="57358"/>
    <cellStyle name="Output 3 37 5 3" xfId="57359"/>
    <cellStyle name="Output 3 37 5 4" xfId="57360"/>
    <cellStyle name="Output 3 37 5 5" xfId="57361"/>
    <cellStyle name="Output 3 37 5 6" xfId="57362"/>
    <cellStyle name="Output 3 37 5 7" xfId="57356"/>
    <cellStyle name="Output 3 37 6" xfId="3695"/>
    <cellStyle name="Output 3 37 6 2" xfId="57364"/>
    <cellStyle name="Output 3 37 6 2 2" xfId="57365"/>
    <cellStyle name="Output 3 37 6 3" xfId="57366"/>
    <cellStyle name="Output 3 37 6 4" xfId="57367"/>
    <cellStyle name="Output 3 37 6 5" xfId="57368"/>
    <cellStyle name="Output 3 37 6 6" xfId="57369"/>
    <cellStyle name="Output 3 37 6 7" xfId="57363"/>
    <cellStyle name="Output 3 37 7" xfId="5298"/>
    <cellStyle name="Output 3 37 7 2" xfId="57371"/>
    <cellStyle name="Output 3 37 7 2 2" xfId="57372"/>
    <cellStyle name="Output 3 37 7 3" xfId="57373"/>
    <cellStyle name="Output 3 37 7 4" xfId="57374"/>
    <cellStyle name="Output 3 37 7 5" xfId="57375"/>
    <cellStyle name="Output 3 37 7 6" xfId="57376"/>
    <cellStyle name="Output 3 37 7 7" xfId="57370"/>
    <cellStyle name="Output 3 37 8" xfId="6887"/>
    <cellStyle name="Output 3 37 8 2" xfId="57378"/>
    <cellStyle name="Output 3 37 8 2 2" xfId="57379"/>
    <cellStyle name="Output 3 37 8 3" xfId="57380"/>
    <cellStyle name="Output 3 37 8 4" xfId="57381"/>
    <cellStyle name="Output 3 37 8 5" xfId="57382"/>
    <cellStyle name="Output 3 37 8 6" xfId="57383"/>
    <cellStyle name="Output 3 37 8 7" xfId="57377"/>
    <cellStyle name="Output 3 37 9" xfId="8456"/>
    <cellStyle name="Output 3 37 9 2" xfId="57385"/>
    <cellStyle name="Output 3 37 9 2 2" xfId="57386"/>
    <cellStyle name="Output 3 37 9 3" xfId="57387"/>
    <cellStyle name="Output 3 37 9 4" xfId="57388"/>
    <cellStyle name="Output 3 37 9 5" xfId="57389"/>
    <cellStyle name="Output 3 37 9 6" xfId="57390"/>
    <cellStyle name="Output 3 37 9 7" xfId="57384"/>
    <cellStyle name="Output 3 38" xfId="601"/>
    <cellStyle name="Output 3 38 10" xfId="9960"/>
    <cellStyle name="Output 3 38 10 2" xfId="57392"/>
    <cellStyle name="Output 3 38 10 2 2" xfId="57393"/>
    <cellStyle name="Output 3 38 10 3" xfId="57394"/>
    <cellStyle name="Output 3 38 10 4" xfId="57395"/>
    <cellStyle name="Output 3 38 10 5" xfId="57396"/>
    <cellStyle name="Output 3 38 10 6" xfId="57397"/>
    <cellStyle name="Output 3 38 10 7" xfId="57391"/>
    <cellStyle name="Output 3 38 11" xfId="11743"/>
    <cellStyle name="Output 3 38 11 2" xfId="57399"/>
    <cellStyle name="Output 3 38 11 2 2" xfId="57400"/>
    <cellStyle name="Output 3 38 11 3" xfId="57401"/>
    <cellStyle name="Output 3 38 11 4" xfId="57402"/>
    <cellStyle name="Output 3 38 11 5" xfId="57403"/>
    <cellStyle name="Output 3 38 11 6" xfId="57404"/>
    <cellStyle name="Output 3 38 11 7" xfId="57398"/>
    <cellStyle name="Output 3 38 12" xfId="13445"/>
    <cellStyle name="Output 3 38 12 2" xfId="57406"/>
    <cellStyle name="Output 3 38 12 2 2" xfId="57407"/>
    <cellStyle name="Output 3 38 12 3" xfId="57408"/>
    <cellStyle name="Output 3 38 12 4" xfId="57409"/>
    <cellStyle name="Output 3 38 12 5" xfId="57410"/>
    <cellStyle name="Output 3 38 12 6" xfId="57405"/>
    <cellStyle name="Output 3 38 13" xfId="15057"/>
    <cellStyle name="Output 3 38 13 2" xfId="57412"/>
    <cellStyle name="Output 3 38 13 3" xfId="57411"/>
    <cellStyle name="Output 3 38 14" xfId="16668"/>
    <cellStyle name="Output 3 38 14 2" xfId="57414"/>
    <cellStyle name="Output 3 38 14 3" xfId="57413"/>
    <cellStyle name="Output 3 38 15" xfId="18270"/>
    <cellStyle name="Output 3 38 15 2" xfId="57415"/>
    <cellStyle name="Output 3 38 16" xfId="19873"/>
    <cellStyle name="Output 3 38 16 2" xfId="57416"/>
    <cellStyle name="Output 3 38 17" xfId="21467"/>
    <cellStyle name="Output 3 38 17 2" xfId="57417"/>
    <cellStyle name="Output 3 38 18" xfId="23043"/>
    <cellStyle name="Output 3 38 18 2" xfId="57418"/>
    <cellStyle name="Output 3 38 19" xfId="24557"/>
    <cellStyle name="Output 3 38 2" xfId="1191"/>
    <cellStyle name="Output 3 38 2 10" xfId="16018"/>
    <cellStyle name="Output 3 38 2 11" xfId="17623"/>
    <cellStyle name="Output 3 38 2 12" xfId="19226"/>
    <cellStyle name="Output 3 38 2 13" xfId="20818"/>
    <cellStyle name="Output 3 38 2 14" xfId="22395"/>
    <cellStyle name="Output 3 38 2 15" xfId="23916"/>
    <cellStyle name="Output 3 38 2 16" xfId="25389"/>
    <cellStyle name="Output 3 38 2 2" xfId="2977"/>
    <cellStyle name="Output 3 38 2 2 2" xfId="57420"/>
    <cellStyle name="Output 3 38 2 2 3" xfId="57419"/>
    <cellStyle name="Output 3 38 2 3" xfId="4640"/>
    <cellStyle name="Output 3 38 2 3 2" xfId="57421"/>
    <cellStyle name="Output 3 38 2 4" xfId="6232"/>
    <cellStyle name="Output 3 38 2 4 2" xfId="57422"/>
    <cellStyle name="Output 3 38 2 5" xfId="7804"/>
    <cellStyle name="Output 3 38 2 5 2" xfId="57423"/>
    <cellStyle name="Output 3 38 2 6" xfId="9319"/>
    <cellStyle name="Output 3 38 2 6 2" xfId="57424"/>
    <cellStyle name="Output 3 38 2 7" xfId="10792"/>
    <cellStyle name="Output 3 38 2 8" xfId="12705"/>
    <cellStyle name="Output 3 38 2 9" xfId="14406"/>
    <cellStyle name="Output 3 38 3" xfId="1599"/>
    <cellStyle name="Output 3 38 3 10" xfId="16390"/>
    <cellStyle name="Output 3 38 3 11" xfId="17995"/>
    <cellStyle name="Output 3 38 3 12" xfId="19598"/>
    <cellStyle name="Output 3 38 3 13" xfId="21190"/>
    <cellStyle name="Output 3 38 3 14" xfId="22767"/>
    <cellStyle name="Output 3 38 3 15" xfId="24288"/>
    <cellStyle name="Output 3 38 3 16" xfId="25761"/>
    <cellStyle name="Output 3 38 3 2" xfId="3349"/>
    <cellStyle name="Output 3 38 3 2 2" xfId="57426"/>
    <cellStyle name="Output 3 38 3 2 3" xfId="57425"/>
    <cellStyle name="Output 3 38 3 3" xfId="5012"/>
    <cellStyle name="Output 3 38 3 3 2" xfId="57427"/>
    <cellStyle name="Output 3 38 3 4" xfId="6604"/>
    <cellStyle name="Output 3 38 3 4 2" xfId="57428"/>
    <cellStyle name="Output 3 38 3 5" xfId="8176"/>
    <cellStyle name="Output 3 38 3 5 2" xfId="57429"/>
    <cellStyle name="Output 3 38 3 6" xfId="9691"/>
    <cellStyle name="Output 3 38 3 6 2" xfId="57430"/>
    <cellStyle name="Output 3 38 3 7" xfId="11164"/>
    <cellStyle name="Output 3 38 3 8" xfId="13077"/>
    <cellStyle name="Output 3 38 3 9" xfId="14778"/>
    <cellStyle name="Output 3 38 4" xfId="2533"/>
    <cellStyle name="Output 3 38 4 10" xfId="17180"/>
    <cellStyle name="Output 3 38 4 11" xfId="18783"/>
    <cellStyle name="Output 3 38 4 12" xfId="20380"/>
    <cellStyle name="Output 3 38 4 13" xfId="21956"/>
    <cellStyle name="Output 3 38 4 14" xfId="23488"/>
    <cellStyle name="Output 3 38 4 15" xfId="24961"/>
    <cellStyle name="Output 3 38 4 2" xfId="4196"/>
    <cellStyle name="Output 3 38 4 2 2" xfId="57432"/>
    <cellStyle name="Output 3 38 4 2 3" xfId="57431"/>
    <cellStyle name="Output 3 38 4 3" xfId="5790"/>
    <cellStyle name="Output 3 38 4 3 2" xfId="57433"/>
    <cellStyle name="Output 3 38 4 4" xfId="7366"/>
    <cellStyle name="Output 3 38 4 4 2" xfId="57434"/>
    <cellStyle name="Output 3 38 4 5" xfId="8891"/>
    <cellStyle name="Output 3 38 4 5 2" xfId="57435"/>
    <cellStyle name="Output 3 38 4 6" xfId="10364"/>
    <cellStyle name="Output 3 38 4 6 2" xfId="57436"/>
    <cellStyle name="Output 3 38 4 7" xfId="12261"/>
    <cellStyle name="Output 3 38 4 8" xfId="13962"/>
    <cellStyle name="Output 3 38 4 9" xfId="15574"/>
    <cellStyle name="Output 3 38 5" xfId="2016"/>
    <cellStyle name="Output 3 38 5 2" xfId="57438"/>
    <cellStyle name="Output 3 38 5 2 2" xfId="57439"/>
    <cellStyle name="Output 3 38 5 3" xfId="57440"/>
    <cellStyle name="Output 3 38 5 4" xfId="57441"/>
    <cellStyle name="Output 3 38 5 5" xfId="57442"/>
    <cellStyle name="Output 3 38 5 6" xfId="57443"/>
    <cellStyle name="Output 3 38 5 7" xfId="57437"/>
    <cellStyle name="Output 3 38 6" xfId="3685"/>
    <cellStyle name="Output 3 38 6 2" xfId="57445"/>
    <cellStyle name="Output 3 38 6 2 2" xfId="57446"/>
    <cellStyle name="Output 3 38 6 3" xfId="57447"/>
    <cellStyle name="Output 3 38 6 4" xfId="57448"/>
    <cellStyle name="Output 3 38 6 5" xfId="57449"/>
    <cellStyle name="Output 3 38 6 6" xfId="57450"/>
    <cellStyle name="Output 3 38 6 7" xfId="57444"/>
    <cellStyle name="Output 3 38 7" xfId="5288"/>
    <cellStyle name="Output 3 38 7 2" xfId="57452"/>
    <cellStyle name="Output 3 38 7 2 2" xfId="57453"/>
    <cellStyle name="Output 3 38 7 3" xfId="57454"/>
    <cellStyle name="Output 3 38 7 4" xfId="57455"/>
    <cellStyle name="Output 3 38 7 5" xfId="57456"/>
    <cellStyle name="Output 3 38 7 6" xfId="57457"/>
    <cellStyle name="Output 3 38 7 7" xfId="57451"/>
    <cellStyle name="Output 3 38 8" xfId="6877"/>
    <cellStyle name="Output 3 38 8 2" xfId="57459"/>
    <cellStyle name="Output 3 38 8 2 2" xfId="57460"/>
    <cellStyle name="Output 3 38 8 3" xfId="57461"/>
    <cellStyle name="Output 3 38 8 4" xfId="57462"/>
    <cellStyle name="Output 3 38 8 5" xfId="57463"/>
    <cellStyle name="Output 3 38 8 6" xfId="57464"/>
    <cellStyle name="Output 3 38 8 7" xfId="57458"/>
    <cellStyle name="Output 3 38 9" xfId="8446"/>
    <cellStyle name="Output 3 38 9 2" xfId="57466"/>
    <cellStyle name="Output 3 38 9 2 2" xfId="57467"/>
    <cellStyle name="Output 3 38 9 3" xfId="57468"/>
    <cellStyle name="Output 3 38 9 4" xfId="57469"/>
    <cellStyle name="Output 3 38 9 5" xfId="57470"/>
    <cellStyle name="Output 3 38 9 6" xfId="57471"/>
    <cellStyle name="Output 3 38 9 7" xfId="57465"/>
    <cellStyle name="Output 3 39" xfId="514"/>
    <cellStyle name="Output 3 39 10" xfId="9882"/>
    <cellStyle name="Output 3 39 10 2" xfId="57473"/>
    <cellStyle name="Output 3 39 10 2 2" xfId="57474"/>
    <cellStyle name="Output 3 39 10 3" xfId="57475"/>
    <cellStyle name="Output 3 39 10 4" xfId="57476"/>
    <cellStyle name="Output 3 39 10 5" xfId="57477"/>
    <cellStyle name="Output 3 39 10 6" xfId="57478"/>
    <cellStyle name="Output 3 39 10 7" xfId="57472"/>
    <cellStyle name="Output 3 39 11" xfId="11656"/>
    <cellStyle name="Output 3 39 11 2" xfId="57480"/>
    <cellStyle name="Output 3 39 11 2 2" xfId="57481"/>
    <cellStyle name="Output 3 39 11 3" xfId="57482"/>
    <cellStyle name="Output 3 39 11 4" xfId="57483"/>
    <cellStyle name="Output 3 39 11 5" xfId="57484"/>
    <cellStyle name="Output 3 39 11 6" xfId="57485"/>
    <cellStyle name="Output 3 39 11 7" xfId="57479"/>
    <cellStyle name="Output 3 39 12" xfId="13358"/>
    <cellStyle name="Output 3 39 12 2" xfId="57487"/>
    <cellStyle name="Output 3 39 12 2 2" xfId="57488"/>
    <cellStyle name="Output 3 39 12 3" xfId="57489"/>
    <cellStyle name="Output 3 39 12 4" xfId="57490"/>
    <cellStyle name="Output 3 39 12 5" xfId="57491"/>
    <cellStyle name="Output 3 39 12 6" xfId="57486"/>
    <cellStyle name="Output 3 39 13" xfId="14970"/>
    <cellStyle name="Output 3 39 13 2" xfId="57493"/>
    <cellStyle name="Output 3 39 13 3" xfId="57492"/>
    <cellStyle name="Output 3 39 14" xfId="16581"/>
    <cellStyle name="Output 3 39 14 2" xfId="57495"/>
    <cellStyle name="Output 3 39 14 3" xfId="57494"/>
    <cellStyle name="Output 3 39 15" xfId="18186"/>
    <cellStyle name="Output 3 39 15 2" xfId="57496"/>
    <cellStyle name="Output 3 39 16" xfId="19790"/>
    <cellStyle name="Output 3 39 16 2" xfId="57497"/>
    <cellStyle name="Output 3 39 17" xfId="21382"/>
    <cellStyle name="Output 3 39 17 2" xfId="57498"/>
    <cellStyle name="Output 3 39 18" xfId="22964"/>
    <cellStyle name="Output 3 39 18 2" xfId="57499"/>
    <cellStyle name="Output 3 39 19" xfId="24479"/>
    <cellStyle name="Output 3 39 2" xfId="1104"/>
    <cellStyle name="Output 3 39 2 10" xfId="15940"/>
    <cellStyle name="Output 3 39 2 11" xfId="17545"/>
    <cellStyle name="Output 3 39 2 12" xfId="19148"/>
    <cellStyle name="Output 3 39 2 13" xfId="20740"/>
    <cellStyle name="Output 3 39 2 14" xfId="22317"/>
    <cellStyle name="Output 3 39 2 15" xfId="23838"/>
    <cellStyle name="Output 3 39 2 16" xfId="25311"/>
    <cellStyle name="Output 3 39 2 2" xfId="2899"/>
    <cellStyle name="Output 3 39 2 2 2" xfId="57501"/>
    <cellStyle name="Output 3 39 2 2 3" xfId="57500"/>
    <cellStyle name="Output 3 39 2 3" xfId="4562"/>
    <cellStyle name="Output 3 39 2 3 2" xfId="57502"/>
    <cellStyle name="Output 3 39 2 4" xfId="6154"/>
    <cellStyle name="Output 3 39 2 4 2" xfId="57503"/>
    <cellStyle name="Output 3 39 2 5" xfId="7726"/>
    <cellStyle name="Output 3 39 2 5 2" xfId="57504"/>
    <cellStyle name="Output 3 39 2 6" xfId="9241"/>
    <cellStyle name="Output 3 39 2 6 2" xfId="57505"/>
    <cellStyle name="Output 3 39 2 7" xfId="10714"/>
    <cellStyle name="Output 3 39 2 8" xfId="12627"/>
    <cellStyle name="Output 3 39 2 9" xfId="14328"/>
    <cellStyle name="Output 3 39 3" xfId="1512"/>
    <cellStyle name="Output 3 39 3 10" xfId="16312"/>
    <cellStyle name="Output 3 39 3 11" xfId="17917"/>
    <cellStyle name="Output 3 39 3 12" xfId="19520"/>
    <cellStyle name="Output 3 39 3 13" xfId="21112"/>
    <cellStyle name="Output 3 39 3 14" xfId="22689"/>
    <cellStyle name="Output 3 39 3 15" xfId="24210"/>
    <cellStyle name="Output 3 39 3 16" xfId="25683"/>
    <cellStyle name="Output 3 39 3 2" xfId="3271"/>
    <cellStyle name="Output 3 39 3 2 2" xfId="57507"/>
    <cellStyle name="Output 3 39 3 2 3" xfId="57506"/>
    <cellStyle name="Output 3 39 3 3" xfId="4934"/>
    <cellStyle name="Output 3 39 3 3 2" xfId="57508"/>
    <cellStyle name="Output 3 39 3 4" xfId="6526"/>
    <cellStyle name="Output 3 39 3 4 2" xfId="57509"/>
    <cellStyle name="Output 3 39 3 5" xfId="8098"/>
    <cellStyle name="Output 3 39 3 5 2" xfId="57510"/>
    <cellStyle name="Output 3 39 3 6" xfId="9613"/>
    <cellStyle name="Output 3 39 3 6 2" xfId="57511"/>
    <cellStyle name="Output 3 39 3 7" xfId="11086"/>
    <cellStyle name="Output 3 39 3 8" xfId="12999"/>
    <cellStyle name="Output 3 39 3 9" xfId="14700"/>
    <cellStyle name="Output 3 39 4" xfId="2446"/>
    <cellStyle name="Output 3 39 4 10" xfId="17093"/>
    <cellStyle name="Output 3 39 4 11" xfId="18697"/>
    <cellStyle name="Output 3 39 4 12" xfId="20295"/>
    <cellStyle name="Output 3 39 4 13" xfId="21873"/>
    <cellStyle name="Output 3 39 4 14" xfId="23409"/>
    <cellStyle name="Output 3 39 4 15" xfId="24883"/>
    <cellStyle name="Output 3 39 4 2" xfId="4110"/>
    <cellStyle name="Output 3 39 4 2 2" xfId="57513"/>
    <cellStyle name="Output 3 39 4 2 3" xfId="57512"/>
    <cellStyle name="Output 3 39 4 3" xfId="5705"/>
    <cellStyle name="Output 3 39 4 3 2" xfId="57514"/>
    <cellStyle name="Output 3 39 4 4" xfId="7284"/>
    <cellStyle name="Output 3 39 4 4 2" xfId="57515"/>
    <cellStyle name="Output 3 39 4 5" xfId="8812"/>
    <cellStyle name="Output 3 39 4 5 2" xfId="57516"/>
    <cellStyle name="Output 3 39 4 6" xfId="10286"/>
    <cellStyle name="Output 3 39 4 6 2" xfId="57517"/>
    <cellStyle name="Output 3 39 4 7" xfId="12174"/>
    <cellStyle name="Output 3 39 4 8" xfId="13875"/>
    <cellStyle name="Output 3 39 4 9" xfId="15488"/>
    <cellStyle name="Output 3 39 5" xfId="1929"/>
    <cellStyle name="Output 3 39 5 2" xfId="57519"/>
    <cellStyle name="Output 3 39 5 2 2" xfId="57520"/>
    <cellStyle name="Output 3 39 5 3" xfId="57521"/>
    <cellStyle name="Output 3 39 5 4" xfId="57522"/>
    <cellStyle name="Output 3 39 5 5" xfId="57523"/>
    <cellStyle name="Output 3 39 5 6" xfId="57524"/>
    <cellStyle name="Output 3 39 5 7" xfId="57518"/>
    <cellStyle name="Output 3 39 6" xfId="3599"/>
    <cellStyle name="Output 3 39 6 2" xfId="57526"/>
    <cellStyle name="Output 3 39 6 2 2" xfId="57527"/>
    <cellStyle name="Output 3 39 6 3" xfId="57528"/>
    <cellStyle name="Output 3 39 6 4" xfId="57529"/>
    <cellStyle name="Output 3 39 6 5" xfId="57530"/>
    <cellStyle name="Output 3 39 6 6" xfId="57531"/>
    <cellStyle name="Output 3 39 6 7" xfId="57525"/>
    <cellStyle name="Output 3 39 7" xfId="5203"/>
    <cellStyle name="Output 3 39 7 2" xfId="57533"/>
    <cellStyle name="Output 3 39 7 2 2" xfId="57534"/>
    <cellStyle name="Output 3 39 7 3" xfId="57535"/>
    <cellStyle name="Output 3 39 7 4" xfId="57536"/>
    <cellStyle name="Output 3 39 7 5" xfId="57537"/>
    <cellStyle name="Output 3 39 7 6" xfId="57538"/>
    <cellStyle name="Output 3 39 7 7" xfId="57532"/>
    <cellStyle name="Output 3 39 8" xfId="6795"/>
    <cellStyle name="Output 3 39 8 2" xfId="57540"/>
    <cellStyle name="Output 3 39 8 2 2" xfId="57541"/>
    <cellStyle name="Output 3 39 8 3" xfId="57542"/>
    <cellStyle name="Output 3 39 8 4" xfId="57543"/>
    <cellStyle name="Output 3 39 8 5" xfId="57544"/>
    <cellStyle name="Output 3 39 8 6" xfId="57545"/>
    <cellStyle name="Output 3 39 8 7" xfId="57539"/>
    <cellStyle name="Output 3 39 9" xfId="8367"/>
    <cellStyle name="Output 3 39 9 2" xfId="57547"/>
    <cellStyle name="Output 3 39 9 2 2" xfId="57548"/>
    <cellStyle name="Output 3 39 9 3" xfId="57549"/>
    <cellStyle name="Output 3 39 9 4" xfId="57550"/>
    <cellStyle name="Output 3 39 9 5" xfId="57551"/>
    <cellStyle name="Output 3 39 9 6" xfId="57552"/>
    <cellStyle name="Output 3 39 9 7" xfId="57546"/>
    <cellStyle name="Output 3 4" xfId="356"/>
    <cellStyle name="Output 3 4 10" xfId="7311"/>
    <cellStyle name="Output 3 4 10 2" xfId="57554"/>
    <cellStyle name="Output 3 4 10 2 2" xfId="57555"/>
    <cellStyle name="Output 3 4 10 3" xfId="57556"/>
    <cellStyle name="Output 3 4 10 4" xfId="57557"/>
    <cellStyle name="Output 3 4 10 5" xfId="57558"/>
    <cellStyle name="Output 3 4 10 6" xfId="57559"/>
    <cellStyle name="Output 3 4 10 7" xfId="57553"/>
    <cellStyle name="Output 3 4 11" xfId="11498"/>
    <cellStyle name="Output 3 4 11 2" xfId="57561"/>
    <cellStyle name="Output 3 4 11 2 2" xfId="57562"/>
    <cellStyle name="Output 3 4 11 3" xfId="57563"/>
    <cellStyle name="Output 3 4 11 4" xfId="57564"/>
    <cellStyle name="Output 3 4 11 5" xfId="57565"/>
    <cellStyle name="Output 3 4 11 6" xfId="57566"/>
    <cellStyle name="Output 3 4 11 7" xfId="57560"/>
    <cellStyle name="Output 3 4 12" xfId="13200"/>
    <cellStyle name="Output 3 4 12 2" xfId="57568"/>
    <cellStyle name="Output 3 4 12 2 2" xfId="57569"/>
    <cellStyle name="Output 3 4 12 3" xfId="57570"/>
    <cellStyle name="Output 3 4 12 4" xfId="57571"/>
    <cellStyle name="Output 3 4 12 5" xfId="57572"/>
    <cellStyle name="Output 3 4 12 6" xfId="57567"/>
    <cellStyle name="Output 3 4 13" xfId="11413"/>
    <cellStyle name="Output 3 4 13 2" xfId="57574"/>
    <cellStyle name="Output 3 4 13 3" xfId="57573"/>
    <cellStyle name="Output 3 4 14" xfId="13386"/>
    <cellStyle name="Output 3 4 14 2" xfId="57576"/>
    <cellStyle name="Output 3 4 14 3" xfId="57575"/>
    <cellStyle name="Output 3 4 15" xfId="15515"/>
    <cellStyle name="Output 3 4 15 2" xfId="57577"/>
    <cellStyle name="Output 3 4 16" xfId="16856"/>
    <cellStyle name="Output 3 4 16 2" xfId="57578"/>
    <cellStyle name="Output 3 4 17" xfId="13702"/>
    <cellStyle name="Output 3 4 17 2" xfId="57579"/>
    <cellStyle name="Output 3 4 18" xfId="21599"/>
    <cellStyle name="Output 3 4 18 2" xfId="57580"/>
    <cellStyle name="Output 3 4 19" xfId="19934"/>
    <cellStyle name="Output 3 4 2" xfId="946"/>
    <cellStyle name="Output 3 4 2 10" xfId="15787"/>
    <cellStyle name="Output 3 4 2 11" xfId="17392"/>
    <cellStyle name="Output 3 4 2 12" xfId="18995"/>
    <cellStyle name="Output 3 4 2 13" xfId="20587"/>
    <cellStyle name="Output 3 4 2 14" xfId="22164"/>
    <cellStyle name="Output 3 4 2 15" xfId="23685"/>
    <cellStyle name="Output 3 4 2 16" xfId="25158"/>
    <cellStyle name="Output 3 4 2 2" xfId="2746"/>
    <cellStyle name="Output 3 4 2 2 2" xfId="57582"/>
    <cellStyle name="Output 3 4 2 2 3" xfId="57581"/>
    <cellStyle name="Output 3 4 2 3" xfId="4409"/>
    <cellStyle name="Output 3 4 2 3 2" xfId="57583"/>
    <cellStyle name="Output 3 4 2 4" xfId="6001"/>
    <cellStyle name="Output 3 4 2 4 2" xfId="57584"/>
    <cellStyle name="Output 3 4 2 5" xfId="7573"/>
    <cellStyle name="Output 3 4 2 5 2" xfId="57585"/>
    <cellStyle name="Output 3 4 2 6" xfId="9088"/>
    <cellStyle name="Output 3 4 2 6 2" xfId="57586"/>
    <cellStyle name="Output 3 4 2 7" xfId="10561"/>
    <cellStyle name="Output 3 4 2 8" xfId="12474"/>
    <cellStyle name="Output 3 4 2 9" xfId="14175"/>
    <cellStyle name="Output 3 4 20" xfId="25985"/>
    <cellStyle name="Output 3 4 3" xfId="1354"/>
    <cellStyle name="Output 3 4 3 10" xfId="16159"/>
    <cellStyle name="Output 3 4 3 11" xfId="17764"/>
    <cellStyle name="Output 3 4 3 12" xfId="19367"/>
    <cellStyle name="Output 3 4 3 13" xfId="20959"/>
    <cellStyle name="Output 3 4 3 14" xfId="22536"/>
    <cellStyle name="Output 3 4 3 15" xfId="24057"/>
    <cellStyle name="Output 3 4 3 16" xfId="25530"/>
    <cellStyle name="Output 3 4 3 2" xfId="3118"/>
    <cellStyle name="Output 3 4 3 2 2" xfId="57588"/>
    <cellStyle name="Output 3 4 3 2 3" xfId="57587"/>
    <cellStyle name="Output 3 4 3 3" xfId="4781"/>
    <cellStyle name="Output 3 4 3 3 2" xfId="57589"/>
    <cellStyle name="Output 3 4 3 4" xfId="6373"/>
    <cellStyle name="Output 3 4 3 4 2" xfId="57590"/>
    <cellStyle name="Output 3 4 3 5" xfId="7945"/>
    <cellStyle name="Output 3 4 3 5 2" xfId="57591"/>
    <cellStyle name="Output 3 4 3 6" xfId="9460"/>
    <cellStyle name="Output 3 4 3 6 2" xfId="57592"/>
    <cellStyle name="Output 3 4 3 7" xfId="10933"/>
    <cellStyle name="Output 3 4 3 8" xfId="12846"/>
    <cellStyle name="Output 3 4 3 9" xfId="14547"/>
    <cellStyle name="Output 3 4 4" xfId="2288"/>
    <cellStyle name="Output 3 4 4 10" xfId="16935"/>
    <cellStyle name="Output 3 4 4 11" xfId="18539"/>
    <cellStyle name="Output 3 4 4 12" xfId="20137"/>
    <cellStyle name="Output 3 4 4 13" xfId="21717"/>
    <cellStyle name="Output 3 4 4 14" xfId="23254"/>
    <cellStyle name="Output 3 4 4 15" xfId="24730"/>
    <cellStyle name="Output 3 4 4 2" xfId="3952"/>
    <cellStyle name="Output 3 4 4 2 2" xfId="57594"/>
    <cellStyle name="Output 3 4 4 2 3" xfId="57593"/>
    <cellStyle name="Output 3 4 4 3" xfId="5547"/>
    <cellStyle name="Output 3 4 4 3 2" xfId="57595"/>
    <cellStyle name="Output 3 4 4 4" xfId="7127"/>
    <cellStyle name="Output 3 4 4 4 2" xfId="57596"/>
    <cellStyle name="Output 3 4 4 5" xfId="8657"/>
    <cellStyle name="Output 3 4 4 5 2" xfId="57597"/>
    <cellStyle name="Output 3 4 4 6" xfId="10133"/>
    <cellStyle name="Output 3 4 4 6 2" xfId="57598"/>
    <cellStyle name="Output 3 4 4 7" xfId="12016"/>
    <cellStyle name="Output 3 4 4 8" xfId="13717"/>
    <cellStyle name="Output 3 4 4 9" xfId="15330"/>
    <cellStyle name="Output 3 4 5" xfId="1771"/>
    <cellStyle name="Output 3 4 5 2" xfId="57600"/>
    <cellStyle name="Output 3 4 5 2 2" xfId="57601"/>
    <cellStyle name="Output 3 4 5 3" xfId="57602"/>
    <cellStyle name="Output 3 4 5 4" xfId="57603"/>
    <cellStyle name="Output 3 4 5 5" xfId="57604"/>
    <cellStyle name="Output 3 4 5 6" xfId="57605"/>
    <cellStyle name="Output 3 4 5 7" xfId="57599"/>
    <cellStyle name="Output 3 4 6" xfId="812"/>
    <cellStyle name="Output 3 4 6 2" xfId="57607"/>
    <cellStyle name="Output 3 4 6 2 2" xfId="57608"/>
    <cellStyle name="Output 3 4 6 3" xfId="57609"/>
    <cellStyle name="Output 3 4 6 4" xfId="57610"/>
    <cellStyle name="Output 3 4 6 5" xfId="57611"/>
    <cellStyle name="Output 3 4 6 6" xfId="57612"/>
    <cellStyle name="Output 3 4 6 7" xfId="57606"/>
    <cellStyle name="Output 3 4 7" xfId="1763"/>
    <cellStyle name="Output 3 4 7 2" xfId="57614"/>
    <cellStyle name="Output 3 4 7 2 2" xfId="57615"/>
    <cellStyle name="Output 3 4 7 3" xfId="57616"/>
    <cellStyle name="Output 3 4 7 4" xfId="57617"/>
    <cellStyle name="Output 3 4 7 5" xfId="57618"/>
    <cellStyle name="Output 3 4 7 6" xfId="57619"/>
    <cellStyle name="Output 3 4 7 7" xfId="57613"/>
    <cellStyle name="Output 3 4 8" xfId="4137"/>
    <cellStyle name="Output 3 4 8 2" xfId="57621"/>
    <cellStyle name="Output 3 4 8 2 2" xfId="57622"/>
    <cellStyle name="Output 3 4 8 3" xfId="57623"/>
    <cellStyle name="Output 3 4 8 4" xfId="57624"/>
    <cellStyle name="Output 3 4 8 5" xfId="57625"/>
    <cellStyle name="Output 3 4 8 6" xfId="57626"/>
    <cellStyle name="Output 3 4 8 7" xfId="57620"/>
    <cellStyle name="Output 3 4 9" xfId="5732"/>
    <cellStyle name="Output 3 4 9 2" xfId="57628"/>
    <cellStyle name="Output 3 4 9 2 2" xfId="57629"/>
    <cellStyle name="Output 3 4 9 3" xfId="57630"/>
    <cellStyle name="Output 3 4 9 4" xfId="57631"/>
    <cellStyle name="Output 3 4 9 5" xfId="57632"/>
    <cellStyle name="Output 3 4 9 6" xfId="57633"/>
    <cellStyle name="Output 3 4 9 7" xfId="57627"/>
    <cellStyle name="Output 3 40" xfId="640"/>
    <cellStyle name="Output 3 40 10" xfId="9999"/>
    <cellStyle name="Output 3 40 10 2" xfId="57635"/>
    <cellStyle name="Output 3 40 10 2 2" xfId="57636"/>
    <cellStyle name="Output 3 40 10 3" xfId="57637"/>
    <cellStyle name="Output 3 40 10 4" xfId="57638"/>
    <cellStyle name="Output 3 40 10 5" xfId="57639"/>
    <cellStyle name="Output 3 40 10 6" xfId="57640"/>
    <cellStyle name="Output 3 40 10 7" xfId="57634"/>
    <cellStyle name="Output 3 40 11" xfId="11782"/>
    <cellStyle name="Output 3 40 11 2" xfId="57642"/>
    <cellStyle name="Output 3 40 11 2 2" xfId="57643"/>
    <cellStyle name="Output 3 40 11 3" xfId="57644"/>
    <cellStyle name="Output 3 40 11 4" xfId="57645"/>
    <cellStyle name="Output 3 40 11 5" xfId="57646"/>
    <cellStyle name="Output 3 40 11 6" xfId="57647"/>
    <cellStyle name="Output 3 40 11 7" xfId="57641"/>
    <cellStyle name="Output 3 40 12" xfId="13484"/>
    <cellStyle name="Output 3 40 12 2" xfId="57649"/>
    <cellStyle name="Output 3 40 12 2 2" xfId="57650"/>
    <cellStyle name="Output 3 40 12 3" xfId="57651"/>
    <cellStyle name="Output 3 40 12 4" xfId="57652"/>
    <cellStyle name="Output 3 40 12 5" xfId="57653"/>
    <cellStyle name="Output 3 40 12 6" xfId="57648"/>
    <cellStyle name="Output 3 40 13" xfId="15096"/>
    <cellStyle name="Output 3 40 13 2" xfId="57655"/>
    <cellStyle name="Output 3 40 13 3" xfId="57654"/>
    <cellStyle name="Output 3 40 14" xfId="16707"/>
    <cellStyle name="Output 3 40 14 2" xfId="57657"/>
    <cellStyle name="Output 3 40 14 3" xfId="57656"/>
    <cellStyle name="Output 3 40 15" xfId="18309"/>
    <cellStyle name="Output 3 40 15 2" xfId="57658"/>
    <cellStyle name="Output 3 40 16" xfId="19912"/>
    <cellStyle name="Output 3 40 16 2" xfId="57659"/>
    <cellStyle name="Output 3 40 17" xfId="21506"/>
    <cellStyle name="Output 3 40 17 2" xfId="57660"/>
    <cellStyle name="Output 3 40 18" xfId="23082"/>
    <cellStyle name="Output 3 40 18 2" xfId="57661"/>
    <cellStyle name="Output 3 40 19" xfId="24596"/>
    <cellStyle name="Output 3 40 2" xfId="1230"/>
    <cellStyle name="Output 3 40 2 10" xfId="16057"/>
    <cellStyle name="Output 3 40 2 11" xfId="17662"/>
    <cellStyle name="Output 3 40 2 12" xfId="19265"/>
    <cellStyle name="Output 3 40 2 13" xfId="20857"/>
    <cellStyle name="Output 3 40 2 14" xfId="22434"/>
    <cellStyle name="Output 3 40 2 15" xfId="23955"/>
    <cellStyle name="Output 3 40 2 16" xfId="25428"/>
    <cellStyle name="Output 3 40 2 2" xfId="3016"/>
    <cellStyle name="Output 3 40 2 2 2" xfId="57663"/>
    <cellStyle name="Output 3 40 2 2 3" xfId="57662"/>
    <cellStyle name="Output 3 40 2 3" xfId="4679"/>
    <cellStyle name="Output 3 40 2 3 2" xfId="57664"/>
    <cellStyle name="Output 3 40 2 4" xfId="6271"/>
    <cellStyle name="Output 3 40 2 4 2" xfId="57665"/>
    <cellStyle name="Output 3 40 2 5" xfId="7843"/>
    <cellStyle name="Output 3 40 2 5 2" xfId="57666"/>
    <cellStyle name="Output 3 40 2 6" xfId="9358"/>
    <cellStyle name="Output 3 40 2 6 2" xfId="57667"/>
    <cellStyle name="Output 3 40 2 7" xfId="10831"/>
    <cellStyle name="Output 3 40 2 8" xfId="12744"/>
    <cellStyle name="Output 3 40 2 9" xfId="14445"/>
    <cellStyle name="Output 3 40 3" xfId="1638"/>
    <cellStyle name="Output 3 40 3 10" xfId="16429"/>
    <cellStyle name="Output 3 40 3 11" xfId="18034"/>
    <cellStyle name="Output 3 40 3 12" xfId="19637"/>
    <cellStyle name="Output 3 40 3 13" xfId="21229"/>
    <cellStyle name="Output 3 40 3 14" xfId="22806"/>
    <cellStyle name="Output 3 40 3 15" xfId="24327"/>
    <cellStyle name="Output 3 40 3 16" xfId="25800"/>
    <cellStyle name="Output 3 40 3 2" xfId="3388"/>
    <cellStyle name="Output 3 40 3 2 2" xfId="57669"/>
    <cellStyle name="Output 3 40 3 2 3" xfId="57668"/>
    <cellStyle name="Output 3 40 3 3" xfId="5051"/>
    <cellStyle name="Output 3 40 3 3 2" xfId="57670"/>
    <cellStyle name="Output 3 40 3 4" xfId="6643"/>
    <cellStyle name="Output 3 40 3 4 2" xfId="57671"/>
    <cellStyle name="Output 3 40 3 5" xfId="8215"/>
    <cellStyle name="Output 3 40 3 5 2" xfId="57672"/>
    <cellStyle name="Output 3 40 3 6" xfId="9730"/>
    <cellStyle name="Output 3 40 3 6 2" xfId="57673"/>
    <cellStyle name="Output 3 40 3 7" xfId="11203"/>
    <cellStyle name="Output 3 40 3 8" xfId="13116"/>
    <cellStyle name="Output 3 40 3 9" xfId="14817"/>
    <cellStyle name="Output 3 40 4" xfId="2572"/>
    <cellStyle name="Output 3 40 4 10" xfId="17219"/>
    <cellStyle name="Output 3 40 4 11" xfId="18822"/>
    <cellStyle name="Output 3 40 4 12" xfId="20419"/>
    <cellStyle name="Output 3 40 4 13" xfId="21995"/>
    <cellStyle name="Output 3 40 4 14" xfId="23527"/>
    <cellStyle name="Output 3 40 4 15" xfId="25000"/>
    <cellStyle name="Output 3 40 4 2" xfId="4235"/>
    <cellStyle name="Output 3 40 4 2 2" xfId="57675"/>
    <cellStyle name="Output 3 40 4 2 3" xfId="57674"/>
    <cellStyle name="Output 3 40 4 3" xfId="5829"/>
    <cellStyle name="Output 3 40 4 3 2" xfId="57676"/>
    <cellStyle name="Output 3 40 4 4" xfId="7405"/>
    <cellStyle name="Output 3 40 4 4 2" xfId="57677"/>
    <cellStyle name="Output 3 40 4 5" xfId="8930"/>
    <cellStyle name="Output 3 40 4 5 2" xfId="57678"/>
    <cellStyle name="Output 3 40 4 6" xfId="10403"/>
    <cellStyle name="Output 3 40 4 6 2" xfId="57679"/>
    <cellStyle name="Output 3 40 4 7" xfId="12300"/>
    <cellStyle name="Output 3 40 4 8" xfId="14001"/>
    <cellStyle name="Output 3 40 4 9" xfId="15613"/>
    <cellStyle name="Output 3 40 5" xfId="2055"/>
    <cellStyle name="Output 3 40 5 2" xfId="57681"/>
    <cellStyle name="Output 3 40 5 2 2" xfId="57682"/>
    <cellStyle name="Output 3 40 5 3" xfId="57683"/>
    <cellStyle name="Output 3 40 5 4" xfId="57684"/>
    <cellStyle name="Output 3 40 5 5" xfId="57685"/>
    <cellStyle name="Output 3 40 5 6" xfId="57686"/>
    <cellStyle name="Output 3 40 5 7" xfId="57680"/>
    <cellStyle name="Output 3 40 6" xfId="3724"/>
    <cellStyle name="Output 3 40 6 2" xfId="57688"/>
    <cellStyle name="Output 3 40 6 2 2" xfId="57689"/>
    <cellStyle name="Output 3 40 6 3" xfId="57690"/>
    <cellStyle name="Output 3 40 6 4" xfId="57691"/>
    <cellStyle name="Output 3 40 6 5" xfId="57692"/>
    <cellStyle name="Output 3 40 6 6" xfId="57693"/>
    <cellStyle name="Output 3 40 6 7" xfId="57687"/>
    <cellStyle name="Output 3 40 7" xfId="5327"/>
    <cellStyle name="Output 3 40 7 2" xfId="57695"/>
    <cellStyle name="Output 3 40 7 2 2" xfId="57696"/>
    <cellStyle name="Output 3 40 7 3" xfId="57697"/>
    <cellStyle name="Output 3 40 7 4" xfId="57698"/>
    <cellStyle name="Output 3 40 7 5" xfId="57699"/>
    <cellStyle name="Output 3 40 7 6" xfId="57700"/>
    <cellStyle name="Output 3 40 7 7" xfId="57694"/>
    <cellStyle name="Output 3 40 8" xfId="6916"/>
    <cellStyle name="Output 3 40 8 2" xfId="57702"/>
    <cellStyle name="Output 3 40 8 2 2" xfId="57703"/>
    <cellStyle name="Output 3 40 8 3" xfId="57704"/>
    <cellStyle name="Output 3 40 8 4" xfId="57705"/>
    <cellStyle name="Output 3 40 8 5" xfId="57706"/>
    <cellStyle name="Output 3 40 8 6" xfId="57707"/>
    <cellStyle name="Output 3 40 8 7" xfId="57701"/>
    <cellStyle name="Output 3 40 9" xfId="8485"/>
    <cellStyle name="Output 3 40 9 2" xfId="57709"/>
    <cellStyle name="Output 3 40 9 2 2" xfId="57710"/>
    <cellStyle name="Output 3 40 9 3" xfId="57711"/>
    <cellStyle name="Output 3 40 9 4" xfId="57712"/>
    <cellStyle name="Output 3 40 9 5" xfId="57713"/>
    <cellStyle name="Output 3 40 9 6" xfId="57714"/>
    <cellStyle name="Output 3 40 9 7" xfId="57708"/>
    <cellStyle name="Output 3 41" xfId="489"/>
    <cellStyle name="Output 3 41 10" xfId="9857"/>
    <cellStyle name="Output 3 41 10 2" xfId="57716"/>
    <cellStyle name="Output 3 41 10 2 2" xfId="57717"/>
    <cellStyle name="Output 3 41 10 3" xfId="57718"/>
    <cellStyle name="Output 3 41 10 4" xfId="57719"/>
    <cellStyle name="Output 3 41 10 5" xfId="57720"/>
    <cellStyle name="Output 3 41 10 6" xfId="57721"/>
    <cellStyle name="Output 3 41 10 7" xfId="57715"/>
    <cellStyle name="Output 3 41 11" xfId="11631"/>
    <cellStyle name="Output 3 41 11 2" xfId="57723"/>
    <cellStyle name="Output 3 41 11 2 2" xfId="57724"/>
    <cellStyle name="Output 3 41 11 3" xfId="57725"/>
    <cellStyle name="Output 3 41 11 4" xfId="57726"/>
    <cellStyle name="Output 3 41 11 5" xfId="57727"/>
    <cellStyle name="Output 3 41 11 6" xfId="57728"/>
    <cellStyle name="Output 3 41 11 7" xfId="57722"/>
    <cellStyle name="Output 3 41 12" xfId="13333"/>
    <cellStyle name="Output 3 41 12 2" xfId="57730"/>
    <cellStyle name="Output 3 41 12 2 2" xfId="57731"/>
    <cellStyle name="Output 3 41 12 3" xfId="57732"/>
    <cellStyle name="Output 3 41 12 4" xfId="57733"/>
    <cellStyle name="Output 3 41 12 5" xfId="57734"/>
    <cellStyle name="Output 3 41 12 6" xfId="57729"/>
    <cellStyle name="Output 3 41 13" xfId="14945"/>
    <cellStyle name="Output 3 41 13 2" xfId="57736"/>
    <cellStyle name="Output 3 41 13 3" xfId="57735"/>
    <cellStyle name="Output 3 41 14" xfId="16556"/>
    <cellStyle name="Output 3 41 14 2" xfId="57738"/>
    <cellStyle name="Output 3 41 14 3" xfId="57737"/>
    <cellStyle name="Output 3 41 15" xfId="18161"/>
    <cellStyle name="Output 3 41 15 2" xfId="57739"/>
    <cellStyle name="Output 3 41 16" xfId="19765"/>
    <cellStyle name="Output 3 41 16 2" xfId="57740"/>
    <cellStyle name="Output 3 41 17" xfId="21357"/>
    <cellStyle name="Output 3 41 17 2" xfId="57741"/>
    <cellStyle name="Output 3 41 18" xfId="22939"/>
    <cellStyle name="Output 3 41 18 2" xfId="57742"/>
    <cellStyle name="Output 3 41 19" xfId="24454"/>
    <cellStyle name="Output 3 41 2" xfId="1079"/>
    <cellStyle name="Output 3 41 2 10" xfId="15915"/>
    <cellStyle name="Output 3 41 2 11" xfId="17520"/>
    <cellStyle name="Output 3 41 2 12" xfId="19123"/>
    <cellStyle name="Output 3 41 2 13" xfId="20715"/>
    <cellStyle name="Output 3 41 2 14" xfId="22292"/>
    <cellStyle name="Output 3 41 2 15" xfId="23813"/>
    <cellStyle name="Output 3 41 2 16" xfId="25286"/>
    <cellStyle name="Output 3 41 2 2" xfId="2874"/>
    <cellStyle name="Output 3 41 2 2 2" xfId="57744"/>
    <cellStyle name="Output 3 41 2 2 3" xfId="57743"/>
    <cellStyle name="Output 3 41 2 3" xfId="4537"/>
    <cellStyle name="Output 3 41 2 3 2" xfId="57745"/>
    <cellStyle name="Output 3 41 2 4" xfId="6129"/>
    <cellStyle name="Output 3 41 2 4 2" xfId="57746"/>
    <cellStyle name="Output 3 41 2 5" xfId="7701"/>
    <cellStyle name="Output 3 41 2 5 2" xfId="57747"/>
    <cellStyle name="Output 3 41 2 6" xfId="9216"/>
    <cellStyle name="Output 3 41 2 6 2" xfId="57748"/>
    <cellStyle name="Output 3 41 2 7" xfId="10689"/>
    <cellStyle name="Output 3 41 2 8" xfId="12602"/>
    <cellStyle name="Output 3 41 2 9" xfId="14303"/>
    <cellStyle name="Output 3 41 3" xfId="1487"/>
    <cellStyle name="Output 3 41 3 10" xfId="16287"/>
    <cellStyle name="Output 3 41 3 11" xfId="17892"/>
    <cellStyle name="Output 3 41 3 12" xfId="19495"/>
    <cellStyle name="Output 3 41 3 13" xfId="21087"/>
    <cellStyle name="Output 3 41 3 14" xfId="22664"/>
    <cellStyle name="Output 3 41 3 15" xfId="24185"/>
    <cellStyle name="Output 3 41 3 16" xfId="25658"/>
    <cellStyle name="Output 3 41 3 2" xfId="3246"/>
    <cellStyle name="Output 3 41 3 2 2" xfId="57750"/>
    <cellStyle name="Output 3 41 3 2 3" xfId="57749"/>
    <cellStyle name="Output 3 41 3 3" xfId="4909"/>
    <cellStyle name="Output 3 41 3 3 2" xfId="57751"/>
    <cellStyle name="Output 3 41 3 4" xfId="6501"/>
    <cellStyle name="Output 3 41 3 4 2" xfId="57752"/>
    <cellStyle name="Output 3 41 3 5" xfId="8073"/>
    <cellStyle name="Output 3 41 3 5 2" xfId="57753"/>
    <cellStyle name="Output 3 41 3 6" xfId="9588"/>
    <cellStyle name="Output 3 41 3 6 2" xfId="57754"/>
    <cellStyle name="Output 3 41 3 7" xfId="11061"/>
    <cellStyle name="Output 3 41 3 8" xfId="12974"/>
    <cellStyle name="Output 3 41 3 9" xfId="14675"/>
    <cellStyle name="Output 3 41 4" xfId="2421"/>
    <cellStyle name="Output 3 41 4 10" xfId="17068"/>
    <cellStyle name="Output 3 41 4 11" xfId="18672"/>
    <cellStyle name="Output 3 41 4 12" xfId="20270"/>
    <cellStyle name="Output 3 41 4 13" xfId="21848"/>
    <cellStyle name="Output 3 41 4 14" xfId="23384"/>
    <cellStyle name="Output 3 41 4 15" xfId="24858"/>
    <cellStyle name="Output 3 41 4 2" xfId="4085"/>
    <cellStyle name="Output 3 41 4 2 2" xfId="57756"/>
    <cellStyle name="Output 3 41 4 2 3" xfId="57755"/>
    <cellStyle name="Output 3 41 4 3" xfId="5680"/>
    <cellStyle name="Output 3 41 4 3 2" xfId="57757"/>
    <cellStyle name="Output 3 41 4 4" xfId="7259"/>
    <cellStyle name="Output 3 41 4 4 2" xfId="57758"/>
    <cellStyle name="Output 3 41 4 5" xfId="8787"/>
    <cellStyle name="Output 3 41 4 5 2" xfId="57759"/>
    <cellStyle name="Output 3 41 4 6" xfId="10261"/>
    <cellStyle name="Output 3 41 4 6 2" xfId="57760"/>
    <cellStyle name="Output 3 41 4 7" xfId="12149"/>
    <cellStyle name="Output 3 41 4 8" xfId="13850"/>
    <cellStyle name="Output 3 41 4 9" xfId="15463"/>
    <cellStyle name="Output 3 41 5" xfId="1904"/>
    <cellStyle name="Output 3 41 5 2" xfId="57762"/>
    <cellStyle name="Output 3 41 5 2 2" xfId="57763"/>
    <cellStyle name="Output 3 41 5 3" xfId="57764"/>
    <cellStyle name="Output 3 41 5 4" xfId="57765"/>
    <cellStyle name="Output 3 41 5 5" xfId="57766"/>
    <cellStyle name="Output 3 41 5 6" xfId="57767"/>
    <cellStyle name="Output 3 41 5 7" xfId="57761"/>
    <cellStyle name="Output 3 41 6" xfId="3574"/>
    <cellStyle name="Output 3 41 6 2" xfId="57769"/>
    <cellStyle name="Output 3 41 6 2 2" xfId="57770"/>
    <cellStyle name="Output 3 41 6 3" xfId="57771"/>
    <cellStyle name="Output 3 41 6 4" xfId="57772"/>
    <cellStyle name="Output 3 41 6 5" xfId="57773"/>
    <cellStyle name="Output 3 41 6 6" xfId="57774"/>
    <cellStyle name="Output 3 41 6 7" xfId="57768"/>
    <cellStyle name="Output 3 41 7" xfId="5178"/>
    <cellStyle name="Output 3 41 7 2" xfId="57776"/>
    <cellStyle name="Output 3 41 7 2 2" xfId="57777"/>
    <cellStyle name="Output 3 41 7 3" xfId="57778"/>
    <cellStyle name="Output 3 41 7 4" xfId="57779"/>
    <cellStyle name="Output 3 41 7 5" xfId="57780"/>
    <cellStyle name="Output 3 41 7 6" xfId="57781"/>
    <cellStyle name="Output 3 41 7 7" xfId="57775"/>
    <cellStyle name="Output 3 41 8" xfId="6770"/>
    <cellStyle name="Output 3 41 8 2" xfId="57783"/>
    <cellStyle name="Output 3 41 8 2 2" xfId="57784"/>
    <cellStyle name="Output 3 41 8 3" xfId="57785"/>
    <cellStyle name="Output 3 41 8 4" xfId="57786"/>
    <cellStyle name="Output 3 41 8 5" xfId="57787"/>
    <cellStyle name="Output 3 41 8 6" xfId="57788"/>
    <cellStyle name="Output 3 41 8 7" xfId="57782"/>
    <cellStyle name="Output 3 41 9" xfId="8342"/>
    <cellStyle name="Output 3 41 9 2" xfId="57790"/>
    <cellStyle name="Output 3 41 9 2 2" xfId="57791"/>
    <cellStyle name="Output 3 41 9 3" xfId="57792"/>
    <cellStyle name="Output 3 41 9 4" xfId="57793"/>
    <cellStyle name="Output 3 41 9 5" xfId="57794"/>
    <cellStyle name="Output 3 41 9 6" xfId="57795"/>
    <cellStyle name="Output 3 41 9 7" xfId="57789"/>
    <cellStyle name="Output 3 42" xfId="630"/>
    <cellStyle name="Output 3 42 10" xfId="9989"/>
    <cellStyle name="Output 3 42 10 2" xfId="57797"/>
    <cellStyle name="Output 3 42 10 2 2" xfId="57798"/>
    <cellStyle name="Output 3 42 10 3" xfId="57799"/>
    <cellStyle name="Output 3 42 10 4" xfId="57800"/>
    <cellStyle name="Output 3 42 10 5" xfId="57801"/>
    <cellStyle name="Output 3 42 10 6" xfId="57802"/>
    <cellStyle name="Output 3 42 10 7" xfId="57796"/>
    <cellStyle name="Output 3 42 11" xfId="11772"/>
    <cellStyle name="Output 3 42 11 2" xfId="57804"/>
    <cellStyle name="Output 3 42 11 2 2" xfId="57805"/>
    <cellStyle name="Output 3 42 11 3" xfId="57806"/>
    <cellStyle name="Output 3 42 11 4" xfId="57807"/>
    <cellStyle name="Output 3 42 11 5" xfId="57808"/>
    <cellStyle name="Output 3 42 11 6" xfId="57809"/>
    <cellStyle name="Output 3 42 11 7" xfId="57803"/>
    <cellStyle name="Output 3 42 12" xfId="13474"/>
    <cellStyle name="Output 3 42 12 2" xfId="57811"/>
    <cellStyle name="Output 3 42 12 2 2" xfId="57812"/>
    <cellStyle name="Output 3 42 12 3" xfId="57813"/>
    <cellStyle name="Output 3 42 12 4" xfId="57814"/>
    <cellStyle name="Output 3 42 12 5" xfId="57815"/>
    <cellStyle name="Output 3 42 12 6" xfId="57810"/>
    <cellStyle name="Output 3 42 13" xfId="15086"/>
    <cellStyle name="Output 3 42 13 2" xfId="57817"/>
    <cellStyle name="Output 3 42 13 3" xfId="57816"/>
    <cellStyle name="Output 3 42 14" xfId="16697"/>
    <cellStyle name="Output 3 42 14 2" xfId="57819"/>
    <cellStyle name="Output 3 42 14 3" xfId="57818"/>
    <cellStyle name="Output 3 42 15" xfId="18299"/>
    <cellStyle name="Output 3 42 15 2" xfId="57820"/>
    <cellStyle name="Output 3 42 16" xfId="19902"/>
    <cellStyle name="Output 3 42 16 2" xfId="57821"/>
    <cellStyle name="Output 3 42 17" xfId="21496"/>
    <cellStyle name="Output 3 42 17 2" xfId="57822"/>
    <cellStyle name="Output 3 42 18" xfId="23072"/>
    <cellStyle name="Output 3 42 18 2" xfId="57823"/>
    <cellStyle name="Output 3 42 19" xfId="24586"/>
    <cellStyle name="Output 3 42 2" xfId="1220"/>
    <cellStyle name="Output 3 42 2 10" xfId="16047"/>
    <cellStyle name="Output 3 42 2 11" xfId="17652"/>
    <cellStyle name="Output 3 42 2 12" xfId="19255"/>
    <cellStyle name="Output 3 42 2 13" xfId="20847"/>
    <cellStyle name="Output 3 42 2 14" xfId="22424"/>
    <cellStyle name="Output 3 42 2 15" xfId="23945"/>
    <cellStyle name="Output 3 42 2 16" xfId="25418"/>
    <cellStyle name="Output 3 42 2 2" xfId="3006"/>
    <cellStyle name="Output 3 42 2 2 2" xfId="57825"/>
    <cellStyle name="Output 3 42 2 2 3" xfId="57824"/>
    <cellStyle name="Output 3 42 2 3" xfId="4669"/>
    <cellStyle name="Output 3 42 2 3 2" xfId="57826"/>
    <cellStyle name="Output 3 42 2 4" xfId="6261"/>
    <cellStyle name="Output 3 42 2 4 2" xfId="57827"/>
    <cellStyle name="Output 3 42 2 5" xfId="7833"/>
    <cellStyle name="Output 3 42 2 5 2" xfId="57828"/>
    <cellStyle name="Output 3 42 2 6" xfId="9348"/>
    <cellStyle name="Output 3 42 2 6 2" xfId="57829"/>
    <cellStyle name="Output 3 42 2 7" xfId="10821"/>
    <cellStyle name="Output 3 42 2 8" xfId="12734"/>
    <cellStyle name="Output 3 42 2 9" xfId="14435"/>
    <cellStyle name="Output 3 42 3" xfId="1628"/>
    <cellStyle name="Output 3 42 3 10" xfId="16419"/>
    <cellStyle name="Output 3 42 3 11" xfId="18024"/>
    <cellStyle name="Output 3 42 3 12" xfId="19627"/>
    <cellStyle name="Output 3 42 3 13" xfId="21219"/>
    <cellStyle name="Output 3 42 3 14" xfId="22796"/>
    <cellStyle name="Output 3 42 3 15" xfId="24317"/>
    <cellStyle name="Output 3 42 3 16" xfId="25790"/>
    <cellStyle name="Output 3 42 3 2" xfId="3378"/>
    <cellStyle name="Output 3 42 3 2 2" xfId="57831"/>
    <cellStyle name="Output 3 42 3 2 3" xfId="57830"/>
    <cellStyle name="Output 3 42 3 3" xfId="5041"/>
    <cellStyle name="Output 3 42 3 3 2" xfId="57832"/>
    <cellStyle name="Output 3 42 3 4" xfId="6633"/>
    <cellStyle name="Output 3 42 3 4 2" xfId="57833"/>
    <cellStyle name="Output 3 42 3 5" xfId="8205"/>
    <cellStyle name="Output 3 42 3 5 2" xfId="57834"/>
    <cellStyle name="Output 3 42 3 6" xfId="9720"/>
    <cellStyle name="Output 3 42 3 6 2" xfId="57835"/>
    <cellStyle name="Output 3 42 3 7" xfId="11193"/>
    <cellStyle name="Output 3 42 3 8" xfId="13106"/>
    <cellStyle name="Output 3 42 3 9" xfId="14807"/>
    <cellStyle name="Output 3 42 4" xfId="2562"/>
    <cellStyle name="Output 3 42 4 10" xfId="17209"/>
    <cellStyle name="Output 3 42 4 11" xfId="18812"/>
    <cellStyle name="Output 3 42 4 12" xfId="20409"/>
    <cellStyle name="Output 3 42 4 13" xfId="21985"/>
    <cellStyle name="Output 3 42 4 14" xfId="23517"/>
    <cellStyle name="Output 3 42 4 15" xfId="24990"/>
    <cellStyle name="Output 3 42 4 2" xfId="4225"/>
    <cellStyle name="Output 3 42 4 2 2" xfId="57837"/>
    <cellStyle name="Output 3 42 4 2 3" xfId="57836"/>
    <cellStyle name="Output 3 42 4 3" xfId="5819"/>
    <cellStyle name="Output 3 42 4 3 2" xfId="57838"/>
    <cellStyle name="Output 3 42 4 4" xfId="7395"/>
    <cellStyle name="Output 3 42 4 4 2" xfId="57839"/>
    <cellStyle name="Output 3 42 4 5" xfId="8920"/>
    <cellStyle name="Output 3 42 4 5 2" xfId="57840"/>
    <cellStyle name="Output 3 42 4 6" xfId="10393"/>
    <cellStyle name="Output 3 42 4 6 2" xfId="57841"/>
    <cellStyle name="Output 3 42 4 7" xfId="12290"/>
    <cellStyle name="Output 3 42 4 8" xfId="13991"/>
    <cellStyle name="Output 3 42 4 9" xfId="15603"/>
    <cellStyle name="Output 3 42 5" xfId="2045"/>
    <cellStyle name="Output 3 42 5 2" xfId="57843"/>
    <cellStyle name="Output 3 42 5 2 2" xfId="57844"/>
    <cellStyle name="Output 3 42 5 3" xfId="57845"/>
    <cellStyle name="Output 3 42 5 4" xfId="57846"/>
    <cellStyle name="Output 3 42 5 5" xfId="57847"/>
    <cellStyle name="Output 3 42 5 6" xfId="57848"/>
    <cellStyle name="Output 3 42 5 7" xfId="57842"/>
    <cellStyle name="Output 3 42 6" xfId="3714"/>
    <cellStyle name="Output 3 42 6 2" xfId="57850"/>
    <cellStyle name="Output 3 42 6 2 2" xfId="57851"/>
    <cellStyle name="Output 3 42 6 3" xfId="57852"/>
    <cellStyle name="Output 3 42 6 4" xfId="57853"/>
    <cellStyle name="Output 3 42 6 5" xfId="57854"/>
    <cellStyle name="Output 3 42 6 6" xfId="57855"/>
    <cellStyle name="Output 3 42 6 7" xfId="57849"/>
    <cellStyle name="Output 3 42 7" xfId="5317"/>
    <cellStyle name="Output 3 42 7 2" xfId="57857"/>
    <cellStyle name="Output 3 42 7 2 2" xfId="57858"/>
    <cellStyle name="Output 3 42 7 3" xfId="57859"/>
    <cellStyle name="Output 3 42 7 4" xfId="57860"/>
    <cellStyle name="Output 3 42 7 5" xfId="57861"/>
    <cellStyle name="Output 3 42 7 6" xfId="57862"/>
    <cellStyle name="Output 3 42 7 7" xfId="57856"/>
    <cellStyle name="Output 3 42 8" xfId="6906"/>
    <cellStyle name="Output 3 42 8 2" xfId="57864"/>
    <cellStyle name="Output 3 42 8 2 2" xfId="57865"/>
    <cellStyle name="Output 3 42 8 3" xfId="57866"/>
    <cellStyle name="Output 3 42 8 4" xfId="57867"/>
    <cellStyle name="Output 3 42 8 5" xfId="57868"/>
    <cellStyle name="Output 3 42 8 6" xfId="57869"/>
    <cellStyle name="Output 3 42 8 7" xfId="57863"/>
    <cellStyle name="Output 3 42 9" xfId="8475"/>
    <cellStyle name="Output 3 42 9 2" xfId="57871"/>
    <cellStyle name="Output 3 42 9 2 2" xfId="57872"/>
    <cellStyle name="Output 3 42 9 3" xfId="57873"/>
    <cellStyle name="Output 3 42 9 4" xfId="57874"/>
    <cellStyle name="Output 3 42 9 5" xfId="57875"/>
    <cellStyle name="Output 3 42 9 6" xfId="57876"/>
    <cellStyle name="Output 3 42 9 7" xfId="57870"/>
    <cellStyle name="Output 3 43" xfId="672"/>
    <cellStyle name="Output 3 43 10" xfId="10025"/>
    <cellStyle name="Output 3 43 10 2" xfId="57878"/>
    <cellStyle name="Output 3 43 10 2 2" xfId="57879"/>
    <cellStyle name="Output 3 43 10 3" xfId="57880"/>
    <cellStyle name="Output 3 43 10 4" xfId="57881"/>
    <cellStyle name="Output 3 43 10 5" xfId="57882"/>
    <cellStyle name="Output 3 43 10 6" xfId="57883"/>
    <cellStyle name="Output 3 43 10 7" xfId="57877"/>
    <cellStyle name="Output 3 43 11" xfId="11814"/>
    <cellStyle name="Output 3 43 11 2" xfId="57885"/>
    <cellStyle name="Output 3 43 11 2 2" xfId="57886"/>
    <cellStyle name="Output 3 43 11 3" xfId="57887"/>
    <cellStyle name="Output 3 43 11 4" xfId="57888"/>
    <cellStyle name="Output 3 43 11 5" xfId="57889"/>
    <cellStyle name="Output 3 43 11 6" xfId="57890"/>
    <cellStyle name="Output 3 43 11 7" xfId="57884"/>
    <cellStyle name="Output 3 43 12" xfId="13515"/>
    <cellStyle name="Output 3 43 12 2" xfId="57892"/>
    <cellStyle name="Output 3 43 12 2 2" xfId="57893"/>
    <cellStyle name="Output 3 43 12 3" xfId="57894"/>
    <cellStyle name="Output 3 43 12 4" xfId="57895"/>
    <cellStyle name="Output 3 43 12 5" xfId="57896"/>
    <cellStyle name="Output 3 43 12 6" xfId="57891"/>
    <cellStyle name="Output 3 43 13" xfId="15128"/>
    <cellStyle name="Output 3 43 13 2" xfId="57898"/>
    <cellStyle name="Output 3 43 13 3" xfId="57897"/>
    <cellStyle name="Output 3 43 14" xfId="16738"/>
    <cellStyle name="Output 3 43 14 2" xfId="57900"/>
    <cellStyle name="Output 3 43 14 3" xfId="57899"/>
    <cellStyle name="Output 3 43 15" xfId="18340"/>
    <cellStyle name="Output 3 43 15 2" xfId="57901"/>
    <cellStyle name="Output 3 43 16" xfId="19944"/>
    <cellStyle name="Output 3 43 16 2" xfId="57902"/>
    <cellStyle name="Output 3 43 17" xfId="21534"/>
    <cellStyle name="Output 3 43 17 2" xfId="57903"/>
    <cellStyle name="Output 3 43 18" xfId="23108"/>
    <cellStyle name="Output 3 43 18 2" xfId="57904"/>
    <cellStyle name="Output 3 43 19" xfId="24622"/>
    <cellStyle name="Output 3 43 2" xfId="1262"/>
    <cellStyle name="Output 3 43 2 10" xfId="16083"/>
    <cellStyle name="Output 3 43 2 11" xfId="17688"/>
    <cellStyle name="Output 3 43 2 12" xfId="19291"/>
    <cellStyle name="Output 3 43 2 13" xfId="20883"/>
    <cellStyle name="Output 3 43 2 14" xfId="22460"/>
    <cellStyle name="Output 3 43 2 15" xfId="23981"/>
    <cellStyle name="Output 3 43 2 16" xfId="25454"/>
    <cellStyle name="Output 3 43 2 2" xfId="3042"/>
    <cellStyle name="Output 3 43 2 2 2" xfId="57906"/>
    <cellStyle name="Output 3 43 2 2 3" xfId="57905"/>
    <cellStyle name="Output 3 43 2 3" xfId="4705"/>
    <cellStyle name="Output 3 43 2 3 2" xfId="57907"/>
    <cellStyle name="Output 3 43 2 4" xfId="6297"/>
    <cellStyle name="Output 3 43 2 4 2" xfId="57908"/>
    <cellStyle name="Output 3 43 2 5" xfId="7869"/>
    <cellStyle name="Output 3 43 2 5 2" xfId="57909"/>
    <cellStyle name="Output 3 43 2 6" xfId="9384"/>
    <cellStyle name="Output 3 43 2 6 2" xfId="57910"/>
    <cellStyle name="Output 3 43 2 7" xfId="10857"/>
    <cellStyle name="Output 3 43 2 8" xfId="12770"/>
    <cellStyle name="Output 3 43 2 9" xfId="14471"/>
    <cellStyle name="Output 3 43 3" xfId="1670"/>
    <cellStyle name="Output 3 43 3 10" xfId="16455"/>
    <cellStyle name="Output 3 43 3 11" xfId="18060"/>
    <cellStyle name="Output 3 43 3 12" xfId="19663"/>
    <cellStyle name="Output 3 43 3 13" xfId="21255"/>
    <cellStyle name="Output 3 43 3 14" xfId="22832"/>
    <cellStyle name="Output 3 43 3 15" xfId="24353"/>
    <cellStyle name="Output 3 43 3 16" xfId="25826"/>
    <cellStyle name="Output 3 43 3 2" xfId="3414"/>
    <cellStyle name="Output 3 43 3 2 2" xfId="57912"/>
    <cellStyle name="Output 3 43 3 2 3" xfId="57911"/>
    <cellStyle name="Output 3 43 3 3" xfId="5077"/>
    <cellStyle name="Output 3 43 3 3 2" xfId="57913"/>
    <cellStyle name="Output 3 43 3 4" xfId="6669"/>
    <cellStyle name="Output 3 43 3 4 2" xfId="57914"/>
    <cellStyle name="Output 3 43 3 5" xfId="8241"/>
    <cellStyle name="Output 3 43 3 5 2" xfId="57915"/>
    <cellStyle name="Output 3 43 3 6" xfId="9756"/>
    <cellStyle name="Output 3 43 3 6 2" xfId="57916"/>
    <cellStyle name="Output 3 43 3 7" xfId="11229"/>
    <cellStyle name="Output 3 43 3 8" xfId="13142"/>
    <cellStyle name="Output 3 43 3 9" xfId="14843"/>
    <cellStyle name="Output 3 43 4" xfId="2604"/>
    <cellStyle name="Output 3 43 4 10" xfId="17251"/>
    <cellStyle name="Output 3 43 4 11" xfId="18854"/>
    <cellStyle name="Output 3 43 4 12" xfId="20448"/>
    <cellStyle name="Output 3 43 4 13" xfId="22024"/>
    <cellStyle name="Output 3 43 4 14" xfId="23553"/>
    <cellStyle name="Output 3 43 4 15" xfId="25026"/>
    <cellStyle name="Output 3 43 4 2" xfId="4267"/>
    <cellStyle name="Output 3 43 4 2 2" xfId="57918"/>
    <cellStyle name="Output 3 43 4 2 3" xfId="57917"/>
    <cellStyle name="Output 3 43 4 3" xfId="5859"/>
    <cellStyle name="Output 3 43 4 3 2" xfId="57919"/>
    <cellStyle name="Output 3 43 4 4" xfId="7434"/>
    <cellStyle name="Output 3 43 4 4 2" xfId="57920"/>
    <cellStyle name="Output 3 43 4 5" xfId="8956"/>
    <cellStyle name="Output 3 43 4 5 2" xfId="57921"/>
    <cellStyle name="Output 3 43 4 6" xfId="10429"/>
    <cellStyle name="Output 3 43 4 6 2" xfId="57922"/>
    <cellStyle name="Output 3 43 4 7" xfId="12332"/>
    <cellStyle name="Output 3 43 4 8" xfId="14033"/>
    <cellStyle name="Output 3 43 4 9" xfId="15645"/>
    <cellStyle name="Output 3 43 5" xfId="2087"/>
    <cellStyle name="Output 3 43 5 2" xfId="57924"/>
    <cellStyle name="Output 3 43 5 2 2" xfId="57925"/>
    <cellStyle name="Output 3 43 5 3" xfId="57926"/>
    <cellStyle name="Output 3 43 5 4" xfId="57927"/>
    <cellStyle name="Output 3 43 5 5" xfId="57928"/>
    <cellStyle name="Output 3 43 5 6" xfId="57929"/>
    <cellStyle name="Output 3 43 5 7" xfId="57923"/>
    <cellStyle name="Output 3 43 6" xfId="3756"/>
    <cellStyle name="Output 3 43 6 2" xfId="57931"/>
    <cellStyle name="Output 3 43 6 2 2" xfId="57932"/>
    <cellStyle name="Output 3 43 6 3" xfId="57933"/>
    <cellStyle name="Output 3 43 6 4" xfId="57934"/>
    <cellStyle name="Output 3 43 6 5" xfId="57935"/>
    <cellStyle name="Output 3 43 6 6" xfId="57936"/>
    <cellStyle name="Output 3 43 6 7" xfId="57930"/>
    <cellStyle name="Output 3 43 7" xfId="5359"/>
    <cellStyle name="Output 3 43 7 2" xfId="57938"/>
    <cellStyle name="Output 3 43 7 2 2" xfId="57939"/>
    <cellStyle name="Output 3 43 7 3" xfId="57940"/>
    <cellStyle name="Output 3 43 7 4" xfId="57941"/>
    <cellStyle name="Output 3 43 7 5" xfId="57942"/>
    <cellStyle name="Output 3 43 7 6" xfId="57943"/>
    <cellStyle name="Output 3 43 7 7" xfId="57937"/>
    <cellStyle name="Output 3 43 8" xfId="6946"/>
    <cellStyle name="Output 3 43 8 2" xfId="57945"/>
    <cellStyle name="Output 3 43 8 2 2" xfId="57946"/>
    <cellStyle name="Output 3 43 8 3" xfId="57947"/>
    <cellStyle name="Output 3 43 8 4" xfId="57948"/>
    <cellStyle name="Output 3 43 8 5" xfId="57949"/>
    <cellStyle name="Output 3 43 8 6" xfId="57950"/>
    <cellStyle name="Output 3 43 8 7" xfId="57944"/>
    <cellStyle name="Output 3 43 9" xfId="8511"/>
    <cellStyle name="Output 3 43 9 2" xfId="57952"/>
    <cellStyle name="Output 3 43 9 2 2" xfId="57953"/>
    <cellStyle name="Output 3 43 9 3" xfId="57954"/>
    <cellStyle name="Output 3 43 9 4" xfId="57955"/>
    <cellStyle name="Output 3 43 9 5" xfId="57956"/>
    <cellStyle name="Output 3 43 9 6" xfId="57957"/>
    <cellStyle name="Output 3 43 9 7" xfId="57951"/>
    <cellStyle name="Output 3 44" xfId="679"/>
    <cellStyle name="Output 3 44 10" xfId="10029"/>
    <cellStyle name="Output 3 44 10 2" xfId="57959"/>
    <cellStyle name="Output 3 44 10 2 2" xfId="57960"/>
    <cellStyle name="Output 3 44 10 3" xfId="57961"/>
    <cellStyle name="Output 3 44 10 4" xfId="57962"/>
    <cellStyle name="Output 3 44 10 5" xfId="57963"/>
    <cellStyle name="Output 3 44 10 6" xfId="57964"/>
    <cellStyle name="Output 3 44 10 7" xfId="57958"/>
    <cellStyle name="Output 3 44 11" xfId="11821"/>
    <cellStyle name="Output 3 44 11 2" xfId="57966"/>
    <cellStyle name="Output 3 44 11 2 2" xfId="57967"/>
    <cellStyle name="Output 3 44 11 3" xfId="57968"/>
    <cellStyle name="Output 3 44 11 4" xfId="57969"/>
    <cellStyle name="Output 3 44 11 5" xfId="57970"/>
    <cellStyle name="Output 3 44 11 6" xfId="57971"/>
    <cellStyle name="Output 3 44 11 7" xfId="57965"/>
    <cellStyle name="Output 3 44 12" xfId="13522"/>
    <cellStyle name="Output 3 44 12 2" xfId="57973"/>
    <cellStyle name="Output 3 44 12 2 2" xfId="57974"/>
    <cellStyle name="Output 3 44 12 3" xfId="57975"/>
    <cellStyle name="Output 3 44 12 4" xfId="57976"/>
    <cellStyle name="Output 3 44 12 5" xfId="57977"/>
    <cellStyle name="Output 3 44 12 6" xfId="57972"/>
    <cellStyle name="Output 3 44 13" xfId="15135"/>
    <cellStyle name="Output 3 44 13 2" xfId="57979"/>
    <cellStyle name="Output 3 44 13 3" xfId="57978"/>
    <cellStyle name="Output 3 44 14" xfId="16744"/>
    <cellStyle name="Output 3 44 14 2" xfId="57981"/>
    <cellStyle name="Output 3 44 14 3" xfId="57980"/>
    <cellStyle name="Output 3 44 15" xfId="18347"/>
    <cellStyle name="Output 3 44 15 2" xfId="57982"/>
    <cellStyle name="Output 3 44 16" xfId="19950"/>
    <cellStyle name="Output 3 44 16 2" xfId="57983"/>
    <cellStyle name="Output 3 44 17" xfId="21540"/>
    <cellStyle name="Output 3 44 17 2" xfId="57984"/>
    <cellStyle name="Output 3 44 18" xfId="23112"/>
    <cellStyle name="Output 3 44 18 2" xfId="57985"/>
    <cellStyle name="Output 3 44 19" xfId="24626"/>
    <cellStyle name="Output 3 44 2" xfId="1268"/>
    <cellStyle name="Output 3 44 2 10" xfId="16087"/>
    <cellStyle name="Output 3 44 2 11" xfId="17692"/>
    <cellStyle name="Output 3 44 2 12" xfId="19295"/>
    <cellStyle name="Output 3 44 2 13" xfId="20887"/>
    <cellStyle name="Output 3 44 2 14" xfId="22464"/>
    <cellStyle name="Output 3 44 2 15" xfId="23985"/>
    <cellStyle name="Output 3 44 2 16" xfId="25458"/>
    <cellStyle name="Output 3 44 2 2" xfId="3046"/>
    <cellStyle name="Output 3 44 2 2 2" xfId="57987"/>
    <cellStyle name="Output 3 44 2 2 3" xfId="57986"/>
    <cellStyle name="Output 3 44 2 3" xfId="4709"/>
    <cellStyle name="Output 3 44 2 3 2" xfId="57988"/>
    <cellStyle name="Output 3 44 2 4" xfId="6301"/>
    <cellStyle name="Output 3 44 2 4 2" xfId="57989"/>
    <cellStyle name="Output 3 44 2 5" xfId="7873"/>
    <cellStyle name="Output 3 44 2 5 2" xfId="57990"/>
    <cellStyle name="Output 3 44 2 6" xfId="9388"/>
    <cellStyle name="Output 3 44 2 6 2" xfId="57991"/>
    <cellStyle name="Output 3 44 2 7" xfId="10861"/>
    <cellStyle name="Output 3 44 2 8" xfId="12774"/>
    <cellStyle name="Output 3 44 2 9" xfId="14475"/>
    <cellStyle name="Output 3 44 3" xfId="1677"/>
    <cellStyle name="Output 3 44 3 10" xfId="16459"/>
    <cellStyle name="Output 3 44 3 11" xfId="18064"/>
    <cellStyle name="Output 3 44 3 12" xfId="19667"/>
    <cellStyle name="Output 3 44 3 13" xfId="21259"/>
    <cellStyle name="Output 3 44 3 14" xfId="22836"/>
    <cellStyle name="Output 3 44 3 15" xfId="24357"/>
    <cellStyle name="Output 3 44 3 16" xfId="25830"/>
    <cellStyle name="Output 3 44 3 2" xfId="3418"/>
    <cellStyle name="Output 3 44 3 2 2" xfId="57993"/>
    <cellStyle name="Output 3 44 3 2 3" xfId="57992"/>
    <cellStyle name="Output 3 44 3 3" xfId="5081"/>
    <cellStyle name="Output 3 44 3 3 2" xfId="57994"/>
    <cellStyle name="Output 3 44 3 4" xfId="6673"/>
    <cellStyle name="Output 3 44 3 4 2" xfId="57995"/>
    <cellStyle name="Output 3 44 3 5" xfId="8245"/>
    <cellStyle name="Output 3 44 3 5 2" xfId="57996"/>
    <cellStyle name="Output 3 44 3 6" xfId="9760"/>
    <cellStyle name="Output 3 44 3 6 2" xfId="57997"/>
    <cellStyle name="Output 3 44 3 7" xfId="11233"/>
    <cellStyle name="Output 3 44 3 8" xfId="13146"/>
    <cellStyle name="Output 3 44 3 9" xfId="14847"/>
    <cellStyle name="Output 3 44 4" xfId="2611"/>
    <cellStyle name="Output 3 44 4 10" xfId="17258"/>
    <cellStyle name="Output 3 44 4 11" xfId="18861"/>
    <cellStyle name="Output 3 44 4 12" xfId="20455"/>
    <cellStyle name="Output 3 44 4 13" xfId="22030"/>
    <cellStyle name="Output 3 44 4 14" xfId="23557"/>
    <cellStyle name="Output 3 44 4 15" xfId="25030"/>
    <cellStyle name="Output 3 44 4 2" xfId="4274"/>
    <cellStyle name="Output 3 44 4 2 2" xfId="57999"/>
    <cellStyle name="Output 3 44 4 2 3" xfId="57998"/>
    <cellStyle name="Output 3 44 4 3" xfId="5866"/>
    <cellStyle name="Output 3 44 4 3 2" xfId="58000"/>
    <cellStyle name="Output 3 44 4 4" xfId="7439"/>
    <cellStyle name="Output 3 44 4 4 2" xfId="58001"/>
    <cellStyle name="Output 3 44 4 5" xfId="8960"/>
    <cellStyle name="Output 3 44 4 5 2" xfId="58002"/>
    <cellStyle name="Output 3 44 4 6" xfId="10433"/>
    <cellStyle name="Output 3 44 4 6 2" xfId="58003"/>
    <cellStyle name="Output 3 44 4 7" xfId="12339"/>
    <cellStyle name="Output 3 44 4 8" xfId="14040"/>
    <cellStyle name="Output 3 44 4 9" xfId="15652"/>
    <cellStyle name="Output 3 44 5" xfId="2094"/>
    <cellStyle name="Output 3 44 5 2" xfId="58005"/>
    <cellStyle name="Output 3 44 5 2 2" xfId="58006"/>
    <cellStyle name="Output 3 44 5 3" xfId="58007"/>
    <cellStyle name="Output 3 44 5 4" xfId="58008"/>
    <cellStyle name="Output 3 44 5 5" xfId="58009"/>
    <cellStyle name="Output 3 44 5 6" xfId="58010"/>
    <cellStyle name="Output 3 44 5 7" xfId="58004"/>
    <cellStyle name="Output 3 44 6" xfId="3763"/>
    <cellStyle name="Output 3 44 6 2" xfId="58012"/>
    <cellStyle name="Output 3 44 6 2 2" xfId="58013"/>
    <cellStyle name="Output 3 44 6 3" xfId="58014"/>
    <cellStyle name="Output 3 44 6 4" xfId="58015"/>
    <cellStyle name="Output 3 44 6 5" xfId="58016"/>
    <cellStyle name="Output 3 44 6 6" xfId="58017"/>
    <cellStyle name="Output 3 44 6 7" xfId="58011"/>
    <cellStyle name="Output 3 44 7" xfId="5365"/>
    <cellStyle name="Output 3 44 7 2" xfId="58019"/>
    <cellStyle name="Output 3 44 7 2 2" xfId="58020"/>
    <cellStyle name="Output 3 44 7 3" xfId="58021"/>
    <cellStyle name="Output 3 44 7 4" xfId="58022"/>
    <cellStyle name="Output 3 44 7 5" xfId="58023"/>
    <cellStyle name="Output 3 44 7 6" xfId="58024"/>
    <cellStyle name="Output 3 44 7 7" xfId="58018"/>
    <cellStyle name="Output 3 44 8" xfId="6951"/>
    <cellStyle name="Output 3 44 8 2" xfId="58026"/>
    <cellStyle name="Output 3 44 8 2 2" xfId="58027"/>
    <cellStyle name="Output 3 44 8 3" xfId="58028"/>
    <cellStyle name="Output 3 44 8 4" xfId="58029"/>
    <cellStyle name="Output 3 44 8 5" xfId="58030"/>
    <cellStyle name="Output 3 44 8 6" xfId="58031"/>
    <cellStyle name="Output 3 44 8 7" xfId="58025"/>
    <cellStyle name="Output 3 44 9" xfId="8515"/>
    <cellStyle name="Output 3 44 9 2" xfId="58033"/>
    <cellStyle name="Output 3 44 9 2 2" xfId="58034"/>
    <cellStyle name="Output 3 44 9 3" xfId="58035"/>
    <cellStyle name="Output 3 44 9 4" xfId="58036"/>
    <cellStyle name="Output 3 44 9 5" xfId="58037"/>
    <cellStyle name="Output 3 44 9 6" xfId="58038"/>
    <cellStyle name="Output 3 44 9 7" xfId="58032"/>
    <cellStyle name="Output 3 45" xfId="645"/>
    <cellStyle name="Output 3 45 10" xfId="10004"/>
    <cellStyle name="Output 3 45 10 2" xfId="58040"/>
    <cellStyle name="Output 3 45 10 2 2" xfId="58041"/>
    <cellStyle name="Output 3 45 10 3" xfId="58042"/>
    <cellStyle name="Output 3 45 10 4" xfId="58043"/>
    <cellStyle name="Output 3 45 10 5" xfId="58044"/>
    <cellStyle name="Output 3 45 10 6" xfId="58045"/>
    <cellStyle name="Output 3 45 10 7" xfId="58039"/>
    <cellStyle name="Output 3 45 11" xfId="11787"/>
    <cellStyle name="Output 3 45 11 2" xfId="58047"/>
    <cellStyle name="Output 3 45 11 2 2" xfId="58048"/>
    <cellStyle name="Output 3 45 11 3" xfId="58049"/>
    <cellStyle name="Output 3 45 11 4" xfId="58050"/>
    <cellStyle name="Output 3 45 11 5" xfId="58051"/>
    <cellStyle name="Output 3 45 11 6" xfId="58052"/>
    <cellStyle name="Output 3 45 11 7" xfId="58046"/>
    <cellStyle name="Output 3 45 12" xfId="13489"/>
    <cellStyle name="Output 3 45 12 2" xfId="58054"/>
    <cellStyle name="Output 3 45 12 2 2" xfId="58055"/>
    <cellStyle name="Output 3 45 12 3" xfId="58056"/>
    <cellStyle name="Output 3 45 12 4" xfId="58057"/>
    <cellStyle name="Output 3 45 12 5" xfId="58058"/>
    <cellStyle name="Output 3 45 12 6" xfId="58053"/>
    <cellStyle name="Output 3 45 13" xfId="15101"/>
    <cellStyle name="Output 3 45 13 2" xfId="58060"/>
    <cellStyle name="Output 3 45 13 3" xfId="58059"/>
    <cellStyle name="Output 3 45 14" xfId="16712"/>
    <cellStyle name="Output 3 45 14 2" xfId="58062"/>
    <cellStyle name="Output 3 45 14 3" xfId="58061"/>
    <cellStyle name="Output 3 45 15" xfId="18314"/>
    <cellStyle name="Output 3 45 15 2" xfId="58063"/>
    <cellStyle name="Output 3 45 16" xfId="19917"/>
    <cellStyle name="Output 3 45 16 2" xfId="58064"/>
    <cellStyle name="Output 3 45 17" xfId="21511"/>
    <cellStyle name="Output 3 45 17 2" xfId="58065"/>
    <cellStyle name="Output 3 45 18" xfId="23087"/>
    <cellStyle name="Output 3 45 18 2" xfId="58066"/>
    <cellStyle name="Output 3 45 19" xfId="24601"/>
    <cellStyle name="Output 3 45 2" xfId="1235"/>
    <cellStyle name="Output 3 45 2 10" xfId="16062"/>
    <cellStyle name="Output 3 45 2 11" xfId="17667"/>
    <cellStyle name="Output 3 45 2 12" xfId="19270"/>
    <cellStyle name="Output 3 45 2 13" xfId="20862"/>
    <cellStyle name="Output 3 45 2 14" xfId="22439"/>
    <cellStyle name="Output 3 45 2 15" xfId="23960"/>
    <cellStyle name="Output 3 45 2 16" xfId="25433"/>
    <cellStyle name="Output 3 45 2 2" xfId="3021"/>
    <cellStyle name="Output 3 45 2 2 2" xfId="58068"/>
    <cellStyle name="Output 3 45 2 2 3" xfId="58067"/>
    <cellStyle name="Output 3 45 2 3" xfId="4684"/>
    <cellStyle name="Output 3 45 2 3 2" xfId="58069"/>
    <cellStyle name="Output 3 45 2 4" xfId="6276"/>
    <cellStyle name="Output 3 45 2 4 2" xfId="58070"/>
    <cellStyle name="Output 3 45 2 5" xfId="7848"/>
    <cellStyle name="Output 3 45 2 5 2" xfId="58071"/>
    <cellStyle name="Output 3 45 2 6" xfId="9363"/>
    <cellStyle name="Output 3 45 2 6 2" xfId="58072"/>
    <cellStyle name="Output 3 45 2 7" xfId="10836"/>
    <cellStyle name="Output 3 45 2 8" xfId="12749"/>
    <cellStyle name="Output 3 45 2 9" xfId="14450"/>
    <cellStyle name="Output 3 45 3" xfId="1643"/>
    <cellStyle name="Output 3 45 3 10" xfId="16434"/>
    <cellStyle name="Output 3 45 3 11" xfId="18039"/>
    <cellStyle name="Output 3 45 3 12" xfId="19642"/>
    <cellStyle name="Output 3 45 3 13" xfId="21234"/>
    <cellStyle name="Output 3 45 3 14" xfId="22811"/>
    <cellStyle name="Output 3 45 3 15" xfId="24332"/>
    <cellStyle name="Output 3 45 3 16" xfId="25805"/>
    <cellStyle name="Output 3 45 3 2" xfId="3393"/>
    <cellStyle name="Output 3 45 3 2 2" xfId="58074"/>
    <cellStyle name="Output 3 45 3 2 3" xfId="58073"/>
    <cellStyle name="Output 3 45 3 3" xfId="5056"/>
    <cellStyle name="Output 3 45 3 3 2" xfId="58075"/>
    <cellStyle name="Output 3 45 3 4" xfId="6648"/>
    <cellStyle name="Output 3 45 3 4 2" xfId="58076"/>
    <cellStyle name="Output 3 45 3 5" xfId="8220"/>
    <cellStyle name="Output 3 45 3 5 2" xfId="58077"/>
    <cellStyle name="Output 3 45 3 6" xfId="9735"/>
    <cellStyle name="Output 3 45 3 6 2" xfId="58078"/>
    <cellStyle name="Output 3 45 3 7" xfId="11208"/>
    <cellStyle name="Output 3 45 3 8" xfId="13121"/>
    <cellStyle name="Output 3 45 3 9" xfId="14822"/>
    <cellStyle name="Output 3 45 4" xfId="2577"/>
    <cellStyle name="Output 3 45 4 10" xfId="17224"/>
    <cellStyle name="Output 3 45 4 11" xfId="18827"/>
    <cellStyle name="Output 3 45 4 12" xfId="20424"/>
    <cellStyle name="Output 3 45 4 13" xfId="22000"/>
    <cellStyle name="Output 3 45 4 14" xfId="23532"/>
    <cellStyle name="Output 3 45 4 15" xfId="25005"/>
    <cellStyle name="Output 3 45 4 2" xfId="4240"/>
    <cellStyle name="Output 3 45 4 2 2" xfId="58080"/>
    <cellStyle name="Output 3 45 4 2 3" xfId="58079"/>
    <cellStyle name="Output 3 45 4 3" xfId="5834"/>
    <cellStyle name="Output 3 45 4 3 2" xfId="58081"/>
    <cellStyle name="Output 3 45 4 4" xfId="7410"/>
    <cellStyle name="Output 3 45 4 4 2" xfId="58082"/>
    <cellStyle name="Output 3 45 4 5" xfId="8935"/>
    <cellStyle name="Output 3 45 4 5 2" xfId="58083"/>
    <cellStyle name="Output 3 45 4 6" xfId="10408"/>
    <cellStyle name="Output 3 45 4 6 2" xfId="58084"/>
    <cellStyle name="Output 3 45 4 7" xfId="12305"/>
    <cellStyle name="Output 3 45 4 8" xfId="14006"/>
    <cellStyle name="Output 3 45 4 9" xfId="15618"/>
    <cellStyle name="Output 3 45 5" xfId="2060"/>
    <cellStyle name="Output 3 45 5 2" xfId="58086"/>
    <cellStyle name="Output 3 45 5 2 2" xfId="58087"/>
    <cellStyle name="Output 3 45 5 3" xfId="58088"/>
    <cellStyle name="Output 3 45 5 4" xfId="58089"/>
    <cellStyle name="Output 3 45 5 5" xfId="58090"/>
    <cellStyle name="Output 3 45 5 6" xfId="58091"/>
    <cellStyle name="Output 3 45 5 7" xfId="58085"/>
    <cellStyle name="Output 3 45 6" xfId="3729"/>
    <cellStyle name="Output 3 45 6 2" xfId="58093"/>
    <cellStyle name="Output 3 45 6 2 2" xfId="58094"/>
    <cellStyle name="Output 3 45 6 3" xfId="58095"/>
    <cellStyle name="Output 3 45 6 4" xfId="58096"/>
    <cellStyle name="Output 3 45 6 5" xfId="58097"/>
    <cellStyle name="Output 3 45 6 6" xfId="58098"/>
    <cellStyle name="Output 3 45 6 7" xfId="58092"/>
    <cellStyle name="Output 3 45 7" xfId="5332"/>
    <cellStyle name="Output 3 45 7 2" xfId="58100"/>
    <cellStyle name="Output 3 45 7 2 2" xfId="58101"/>
    <cellStyle name="Output 3 45 7 3" xfId="58102"/>
    <cellStyle name="Output 3 45 7 4" xfId="58103"/>
    <cellStyle name="Output 3 45 7 5" xfId="58104"/>
    <cellStyle name="Output 3 45 7 6" xfId="58105"/>
    <cellStyle name="Output 3 45 7 7" xfId="58099"/>
    <cellStyle name="Output 3 45 8" xfId="6921"/>
    <cellStyle name="Output 3 45 8 2" xfId="58107"/>
    <cellStyle name="Output 3 45 8 2 2" xfId="58108"/>
    <cellStyle name="Output 3 45 8 3" xfId="58109"/>
    <cellStyle name="Output 3 45 8 4" xfId="58110"/>
    <cellStyle name="Output 3 45 8 5" xfId="58111"/>
    <cellStyle name="Output 3 45 8 6" xfId="58112"/>
    <cellStyle name="Output 3 45 8 7" xfId="58106"/>
    <cellStyle name="Output 3 45 9" xfId="8490"/>
    <cellStyle name="Output 3 45 9 2" xfId="58114"/>
    <cellStyle name="Output 3 45 9 2 2" xfId="58115"/>
    <cellStyle name="Output 3 45 9 3" xfId="58116"/>
    <cellStyle name="Output 3 45 9 4" xfId="58117"/>
    <cellStyle name="Output 3 45 9 5" xfId="58118"/>
    <cellStyle name="Output 3 45 9 6" xfId="58119"/>
    <cellStyle name="Output 3 45 9 7" xfId="58113"/>
    <cellStyle name="Output 3 46" xfId="704"/>
    <cellStyle name="Output 3 46 10" xfId="10047"/>
    <cellStyle name="Output 3 46 10 2" xfId="58121"/>
    <cellStyle name="Output 3 46 10 2 2" xfId="58122"/>
    <cellStyle name="Output 3 46 10 3" xfId="58123"/>
    <cellStyle name="Output 3 46 10 4" xfId="58124"/>
    <cellStyle name="Output 3 46 10 5" xfId="58125"/>
    <cellStyle name="Output 3 46 10 6" xfId="58126"/>
    <cellStyle name="Output 3 46 10 7" xfId="58120"/>
    <cellStyle name="Output 3 46 11" xfId="11847"/>
    <cellStyle name="Output 3 46 11 2" xfId="58128"/>
    <cellStyle name="Output 3 46 11 2 2" xfId="58129"/>
    <cellStyle name="Output 3 46 11 3" xfId="58130"/>
    <cellStyle name="Output 3 46 11 4" xfId="58131"/>
    <cellStyle name="Output 3 46 11 5" xfId="58132"/>
    <cellStyle name="Output 3 46 11 6" xfId="58133"/>
    <cellStyle name="Output 3 46 11 7" xfId="58127"/>
    <cellStyle name="Output 3 46 12" xfId="13548"/>
    <cellStyle name="Output 3 46 12 2" xfId="58135"/>
    <cellStyle name="Output 3 46 12 2 2" xfId="58136"/>
    <cellStyle name="Output 3 46 12 3" xfId="58137"/>
    <cellStyle name="Output 3 46 12 4" xfId="58138"/>
    <cellStyle name="Output 3 46 12 5" xfId="58139"/>
    <cellStyle name="Output 3 46 12 6" xfId="58134"/>
    <cellStyle name="Output 3 46 13" xfId="15161"/>
    <cellStyle name="Output 3 46 13 2" xfId="58141"/>
    <cellStyle name="Output 3 46 13 3" xfId="58140"/>
    <cellStyle name="Output 3 46 14" xfId="16770"/>
    <cellStyle name="Output 3 46 14 2" xfId="58143"/>
    <cellStyle name="Output 3 46 14 3" xfId="58142"/>
    <cellStyle name="Output 3 46 15" xfId="18373"/>
    <cellStyle name="Output 3 46 15 2" xfId="58144"/>
    <cellStyle name="Output 3 46 16" xfId="19976"/>
    <cellStyle name="Output 3 46 16 2" xfId="58145"/>
    <cellStyle name="Output 3 46 17" xfId="21565"/>
    <cellStyle name="Output 3 46 17 2" xfId="58146"/>
    <cellStyle name="Output 3 46 18" xfId="23131"/>
    <cellStyle name="Output 3 46 18 2" xfId="58147"/>
    <cellStyle name="Output 3 46 19" xfId="24644"/>
    <cellStyle name="Output 3 46 2" xfId="1294"/>
    <cellStyle name="Output 3 46 2 10" xfId="16106"/>
    <cellStyle name="Output 3 46 2 11" xfId="17711"/>
    <cellStyle name="Output 3 46 2 12" xfId="19314"/>
    <cellStyle name="Output 3 46 2 13" xfId="20906"/>
    <cellStyle name="Output 3 46 2 14" xfId="22483"/>
    <cellStyle name="Output 3 46 2 15" xfId="24004"/>
    <cellStyle name="Output 3 46 2 16" xfId="25477"/>
    <cellStyle name="Output 3 46 2 2" xfId="3065"/>
    <cellStyle name="Output 3 46 2 2 2" xfId="58149"/>
    <cellStyle name="Output 3 46 2 2 3" xfId="58148"/>
    <cellStyle name="Output 3 46 2 3" xfId="4728"/>
    <cellStyle name="Output 3 46 2 3 2" xfId="58150"/>
    <cellStyle name="Output 3 46 2 4" xfId="6320"/>
    <cellStyle name="Output 3 46 2 4 2" xfId="58151"/>
    <cellStyle name="Output 3 46 2 5" xfId="7892"/>
    <cellStyle name="Output 3 46 2 5 2" xfId="58152"/>
    <cellStyle name="Output 3 46 2 6" xfId="9407"/>
    <cellStyle name="Output 3 46 2 6 2" xfId="58153"/>
    <cellStyle name="Output 3 46 2 7" xfId="10880"/>
    <cellStyle name="Output 3 46 2 8" xfId="12793"/>
    <cellStyle name="Output 3 46 2 9" xfId="14494"/>
    <cellStyle name="Output 3 46 3" xfId="1703"/>
    <cellStyle name="Output 3 46 3 10" xfId="16477"/>
    <cellStyle name="Output 3 46 3 11" xfId="18082"/>
    <cellStyle name="Output 3 46 3 12" xfId="19685"/>
    <cellStyle name="Output 3 46 3 13" xfId="21277"/>
    <cellStyle name="Output 3 46 3 14" xfId="22854"/>
    <cellStyle name="Output 3 46 3 15" xfId="24375"/>
    <cellStyle name="Output 3 46 3 16" xfId="25848"/>
    <cellStyle name="Output 3 46 3 2" xfId="3436"/>
    <cellStyle name="Output 3 46 3 2 2" xfId="58155"/>
    <cellStyle name="Output 3 46 3 2 3" xfId="58154"/>
    <cellStyle name="Output 3 46 3 3" xfId="5099"/>
    <cellStyle name="Output 3 46 3 3 2" xfId="58156"/>
    <cellStyle name="Output 3 46 3 4" xfId="6691"/>
    <cellStyle name="Output 3 46 3 4 2" xfId="58157"/>
    <cellStyle name="Output 3 46 3 5" xfId="8263"/>
    <cellStyle name="Output 3 46 3 5 2" xfId="58158"/>
    <cellStyle name="Output 3 46 3 6" xfId="9778"/>
    <cellStyle name="Output 3 46 3 6 2" xfId="58159"/>
    <cellStyle name="Output 3 46 3 7" xfId="11251"/>
    <cellStyle name="Output 3 46 3 8" xfId="13164"/>
    <cellStyle name="Output 3 46 3 9" xfId="14865"/>
    <cellStyle name="Output 3 46 4" xfId="2625"/>
    <cellStyle name="Output 3 46 4 10" xfId="17271"/>
    <cellStyle name="Output 3 46 4 11" xfId="18874"/>
    <cellStyle name="Output 3 46 4 12" xfId="20466"/>
    <cellStyle name="Output 3 46 4 13" xfId="22044"/>
    <cellStyle name="Output 3 46 4 14" xfId="23566"/>
    <cellStyle name="Output 3 46 4 15" xfId="25039"/>
    <cellStyle name="Output 3 46 4 2" xfId="4288"/>
    <cellStyle name="Output 3 46 4 2 2" xfId="58161"/>
    <cellStyle name="Output 3 46 4 2 3" xfId="58160"/>
    <cellStyle name="Output 3 46 4 3" xfId="5880"/>
    <cellStyle name="Output 3 46 4 3 2" xfId="58162"/>
    <cellStyle name="Output 3 46 4 4" xfId="7452"/>
    <cellStyle name="Output 3 46 4 4 2" xfId="58163"/>
    <cellStyle name="Output 3 46 4 5" xfId="8969"/>
    <cellStyle name="Output 3 46 4 5 2" xfId="58164"/>
    <cellStyle name="Output 3 46 4 6" xfId="10442"/>
    <cellStyle name="Output 3 46 4 6 2" xfId="58165"/>
    <cellStyle name="Output 3 46 4 7" xfId="12353"/>
    <cellStyle name="Output 3 46 4 8" xfId="14054"/>
    <cellStyle name="Output 3 46 4 9" xfId="15666"/>
    <cellStyle name="Output 3 46 5" xfId="2120"/>
    <cellStyle name="Output 3 46 5 2" xfId="58167"/>
    <cellStyle name="Output 3 46 5 2 2" xfId="58168"/>
    <cellStyle name="Output 3 46 5 3" xfId="58169"/>
    <cellStyle name="Output 3 46 5 4" xfId="58170"/>
    <cellStyle name="Output 3 46 5 5" xfId="58171"/>
    <cellStyle name="Output 3 46 5 6" xfId="58172"/>
    <cellStyle name="Output 3 46 5 7" xfId="58166"/>
    <cellStyle name="Output 3 46 6" xfId="3789"/>
    <cellStyle name="Output 3 46 6 2" xfId="58174"/>
    <cellStyle name="Output 3 46 6 2 2" xfId="58175"/>
    <cellStyle name="Output 3 46 6 3" xfId="58176"/>
    <cellStyle name="Output 3 46 6 4" xfId="58177"/>
    <cellStyle name="Output 3 46 6 5" xfId="58178"/>
    <cellStyle name="Output 3 46 6 6" xfId="58179"/>
    <cellStyle name="Output 3 46 6 7" xfId="58173"/>
    <cellStyle name="Output 3 46 7" xfId="5389"/>
    <cellStyle name="Output 3 46 7 2" xfId="58181"/>
    <cellStyle name="Output 3 46 7 2 2" xfId="58182"/>
    <cellStyle name="Output 3 46 7 3" xfId="58183"/>
    <cellStyle name="Output 3 46 7 4" xfId="58184"/>
    <cellStyle name="Output 3 46 7 5" xfId="58185"/>
    <cellStyle name="Output 3 46 7 6" xfId="58186"/>
    <cellStyle name="Output 3 46 7 7" xfId="58180"/>
    <cellStyle name="Output 3 46 8" xfId="6975"/>
    <cellStyle name="Output 3 46 8 2" xfId="58188"/>
    <cellStyle name="Output 3 46 8 2 2" xfId="58189"/>
    <cellStyle name="Output 3 46 8 3" xfId="58190"/>
    <cellStyle name="Output 3 46 8 4" xfId="58191"/>
    <cellStyle name="Output 3 46 8 5" xfId="58192"/>
    <cellStyle name="Output 3 46 8 6" xfId="58193"/>
    <cellStyle name="Output 3 46 8 7" xfId="58187"/>
    <cellStyle name="Output 3 46 9" xfId="8534"/>
    <cellStyle name="Output 3 46 9 2" xfId="58195"/>
    <cellStyle name="Output 3 46 9 2 2" xfId="58196"/>
    <cellStyle name="Output 3 46 9 3" xfId="58197"/>
    <cellStyle name="Output 3 46 9 4" xfId="58198"/>
    <cellStyle name="Output 3 46 9 5" xfId="58199"/>
    <cellStyle name="Output 3 46 9 6" xfId="58200"/>
    <cellStyle name="Output 3 46 9 7" xfId="58194"/>
    <cellStyle name="Output 3 47" xfId="711"/>
    <cellStyle name="Output 3 47 10" xfId="11854"/>
    <cellStyle name="Output 3 47 10 2" xfId="58202"/>
    <cellStyle name="Output 3 47 10 2 2" xfId="58203"/>
    <cellStyle name="Output 3 47 10 3" xfId="58204"/>
    <cellStyle name="Output 3 47 10 4" xfId="58205"/>
    <cellStyle name="Output 3 47 10 5" xfId="58206"/>
    <cellStyle name="Output 3 47 10 6" xfId="58207"/>
    <cellStyle name="Output 3 47 10 7" xfId="58201"/>
    <cellStyle name="Output 3 47 11" xfId="13555"/>
    <cellStyle name="Output 3 47 11 2" xfId="58209"/>
    <cellStyle name="Output 3 47 11 2 2" xfId="58210"/>
    <cellStyle name="Output 3 47 11 3" xfId="58211"/>
    <cellStyle name="Output 3 47 11 4" xfId="58212"/>
    <cellStyle name="Output 3 47 11 5" xfId="58213"/>
    <cellStyle name="Output 3 47 11 6" xfId="58214"/>
    <cellStyle name="Output 3 47 11 7" xfId="58208"/>
    <cellStyle name="Output 3 47 12" xfId="15168"/>
    <cellStyle name="Output 3 47 12 2" xfId="58216"/>
    <cellStyle name="Output 3 47 12 2 2" xfId="58217"/>
    <cellStyle name="Output 3 47 12 3" xfId="58218"/>
    <cellStyle name="Output 3 47 12 4" xfId="58219"/>
    <cellStyle name="Output 3 47 12 5" xfId="58220"/>
    <cellStyle name="Output 3 47 12 6" xfId="58215"/>
    <cellStyle name="Output 3 47 13" xfId="16777"/>
    <cellStyle name="Output 3 47 13 2" xfId="58222"/>
    <cellStyle name="Output 3 47 13 3" xfId="58221"/>
    <cellStyle name="Output 3 47 14" xfId="18380"/>
    <cellStyle name="Output 3 47 14 2" xfId="58223"/>
    <cellStyle name="Output 3 47 15" xfId="19983"/>
    <cellStyle name="Output 3 47 15 2" xfId="58224"/>
    <cellStyle name="Output 3 47 16" xfId="21572"/>
    <cellStyle name="Output 3 47 16 2" xfId="58225"/>
    <cellStyle name="Output 3 47 17" xfId="23138"/>
    <cellStyle name="Output 3 47 17 2" xfId="58226"/>
    <cellStyle name="Output 3 47 18" xfId="24651"/>
    <cellStyle name="Output 3 47 2" xfId="1301"/>
    <cellStyle name="Output 3 47 2 10" xfId="16113"/>
    <cellStyle name="Output 3 47 2 11" xfId="17718"/>
    <cellStyle name="Output 3 47 2 12" xfId="19321"/>
    <cellStyle name="Output 3 47 2 13" xfId="20913"/>
    <cellStyle name="Output 3 47 2 14" xfId="22490"/>
    <cellStyle name="Output 3 47 2 15" xfId="24011"/>
    <cellStyle name="Output 3 47 2 16" xfId="25484"/>
    <cellStyle name="Output 3 47 2 2" xfId="3072"/>
    <cellStyle name="Output 3 47 2 2 2" xfId="58228"/>
    <cellStyle name="Output 3 47 2 2 3" xfId="58227"/>
    <cellStyle name="Output 3 47 2 3" xfId="4735"/>
    <cellStyle name="Output 3 47 2 3 2" xfId="58229"/>
    <cellStyle name="Output 3 47 2 4" xfId="6327"/>
    <cellStyle name="Output 3 47 2 4 2" xfId="58230"/>
    <cellStyle name="Output 3 47 2 5" xfId="7899"/>
    <cellStyle name="Output 3 47 2 5 2" xfId="58231"/>
    <cellStyle name="Output 3 47 2 6" xfId="9414"/>
    <cellStyle name="Output 3 47 2 6 2" xfId="58232"/>
    <cellStyle name="Output 3 47 2 7" xfId="10887"/>
    <cellStyle name="Output 3 47 2 8" xfId="12800"/>
    <cellStyle name="Output 3 47 2 9" xfId="14501"/>
    <cellStyle name="Output 3 47 3" xfId="1710"/>
    <cellStyle name="Output 3 47 3 10" xfId="16484"/>
    <cellStyle name="Output 3 47 3 11" xfId="18089"/>
    <cellStyle name="Output 3 47 3 12" xfId="19692"/>
    <cellStyle name="Output 3 47 3 13" xfId="21284"/>
    <cellStyle name="Output 3 47 3 14" xfId="22861"/>
    <cellStyle name="Output 3 47 3 15" xfId="24382"/>
    <cellStyle name="Output 3 47 3 16" xfId="25855"/>
    <cellStyle name="Output 3 47 3 2" xfId="3443"/>
    <cellStyle name="Output 3 47 3 2 2" xfId="58234"/>
    <cellStyle name="Output 3 47 3 2 3" xfId="58233"/>
    <cellStyle name="Output 3 47 3 3" xfId="5106"/>
    <cellStyle name="Output 3 47 3 3 2" xfId="58235"/>
    <cellStyle name="Output 3 47 3 4" xfId="6698"/>
    <cellStyle name="Output 3 47 3 4 2" xfId="58236"/>
    <cellStyle name="Output 3 47 3 5" xfId="8270"/>
    <cellStyle name="Output 3 47 3 5 2" xfId="58237"/>
    <cellStyle name="Output 3 47 3 6" xfId="9785"/>
    <cellStyle name="Output 3 47 3 6 2" xfId="58238"/>
    <cellStyle name="Output 3 47 3 7" xfId="11258"/>
    <cellStyle name="Output 3 47 3 8" xfId="13171"/>
    <cellStyle name="Output 3 47 3 9" xfId="14872"/>
    <cellStyle name="Output 3 47 4" xfId="2127"/>
    <cellStyle name="Output 3 47 4 2" xfId="58240"/>
    <cellStyle name="Output 3 47 4 2 2" xfId="58241"/>
    <cellStyle name="Output 3 47 4 3" xfId="58242"/>
    <cellStyle name="Output 3 47 4 4" xfId="58243"/>
    <cellStyle name="Output 3 47 4 5" xfId="58244"/>
    <cellStyle name="Output 3 47 4 6" xfId="58245"/>
    <cellStyle name="Output 3 47 4 7" xfId="58239"/>
    <cellStyle name="Output 3 47 5" xfId="3796"/>
    <cellStyle name="Output 3 47 5 2" xfId="58247"/>
    <cellStyle name="Output 3 47 5 2 2" xfId="58248"/>
    <cellStyle name="Output 3 47 5 3" xfId="58249"/>
    <cellStyle name="Output 3 47 5 4" xfId="58250"/>
    <cellStyle name="Output 3 47 5 5" xfId="58251"/>
    <cellStyle name="Output 3 47 5 6" xfId="58252"/>
    <cellStyle name="Output 3 47 5 7" xfId="58246"/>
    <cellStyle name="Output 3 47 6" xfId="5396"/>
    <cellStyle name="Output 3 47 6 2" xfId="58254"/>
    <cellStyle name="Output 3 47 6 2 2" xfId="58255"/>
    <cellStyle name="Output 3 47 6 3" xfId="58256"/>
    <cellStyle name="Output 3 47 6 4" xfId="58257"/>
    <cellStyle name="Output 3 47 6 5" xfId="58258"/>
    <cellStyle name="Output 3 47 6 6" xfId="58259"/>
    <cellStyle name="Output 3 47 6 7" xfId="58253"/>
    <cellStyle name="Output 3 47 7" xfId="6982"/>
    <cellStyle name="Output 3 47 7 2" xfId="58261"/>
    <cellStyle name="Output 3 47 7 2 2" xfId="58262"/>
    <cellStyle name="Output 3 47 7 3" xfId="58263"/>
    <cellStyle name="Output 3 47 7 4" xfId="58264"/>
    <cellStyle name="Output 3 47 7 5" xfId="58265"/>
    <cellStyle name="Output 3 47 7 6" xfId="58266"/>
    <cellStyle name="Output 3 47 7 7" xfId="58260"/>
    <cellStyle name="Output 3 47 8" xfId="8541"/>
    <cellStyle name="Output 3 47 8 2" xfId="58268"/>
    <cellStyle name="Output 3 47 8 2 2" xfId="58269"/>
    <cellStyle name="Output 3 47 8 3" xfId="58270"/>
    <cellStyle name="Output 3 47 8 4" xfId="58271"/>
    <cellStyle name="Output 3 47 8 5" xfId="58272"/>
    <cellStyle name="Output 3 47 8 6" xfId="58273"/>
    <cellStyle name="Output 3 47 8 7" xfId="58267"/>
    <cellStyle name="Output 3 47 9" xfId="10054"/>
    <cellStyle name="Output 3 47 9 2" xfId="58275"/>
    <cellStyle name="Output 3 47 9 2 2" xfId="58276"/>
    <cellStyle name="Output 3 47 9 3" xfId="58277"/>
    <cellStyle name="Output 3 47 9 4" xfId="58278"/>
    <cellStyle name="Output 3 47 9 5" xfId="58279"/>
    <cellStyle name="Output 3 47 9 6" xfId="58280"/>
    <cellStyle name="Output 3 47 9 7" xfId="58274"/>
    <cellStyle name="Output 3 48" xfId="848"/>
    <cellStyle name="Output 3 48 10" xfId="15711"/>
    <cellStyle name="Output 3 48 11" xfId="17316"/>
    <cellStyle name="Output 3 48 12" xfId="18919"/>
    <cellStyle name="Output 3 48 13" xfId="20511"/>
    <cellStyle name="Output 3 48 14" xfId="22088"/>
    <cellStyle name="Output 3 48 15" xfId="23610"/>
    <cellStyle name="Output 3 48 16" xfId="25083"/>
    <cellStyle name="Output 3 48 2" xfId="2670"/>
    <cellStyle name="Output 3 48 2 2" xfId="58282"/>
    <cellStyle name="Output 3 48 2 3" xfId="58281"/>
    <cellStyle name="Output 3 48 3" xfId="4333"/>
    <cellStyle name="Output 3 48 3 2" xfId="58283"/>
    <cellStyle name="Output 3 48 4" xfId="5925"/>
    <cellStyle name="Output 3 48 4 2" xfId="58284"/>
    <cellStyle name="Output 3 48 5" xfId="7497"/>
    <cellStyle name="Output 3 48 5 2" xfId="58285"/>
    <cellStyle name="Output 3 48 6" xfId="9013"/>
    <cellStyle name="Output 3 48 6 2" xfId="58286"/>
    <cellStyle name="Output 3 48 7" xfId="10486"/>
    <cellStyle name="Output 3 48 8" xfId="12398"/>
    <cellStyle name="Output 3 48 9" xfId="14099"/>
    <cellStyle name="Output 3 49" xfId="730"/>
    <cellStyle name="Output 3 49 10" xfId="15679"/>
    <cellStyle name="Output 3 49 11" xfId="17284"/>
    <cellStyle name="Output 3 49 12" xfId="18887"/>
    <cellStyle name="Output 3 49 13" xfId="20479"/>
    <cellStyle name="Output 3 49 14" xfId="22056"/>
    <cellStyle name="Output 3 49 15" xfId="23578"/>
    <cellStyle name="Output 3 49 16" xfId="25051"/>
    <cellStyle name="Output 3 49 2" xfId="2638"/>
    <cellStyle name="Output 3 49 2 2" xfId="58288"/>
    <cellStyle name="Output 3 49 2 3" xfId="58287"/>
    <cellStyle name="Output 3 49 3" xfId="4301"/>
    <cellStyle name="Output 3 49 3 2" xfId="58289"/>
    <cellStyle name="Output 3 49 4" xfId="5893"/>
    <cellStyle name="Output 3 49 4 2" xfId="58290"/>
    <cellStyle name="Output 3 49 5" xfId="7465"/>
    <cellStyle name="Output 3 49 5 2" xfId="58291"/>
    <cellStyle name="Output 3 49 6" xfId="8981"/>
    <cellStyle name="Output 3 49 6 2" xfId="58292"/>
    <cellStyle name="Output 3 49 7" xfId="10454"/>
    <cellStyle name="Output 3 49 8" xfId="12366"/>
    <cellStyle name="Output 3 49 9" xfId="14067"/>
    <cellStyle name="Output 3 5" xfId="325"/>
    <cellStyle name="Output 3 5 10" xfId="4170"/>
    <cellStyle name="Output 3 5 10 2" xfId="58294"/>
    <cellStyle name="Output 3 5 10 2 2" xfId="58295"/>
    <cellStyle name="Output 3 5 10 3" xfId="58296"/>
    <cellStyle name="Output 3 5 10 4" xfId="58297"/>
    <cellStyle name="Output 3 5 10 5" xfId="58298"/>
    <cellStyle name="Output 3 5 10 6" xfId="58299"/>
    <cellStyle name="Output 3 5 10 7" xfId="58293"/>
    <cellStyle name="Output 3 5 11" xfId="11467"/>
    <cellStyle name="Output 3 5 11 2" xfId="58301"/>
    <cellStyle name="Output 3 5 11 2 2" xfId="58302"/>
    <cellStyle name="Output 3 5 11 3" xfId="58303"/>
    <cellStyle name="Output 3 5 11 4" xfId="58304"/>
    <cellStyle name="Output 3 5 11 5" xfId="58305"/>
    <cellStyle name="Output 3 5 11 6" xfId="58306"/>
    <cellStyle name="Output 3 5 11 7" xfId="58300"/>
    <cellStyle name="Output 3 5 12" xfId="11363"/>
    <cellStyle name="Output 3 5 12 2" xfId="58308"/>
    <cellStyle name="Output 3 5 12 2 2" xfId="58309"/>
    <cellStyle name="Output 3 5 12 3" xfId="58310"/>
    <cellStyle name="Output 3 5 12 4" xfId="58311"/>
    <cellStyle name="Output 3 5 12 5" xfId="58312"/>
    <cellStyle name="Output 3 5 12 6" xfId="58307"/>
    <cellStyle name="Output 3 5 13" xfId="13595"/>
    <cellStyle name="Output 3 5 13 2" xfId="58314"/>
    <cellStyle name="Output 3 5 13 3" xfId="58313"/>
    <cellStyle name="Output 3 5 14" xfId="13564"/>
    <cellStyle name="Output 3 5 14 2" xfId="58316"/>
    <cellStyle name="Output 3 5 14 3" xfId="58315"/>
    <cellStyle name="Output 3 5 15" xfId="12354"/>
    <cellStyle name="Output 3 5 15 2" xfId="58317"/>
    <cellStyle name="Output 3 5 16" xfId="18420"/>
    <cellStyle name="Output 3 5 16 2" xfId="58318"/>
    <cellStyle name="Output 3 5 17" xfId="20020"/>
    <cellStyle name="Output 3 5 17 2" xfId="58319"/>
    <cellStyle name="Output 3 5 18" xfId="19991"/>
    <cellStyle name="Output 3 5 18 2" xfId="58320"/>
    <cellStyle name="Output 3 5 19" xfId="22014"/>
    <cellStyle name="Output 3 5 2" xfId="916"/>
    <cellStyle name="Output 3 5 2 10" xfId="15763"/>
    <cellStyle name="Output 3 5 2 11" xfId="17368"/>
    <cellStyle name="Output 3 5 2 12" xfId="18971"/>
    <cellStyle name="Output 3 5 2 13" xfId="20563"/>
    <cellStyle name="Output 3 5 2 14" xfId="22140"/>
    <cellStyle name="Output 3 5 2 15" xfId="23661"/>
    <cellStyle name="Output 3 5 2 16" xfId="25134"/>
    <cellStyle name="Output 3 5 2 2" xfId="2722"/>
    <cellStyle name="Output 3 5 2 2 2" xfId="58322"/>
    <cellStyle name="Output 3 5 2 2 3" xfId="58321"/>
    <cellStyle name="Output 3 5 2 3" xfId="4385"/>
    <cellStyle name="Output 3 5 2 3 2" xfId="58323"/>
    <cellStyle name="Output 3 5 2 4" xfId="5977"/>
    <cellStyle name="Output 3 5 2 4 2" xfId="58324"/>
    <cellStyle name="Output 3 5 2 5" xfId="7549"/>
    <cellStyle name="Output 3 5 2 5 2" xfId="58325"/>
    <cellStyle name="Output 3 5 2 6" xfId="9064"/>
    <cellStyle name="Output 3 5 2 6 2" xfId="58326"/>
    <cellStyle name="Output 3 5 2 7" xfId="10537"/>
    <cellStyle name="Output 3 5 2 8" xfId="12450"/>
    <cellStyle name="Output 3 5 2 9" xfId="14151"/>
    <cellStyle name="Output 3 5 20" xfId="26033"/>
    <cellStyle name="Output 3 5 3" xfId="1323"/>
    <cellStyle name="Output 3 5 3 10" xfId="16135"/>
    <cellStyle name="Output 3 5 3 11" xfId="17740"/>
    <cellStyle name="Output 3 5 3 12" xfId="19343"/>
    <cellStyle name="Output 3 5 3 13" xfId="20935"/>
    <cellStyle name="Output 3 5 3 14" xfId="22512"/>
    <cellStyle name="Output 3 5 3 15" xfId="24033"/>
    <cellStyle name="Output 3 5 3 16" xfId="25506"/>
    <cellStyle name="Output 3 5 3 2" xfId="3094"/>
    <cellStyle name="Output 3 5 3 2 2" xfId="58328"/>
    <cellStyle name="Output 3 5 3 2 3" xfId="58327"/>
    <cellStyle name="Output 3 5 3 3" xfId="4757"/>
    <cellStyle name="Output 3 5 3 3 2" xfId="58329"/>
    <cellStyle name="Output 3 5 3 4" xfId="6349"/>
    <cellStyle name="Output 3 5 3 4 2" xfId="58330"/>
    <cellStyle name="Output 3 5 3 5" xfId="7921"/>
    <cellStyle name="Output 3 5 3 5 2" xfId="58331"/>
    <cellStyle name="Output 3 5 3 6" xfId="9436"/>
    <cellStyle name="Output 3 5 3 6 2" xfId="58332"/>
    <cellStyle name="Output 3 5 3 7" xfId="10909"/>
    <cellStyle name="Output 3 5 3 8" xfId="12822"/>
    <cellStyle name="Output 3 5 3 9" xfId="14523"/>
    <cellStyle name="Output 3 5 4" xfId="2261"/>
    <cellStyle name="Output 3 5 4 10" xfId="16909"/>
    <cellStyle name="Output 3 5 4 11" xfId="18514"/>
    <cellStyle name="Output 3 5 4 12" xfId="20110"/>
    <cellStyle name="Output 3 5 4 13" xfId="21692"/>
    <cellStyle name="Output 3 5 4 14" xfId="23233"/>
    <cellStyle name="Output 3 5 4 15" xfId="24710"/>
    <cellStyle name="Output 3 5 4 2" xfId="3926"/>
    <cellStyle name="Output 3 5 4 2 2" xfId="58334"/>
    <cellStyle name="Output 3 5 4 2 3" xfId="58333"/>
    <cellStyle name="Output 3 5 4 3" xfId="5522"/>
    <cellStyle name="Output 3 5 4 3 2" xfId="58335"/>
    <cellStyle name="Output 3 5 4 4" xfId="7103"/>
    <cellStyle name="Output 3 5 4 4 2" xfId="58336"/>
    <cellStyle name="Output 3 5 4 5" xfId="8636"/>
    <cellStyle name="Output 3 5 4 5 2" xfId="58337"/>
    <cellStyle name="Output 3 5 4 6" xfId="10113"/>
    <cellStyle name="Output 3 5 4 6 2" xfId="58338"/>
    <cellStyle name="Output 3 5 4 7" xfId="11989"/>
    <cellStyle name="Output 3 5 4 8" xfId="13690"/>
    <cellStyle name="Output 3 5 4 9" xfId="15303"/>
    <cellStyle name="Output 3 5 5" xfId="1740"/>
    <cellStyle name="Output 3 5 5 2" xfId="58340"/>
    <cellStyle name="Output 3 5 5 2 2" xfId="58341"/>
    <cellStyle name="Output 3 5 5 3" xfId="58342"/>
    <cellStyle name="Output 3 5 5 4" xfId="58343"/>
    <cellStyle name="Output 3 5 5 5" xfId="58344"/>
    <cellStyle name="Output 3 5 5 6" xfId="58345"/>
    <cellStyle name="Output 3 5 5 7" xfId="58339"/>
    <cellStyle name="Output 3 5 6" xfId="796"/>
    <cellStyle name="Output 3 5 6 2" xfId="58347"/>
    <cellStyle name="Output 3 5 6 2 2" xfId="58348"/>
    <cellStyle name="Output 3 5 6 3" xfId="58349"/>
    <cellStyle name="Output 3 5 6 4" xfId="58350"/>
    <cellStyle name="Output 3 5 6 5" xfId="58351"/>
    <cellStyle name="Output 3 5 6 6" xfId="58352"/>
    <cellStyle name="Output 3 5 6 7" xfId="58346"/>
    <cellStyle name="Output 3 5 7" xfId="1953"/>
    <cellStyle name="Output 3 5 7 2" xfId="58354"/>
    <cellStyle name="Output 3 5 7 2 2" xfId="58355"/>
    <cellStyle name="Output 3 5 7 3" xfId="58356"/>
    <cellStyle name="Output 3 5 7 4" xfId="58357"/>
    <cellStyle name="Output 3 5 7 5" xfId="58358"/>
    <cellStyle name="Output 3 5 7 6" xfId="58359"/>
    <cellStyle name="Output 3 5 7 7" xfId="58353"/>
    <cellStyle name="Output 3 5 8" xfId="829"/>
    <cellStyle name="Output 3 5 8 2" xfId="58361"/>
    <cellStyle name="Output 3 5 8 2 2" xfId="58362"/>
    <cellStyle name="Output 3 5 8 3" xfId="58363"/>
    <cellStyle name="Output 3 5 8 4" xfId="58364"/>
    <cellStyle name="Output 3 5 8 5" xfId="58365"/>
    <cellStyle name="Output 3 5 8 6" xfId="58366"/>
    <cellStyle name="Output 3 5 8 7" xfId="58360"/>
    <cellStyle name="Output 3 5 9" xfId="2135"/>
    <cellStyle name="Output 3 5 9 2" xfId="58368"/>
    <cellStyle name="Output 3 5 9 2 2" xfId="58369"/>
    <cellStyle name="Output 3 5 9 3" xfId="58370"/>
    <cellStyle name="Output 3 5 9 4" xfId="58371"/>
    <cellStyle name="Output 3 5 9 5" xfId="58372"/>
    <cellStyle name="Output 3 5 9 6" xfId="58373"/>
    <cellStyle name="Output 3 5 9 7" xfId="58367"/>
    <cellStyle name="Output 3 50" xfId="2201"/>
    <cellStyle name="Output 3 50 10" xfId="16849"/>
    <cellStyle name="Output 3 50 11" xfId="18454"/>
    <cellStyle name="Output 3 50 12" xfId="20053"/>
    <cellStyle name="Output 3 50 13" xfId="21633"/>
    <cellStyle name="Output 3 50 14" xfId="23181"/>
    <cellStyle name="Output 3 50 15" xfId="24659"/>
    <cellStyle name="Output 3 50 2" xfId="3867"/>
    <cellStyle name="Output 3 50 2 2" xfId="58375"/>
    <cellStyle name="Output 3 50 2 3" xfId="58374"/>
    <cellStyle name="Output 3 50 3" xfId="5465"/>
    <cellStyle name="Output 3 50 3 2" xfId="58376"/>
    <cellStyle name="Output 3 50 4" xfId="7047"/>
    <cellStyle name="Output 3 50 4 2" xfId="58377"/>
    <cellStyle name="Output 3 50 5" xfId="8584"/>
    <cellStyle name="Output 3 50 5 2" xfId="58378"/>
    <cellStyle name="Output 3 50 6" xfId="10062"/>
    <cellStyle name="Output 3 50 6 2" xfId="58379"/>
    <cellStyle name="Output 3 50 7" xfId="11929"/>
    <cellStyle name="Output 3 50 8" xfId="13630"/>
    <cellStyle name="Output 3 50 9" xfId="15243"/>
    <cellStyle name="Output 3 51" xfId="758"/>
    <cellStyle name="Output 3 51 2" xfId="58381"/>
    <cellStyle name="Output 3 51 2 2" xfId="58382"/>
    <cellStyle name="Output 3 51 3" xfId="58383"/>
    <cellStyle name="Output 3 51 4" xfId="58384"/>
    <cellStyle name="Output 3 51 5" xfId="58385"/>
    <cellStyle name="Output 3 51 6" xfId="58386"/>
    <cellStyle name="Output 3 51 7" xfId="58380"/>
    <cellStyle name="Output 3 52" xfId="757"/>
    <cellStyle name="Output 3 52 2" xfId="58388"/>
    <cellStyle name="Output 3 52 2 2" xfId="58389"/>
    <cellStyle name="Output 3 52 3" xfId="58390"/>
    <cellStyle name="Output 3 52 4" xfId="58391"/>
    <cellStyle name="Output 3 52 5" xfId="58392"/>
    <cellStyle name="Output 3 52 6" xfId="58393"/>
    <cellStyle name="Output 3 52 7" xfId="58387"/>
    <cellStyle name="Output 3 53" xfId="3781"/>
    <cellStyle name="Output 3 53 2" xfId="58395"/>
    <cellStyle name="Output 3 53 2 2" xfId="58396"/>
    <cellStyle name="Output 3 53 3" xfId="58397"/>
    <cellStyle name="Output 3 53 4" xfId="58398"/>
    <cellStyle name="Output 3 53 5" xfId="58399"/>
    <cellStyle name="Output 3 53 6" xfId="58400"/>
    <cellStyle name="Output 3 53 7" xfId="58394"/>
    <cellStyle name="Output 3 54" xfId="5382"/>
    <cellStyle name="Output 3 54 2" xfId="58402"/>
    <cellStyle name="Output 3 54 2 2" xfId="58403"/>
    <cellStyle name="Output 3 54 3" xfId="58404"/>
    <cellStyle name="Output 3 54 4" xfId="58405"/>
    <cellStyle name="Output 3 54 5" xfId="58406"/>
    <cellStyle name="Output 3 54 6" xfId="58407"/>
    <cellStyle name="Output 3 54 7" xfId="58401"/>
    <cellStyle name="Output 3 55" xfId="6968"/>
    <cellStyle name="Output 3 55 2" xfId="58409"/>
    <cellStyle name="Output 3 55 2 2" xfId="58410"/>
    <cellStyle name="Output 3 55 3" xfId="58411"/>
    <cellStyle name="Output 3 55 4" xfId="58412"/>
    <cellStyle name="Output 3 55 5" xfId="58413"/>
    <cellStyle name="Output 3 55 6" xfId="58414"/>
    <cellStyle name="Output 3 55 7" xfId="58408"/>
    <cellStyle name="Output 3 56" xfId="8530"/>
    <cellStyle name="Output 3 56 2" xfId="58416"/>
    <cellStyle name="Output 3 56 2 2" xfId="58417"/>
    <cellStyle name="Output 3 56 3" xfId="58418"/>
    <cellStyle name="Output 3 56 4" xfId="58419"/>
    <cellStyle name="Output 3 56 5" xfId="58420"/>
    <cellStyle name="Output 3 56 6" xfId="58421"/>
    <cellStyle name="Output 3 56 7" xfId="58415"/>
    <cellStyle name="Output 3 57" xfId="11399"/>
    <cellStyle name="Output 3 57 2" xfId="58423"/>
    <cellStyle name="Output 3 57 2 2" xfId="58424"/>
    <cellStyle name="Output 3 57 3" xfId="58425"/>
    <cellStyle name="Output 3 57 4" xfId="58426"/>
    <cellStyle name="Output 3 57 5" xfId="58427"/>
    <cellStyle name="Output 3 57 6" xfId="58428"/>
    <cellStyle name="Output 3 57 7" xfId="58422"/>
    <cellStyle name="Output 3 58" xfId="11278"/>
    <cellStyle name="Output 3 58 2" xfId="58430"/>
    <cellStyle name="Output 3 58 2 2" xfId="58431"/>
    <cellStyle name="Output 3 58 3" xfId="58432"/>
    <cellStyle name="Output 3 58 4" xfId="58433"/>
    <cellStyle name="Output 3 58 5" xfId="58434"/>
    <cellStyle name="Output 3 58 6" xfId="58429"/>
    <cellStyle name="Output 3 59" xfId="11288"/>
    <cellStyle name="Output 3 59 2" xfId="58436"/>
    <cellStyle name="Output 3 59 3" xfId="58435"/>
    <cellStyle name="Output 3 6" xfId="286"/>
    <cellStyle name="Output 3 6 10" xfId="6935"/>
    <cellStyle name="Output 3 6 10 2" xfId="58438"/>
    <cellStyle name="Output 3 6 10 2 2" xfId="58439"/>
    <cellStyle name="Output 3 6 10 3" xfId="58440"/>
    <cellStyle name="Output 3 6 10 4" xfId="58441"/>
    <cellStyle name="Output 3 6 10 5" xfId="58442"/>
    <cellStyle name="Output 3 6 10 6" xfId="58443"/>
    <cellStyle name="Output 3 6 10 7" xfId="58437"/>
    <cellStyle name="Output 3 6 11" xfId="11428"/>
    <cellStyle name="Output 3 6 11 2" xfId="58445"/>
    <cellStyle name="Output 3 6 11 2 2" xfId="58446"/>
    <cellStyle name="Output 3 6 11 3" xfId="58447"/>
    <cellStyle name="Output 3 6 11 4" xfId="58448"/>
    <cellStyle name="Output 3 6 11 5" xfId="58449"/>
    <cellStyle name="Output 3 6 11 6" xfId="58450"/>
    <cellStyle name="Output 3 6 11 7" xfId="58444"/>
    <cellStyle name="Output 3 6 12" xfId="11315"/>
    <cellStyle name="Output 3 6 12 2" xfId="58452"/>
    <cellStyle name="Output 3 6 12 2 2" xfId="58453"/>
    <cellStyle name="Output 3 6 12 3" xfId="58454"/>
    <cellStyle name="Output 3 6 12 4" xfId="58455"/>
    <cellStyle name="Output 3 6 12 5" xfId="58456"/>
    <cellStyle name="Output 3 6 12 6" xfId="58451"/>
    <cellStyle name="Output 3 6 13" xfId="13602"/>
    <cellStyle name="Output 3 6 13 2" xfId="58458"/>
    <cellStyle name="Output 3 6 13 3" xfId="58457"/>
    <cellStyle name="Output 3 6 14" xfId="13899"/>
    <cellStyle name="Output 3 6 14 2" xfId="58460"/>
    <cellStyle name="Output 3 6 14 3" xfId="58459"/>
    <cellStyle name="Output 3 6 15" xfId="15116"/>
    <cellStyle name="Output 3 6 15 2" xfId="58461"/>
    <cellStyle name="Output 3 6 16" xfId="18427"/>
    <cellStyle name="Output 3 6 16 2" xfId="58462"/>
    <cellStyle name="Output 3 6 17" xfId="20027"/>
    <cellStyle name="Output 3 6 17 2" xfId="58463"/>
    <cellStyle name="Output 3 6 18" xfId="20035"/>
    <cellStyle name="Output 3 6 18 2" xfId="58464"/>
    <cellStyle name="Output 3 6 19" xfId="22027"/>
    <cellStyle name="Output 3 6 2" xfId="877"/>
    <cellStyle name="Output 3 6 2 10" xfId="15724"/>
    <cellStyle name="Output 3 6 2 11" xfId="17329"/>
    <cellStyle name="Output 3 6 2 12" xfId="18932"/>
    <cellStyle name="Output 3 6 2 13" xfId="20524"/>
    <cellStyle name="Output 3 6 2 14" xfId="22101"/>
    <cellStyle name="Output 3 6 2 15" xfId="23622"/>
    <cellStyle name="Output 3 6 2 16" xfId="25095"/>
    <cellStyle name="Output 3 6 2 2" xfId="2683"/>
    <cellStyle name="Output 3 6 2 2 2" xfId="58466"/>
    <cellStyle name="Output 3 6 2 2 3" xfId="58465"/>
    <cellStyle name="Output 3 6 2 3" xfId="4346"/>
    <cellStyle name="Output 3 6 2 3 2" xfId="58467"/>
    <cellStyle name="Output 3 6 2 4" xfId="5938"/>
    <cellStyle name="Output 3 6 2 4 2" xfId="58468"/>
    <cellStyle name="Output 3 6 2 5" xfId="7510"/>
    <cellStyle name="Output 3 6 2 5 2" xfId="58469"/>
    <cellStyle name="Output 3 6 2 6" xfId="9025"/>
    <cellStyle name="Output 3 6 2 6 2" xfId="58470"/>
    <cellStyle name="Output 3 6 2 7" xfId="10498"/>
    <cellStyle name="Output 3 6 2 8" xfId="12411"/>
    <cellStyle name="Output 3 6 2 9" xfId="14112"/>
    <cellStyle name="Output 3 6 20" xfId="26042"/>
    <cellStyle name="Output 3 6 3" xfId="820"/>
    <cellStyle name="Output 3 6 3 10" xfId="15703"/>
    <cellStyle name="Output 3 6 3 11" xfId="17308"/>
    <cellStyle name="Output 3 6 3 12" xfId="18911"/>
    <cellStyle name="Output 3 6 3 13" xfId="20503"/>
    <cellStyle name="Output 3 6 3 14" xfId="22080"/>
    <cellStyle name="Output 3 6 3 15" xfId="23602"/>
    <cellStyle name="Output 3 6 3 16" xfId="25075"/>
    <cellStyle name="Output 3 6 3 2" xfId="2662"/>
    <cellStyle name="Output 3 6 3 2 2" xfId="58472"/>
    <cellStyle name="Output 3 6 3 2 3" xfId="58471"/>
    <cellStyle name="Output 3 6 3 3" xfId="4325"/>
    <cellStyle name="Output 3 6 3 3 2" xfId="58473"/>
    <cellStyle name="Output 3 6 3 4" xfId="5917"/>
    <cellStyle name="Output 3 6 3 4 2" xfId="58474"/>
    <cellStyle name="Output 3 6 3 5" xfId="7489"/>
    <cellStyle name="Output 3 6 3 5 2" xfId="58475"/>
    <cellStyle name="Output 3 6 3 6" xfId="9005"/>
    <cellStyle name="Output 3 6 3 6 2" xfId="58476"/>
    <cellStyle name="Output 3 6 3 7" xfId="10478"/>
    <cellStyle name="Output 3 6 3 8" xfId="12390"/>
    <cellStyle name="Output 3 6 3 9" xfId="14091"/>
    <cellStyle name="Output 3 6 4" xfId="2222"/>
    <cellStyle name="Output 3 6 4 10" xfId="16870"/>
    <cellStyle name="Output 3 6 4 11" xfId="18475"/>
    <cellStyle name="Output 3 6 4 12" xfId="20071"/>
    <cellStyle name="Output 3 6 4 13" xfId="21653"/>
    <cellStyle name="Output 3 6 4 14" xfId="23194"/>
    <cellStyle name="Output 3 6 4 15" xfId="24671"/>
    <cellStyle name="Output 3 6 4 2" xfId="3887"/>
    <cellStyle name="Output 3 6 4 2 2" xfId="58478"/>
    <cellStyle name="Output 3 6 4 2 3" xfId="58477"/>
    <cellStyle name="Output 3 6 4 3" xfId="5483"/>
    <cellStyle name="Output 3 6 4 3 2" xfId="58479"/>
    <cellStyle name="Output 3 6 4 4" xfId="7064"/>
    <cellStyle name="Output 3 6 4 4 2" xfId="58480"/>
    <cellStyle name="Output 3 6 4 5" xfId="8597"/>
    <cellStyle name="Output 3 6 4 5 2" xfId="58481"/>
    <cellStyle name="Output 3 6 4 6" xfId="10074"/>
    <cellStyle name="Output 3 6 4 6 2" xfId="58482"/>
    <cellStyle name="Output 3 6 4 7" xfId="11950"/>
    <cellStyle name="Output 3 6 4 8" xfId="13651"/>
    <cellStyle name="Output 3 6 4 9" xfId="15264"/>
    <cellStyle name="Output 3 6 5" xfId="851"/>
    <cellStyle name="Output 3 6 5 2" xfId="58484"/>
    <cellStyle name="Output 3 6 5 2 2" xfId="58485"/>
    <cellStyle name="Output 3 6 5 3" xfId="58486"/>
    <cellStyle name="Output 3 6 5 4" xfId="58487"/>
    <cellStyle name="Output 3 6 5 5" xfId="58488"/>
    <cellStyle name="Output 3 6 5 6" xfId="58489"/>
    <cellStyle name="Output 3 6 5 7" xfId="58483"/>
    <cellStyle name="Output 3 6 6" xfId="742"/>
    <cellStyle name="Output 3 6 6 2" xfId="58491"/>
    <cellStyle name="Output 3 6 6 2 2" xfId="58492"/>
    <cellStyle name="Output 3 6 6 3" xfId="58493"/>
    <cellStyle name="Output 3 6 6 4" xfId="58494"/>
    <cellStyle name="Output 3 6 6 5" xfId="58495"/>
    <cellStyle name="Output 3 6 6 6" xfId="58496"/>
    <cellStyle name="Output 3 6 6 7" xfId="58490"/>
    <cellStyle name="Output 3 6 7" xfId="1959"/>
    <cellStyle name="Output 3 6 7 2" xfId="58498"/>
    <cellStyle name="Output 3 6 7 2 2" xfId="58499"/>
    <cellStyle name="Output 3 6 7 3" xfId="58500"/>
    <cellStyle name="Output 3 6 7 4" xfId="58501"/>
    <cellStyle name="Output 3 6 7 5" xfId="58502"/>
    <cellStyle name="Output 3 6 7 6" xfId="58503"/>
    <cellStyle name="Output 3 6 7 7" xfId="58497"/>
    <cellStyle name="Output 3 6 8" xfId="3744"/>
    <cellStyle name="Output 3 6 8 2" xfId="58505"/>
    <cellStyle name="Output 3 6 8 2 2" xfId="58506"/>
    <cellStyle name="Output 3 6 8 3" xfId="58507"/>
    <cellStyle name="Output 3 6 8 4" xfId="58508"/>
    <cellStyle name="Output 3 6 8 5" xfId="58509"/>
    <cellStyle name="Output 3 6 8 6" xfId="58510"/>
    <cellStyle name="Output 3 6 8 7" xfId="58504"/>
    <cellStyle name="Output 3 6 9" xfId="5347"/>
    <cellStyle name="Output 3 6 9 2" xfId="58512"/>
    <cellStyle name="Output 3 6 9 2 2" xfId="58513"/>
    <cellStyle name="Output 3 6 9 3" xfId="58514"/>
    <cellStyle name="Output 3 6 9 4" xfId="58515"/>
    <cellStyle name="Output 3 6 9 5" xfId="58516"/>
    <cellStyle name="Output 3 6 9 6" xfId="58517"/>
    <cellStyle name="Output 3 6 9 7" xfId="58511"/>
    <cellStyle name="Output 3 60" xfId="15153"/>
    <cellStyle name="Output 3 60 2" xfId="58519"/>
    <cellStyle name="Output 3 60 3" xfId="58518"/>
    <cellStyle name="Output 3 61" xfId="16762"/>
    <cellStyle name="Output 3 61 2" xfId="58520"/>
    <cellStyle name="Output 3 62" xfId="11274"/>
    <cellStyle name="Output 3 62 2" xfId="58521"/>
    <cellStyle name="Output 3 63" xfId="18457"/>
    <cellStyle name="Output 3 63 2" xfId="58522"/>
    <cellStyle name="Output 3 64" xfId="20165"/>
    <cellStyle name="Output 3 64 2" xfId="58523"/>
    <cellStyle name="Output 3 65" xfId="23127"/>
    <cellStyle name="Output 3 66" xfId="59320"/>
    <cellStyle name="Output 3 7" xfId="294"/>
    <cellStyle name="Output 3 7 10" xfId="6971"/>
    <cellStyle name="Output 3 7 10 2" xfId="58525"/>
    <cellStyle name="Output 3 7 10 2 2" xfId="58526"/>
    <cellStyle name="Output 3 7 10 3" xfId="58527"/>
    <cellStyle name="Output 3 7 10 4" xfId="58528"/>
    <cellStyle name="Output 3 7 10 5" xfId="58529"/>
    <cellStyle name="Output 3 7 10 6" xfId="58530"/>
    <cellStyle name="Output 3 7 10 7" xfId="58524"/>
    <cellStyle name="Output 3 7 11" xfId="11436"/>
    <cellStyle name="Output 3 7 11 2" xfId="58532"/>
    <cellStyle name="Output 3 7 11 2 2" xfId="58533"/>
    <cellStyle name="Output 3 7 11 3" xfId="58534"/>
    <cellStyle name="Output 3 7 11 4" xfId="58535"/>
    <cellStyle name="Output 3 7 11 5" xfId="58536"/>
    <cellStyle name="Output 3 7 11 6" xfId="58537"/>
    <cellStyle name="Output 3 7 11 7" xfId="58531"/>
    <cellStyle name="Output 3 7 12" xfId="11313"/>
    <cellStyle name="Output 3 7 12 2" xfId="58539"/>
    <cellStyle name="Output 3 7 12 2 2" xfId="58540"/>
    <cellStyle name="Output 3 7 12 3" xfId="58541"/>
    <cellStyle name="Output 3 7 12 4" xfId="58542"/>
    <cellStyle name="Output 3 7 12 5" xfId="58543"/>
    <cellStyle name="Output 3 7 12 6" xfId="58538"/>
    <cellStyle name="Output 3 7 13" xfId="13600"/>
    <cellStyle name="Output 3 7 13 2" xfId="58545"/>
    <cellStyle name="Output 3 7 13 3" xfId="58544"/>
    <cellStyle name="Output 3 7 14" xfId="14021"/>
    <cellStyle name="Output 3 7 14 2" xfId="58547"/>
    <cellStyle name="Output 3 7 14 3" xfId="58546"/>
    <cellStyle name="Output 3 7 15" xfId="15157"/>
    <cellStyle name="Output 3 7 15 2" xfId="58548"/>
    <cellStyle name="Output 3 7 16" xfId="18425"/>
    <cellStyle name="Output 3 7 16 2" xfId="58549"/>
    <cellStyle name="Output 3 7 17" xfId="20025"/>
    <cellStyle name="Output 3 7 17 2" xfId="58550"/>
    <cellStyle name="Output 3 7 18" xfId="21573"/>
    <cellStyle name="Output 3 7 18 2" xfId="58551"/>
    <cellStyle name="Output 3 7 19" xfId="18349"/>
    <cellStyle name="Output 3 7 2" xfId="885"/>
    <cellStyle name="Output 3 7 2 10" xfId="15732"/>
    <cellStyle name="Output 3 7 2 11" xfId="17337"/>
    <cellStyle name="Output 3 7 2 12" xfId="18940"/>
    <cellStyle name="Output 3 7 2 13" xfId="20532"/>
    <cellStyle name="Output 3 7 2 14" xfId="22109"/>
    <cellStyle name="Output 3 7 2 15" xfId="23630"/>
    <cellStyle name="Output 3 7 2 16" xfId="25103"/>
    <cellStyle name="Output 3 7 2 2" xfId="2691"/>
    <cellStyle name="Output 3 7 2 2 2" xfId="58553"/>
    <cellStyle name="Output 3 7 2 2 3" xfId="58552"/>
    <cellStyle name="Output 3 7 2 3" xfId="4354"/>
    <cellStyle name="Output 3 7 2 3 2" xfId="58554"/>
    <cellStyle name="Output 3 7 2 4" xfId="5946"/>
    <cellStyle name="Output 3 7 2 4 2" xfId="58555"/>
    <cellStyle name="Output 3 7 2 5" xfId="7518"/>
    <cellStyle name="Output 3 7 2 5 2" xfId="58556"/>
    <cellStyle name="Output 3 7 2 6" xfId="9033"/>
    <cellStyle name="Output 3 7 2 6 2" xfId="58557"/>
    <cellStyle name="Output 3 7 2 7" xfId="10506"/>
    <cellStyle name="Output 3 7 2 8" xfId="12419"/>
    <cellStyle name="Output 3 7 2 9" xfId="14120"/>
    <cellStyle name="Output 3 7 20" xfId="26046"/>
    <cellStyle name="Output 3 7 3" xfId="717"/>
    <cellStyle name="Output 3 7 3 10" xfId="15671"/>
    <cellStyle name="Output 3 7 3 11" xfId="17276"/>
    <cellStyle name="Output 3 7 3 12" xfId="18879"/>
    <cellStyle name="Output 3 7 3 13" xfId="20471"/>
    <cellStyle name="Output 3 7 3 14" xfId="22048"/>
    <cellStyle name="Output 3 7 3 15" xfId="23570"/>
    <cellStyle name="Output 3 7 3 16" xfId="25043"/>
    <cellStyle name="Output 3 7 3 2" xfId="2630"/>
    <cellStyle name="Output 3 7 3 2 2" xfId="58559"/>
    <cellStyle name="Output 3 7 3 2 3" xfId="58558"/>
    <cellStyle name="Output 3 7 3 3" xfId="4293"/>
    <cellStyle name="Output 3 7 3 3 2" xfId="58560"/>
    <cellStyle name="Output 3 7 3 4" xfId="5885"/>
    <cellStyle name="Output 3 7 3 4 2" xfId="58561"/>
    <cellStyle name="Output 3 7 3 5" xfId="7457"/>
    <cellStyle name="Output 3 7 3 5 2" xfId="58562"/>
    <cellStyle name="Output 3 7 3 6" xfId="8973"/>
    <cellStyle name="Output 3 7 3 6 2" xfId="58563"/>
    <cellStyle name="Output 3 7 3 7" xfId="10446"/>
    <cellStyle name="Output 3 7 3 8" xfId="12358"/>
    <cellStyle name="Output 3 7 3 9" xfId="14059"/>
    <cellStyle name="Output 3 7 4" xfId="2230"/>
    <cellStyle name="Output 3 7 4 10" xfId="16878"/>
    <cellStyle name="Output 3 7 4 11" xfId="18483"/>
    <cellStyle name="Output 3 7 4 12" xfId="20079"/>
    <cellStyle name="Output 3 7 4 13" xfId="21661"/>
    <cellStyle name="Output 3 7 4 14" xfId="23202"/>
    <cellStyle name="Output 3 7 4 15" xfId="24679"/>
    <cellStyle name="Output 3 7 4 2" xfId="3895"/>
    <cellStyle name="Output 3 7 4 2 2" xfId="58565"/>
    <cellStyle name="Output 3 7 4 2 3" xfId="58564"/>
    <cellStyle name="Output 3 7 4 3" xfId="5491"/>
    <cellStyle name="Output 3 7 4 3 2" xfId="58566"/>
    <cellStyle name="Output 3 7 4 4" xfId="7072"/>
    <cellStyle name="Output 3 7 4 4 2" xfId="58567"/>
    <cellStyle name="Output 3 7 4 5" xfId="8605"/>
    <cellStyle name="Output 3 7 4 5 2" xfId="58568"/>
    <cellStyle name="Output 3 7 4 6" xfId="10082"/>
    <cellStyle name="Output 3 7 4 6 2" xfId="58569"/>
    <cellStyle name="Output 3 7 4 7" xfId="11958"/>
    <cellStyle name="Output 3 7 4 8" xfId="13659"/>
    <cellStyle name="Output 3 7 4 9" xfId="15272"/>
    <cellStyle name="Output 3 7 5" xfId="931"/>
    <cellStyle name="Output 3 7 5 2" xfId="58571"/>
    <cellStyle name="Output 3 7 5 2 2" xfId="58572"/>
    <cellStyle name="Output 3 7 5 3" xfId="58573"/>
    <cellStyle name="Output 3 7 5 4" xfId="58574"/>
    <cellStyle name="Output 3 7 5 5" xfId="58575"/>
    <cellStyle name="Output 3 7 5 6" xfId="58576"/>
    <cellStyle name="Output 3 7 5 7" xfId="58570"/>
    <cellStyle name="Output 3 7 6" xfId="1542"/>
    <cellStyle name="Output 3 7 6 2" xfId="58578"/>
    <cellStyle name="Output 3 7 6 2 2" xfId="58579"/>
    <cellStyle name="Output 3 7 6 3" xfId="58580"/>
    <cellStyle name="Output 3 7 6 4" xfId="58581"/>
    <cellStyle name="Output 3 7 6 5" xfId="58582"/>
    <cellStyle name="Output 3 7 6 6" xfId="58583"/>
    <cellStyle name="Output 3 7 6 7" xfId="58577"/>
    <cellStyle name="Output 3 7 7" xfId="739"/>
    <cellStyle name="Output 3 7 7 2" xfId="58585"/>
    <cellStyle name="Output 3 7 7 2 2" xfId="58586"/>
    <cellStyle name="Output 3 7 7 3" xfId="58587"/>
    <cellStyle name="Output 3 7 7 4" xfId="58588"/>
    <cellStyle name="Output 3 7 7 5" xfId="58589"/>
    <cellStyle name="Output 3 7 7 6" xfId="58590"/>
    <cellStyle name="Output 3 7 7 7" xfId="58584"/>
    <cellStyle name="Output 3 7 8" xfId="3785"/>
    <cellStyle name="Output 3 7 8 2" xfId="58592"/>
    <cellStyle name="Output 3 7 8 2 2" xfId="58593"/>
    <cellStyle name="Output 3 7 8 3" xfId="58594"/>
    <cellStyle name="Output 3 7 8 4" xfId="58595"/>
    <cellStyle name="Output 3 7 8 5" xfId="58596"/>
    <cellStyle name="Output 3 7 8 6" xfId="58597"/>
    <cellStyle name="Output 3 7 8 7" xfId="58591"/>
    <cellStyle name="Output 3 7 9" xfId="5385"/>
    <cellStyle name="Output 3 7 9 2" xfId="58599"/>
    <cellStyle name="Output 3 7 9 2 2" xfId="58600"/>
    <cellStyle name="Output 3 7 9 3" xfId="58601"/>
    <cellStyle name="Output 3 7 9 4" xfId="58602"/>
    <cellStyle name="Output 3 7 9 5" xfId="58603"/>
    <cellStyle name="Output 3 7 9 6" xfId="58604"/>
    <cellStyle name="Output 3 7 9 7" xfId="58598"/>
    <cellStyle name="Output 3 8" xfId="387"/>
    <cellStyle name="Output 3 8 10" xfId="5539"/>
    <cellStyle name="Output 3 8 10 2" xfId="58606"/>
    <cellStyle name="Output 3 8 10 2 2" xfId="58607"/>
    <cellStyle name="Output 3 8 10 3" xfId="58608"/>
    <cellStyle name="Output 3 8 10 4" xfId="58609"/>
    <cellStyle name="Output 3 8 10 5" xfId="58610"/>
    <cellStyle name="Output 3 8 10 6" xfId="58611"/>
    <cellStyle name="Output 3 8 10 7" xfId="58605"/>
    <cellStyle name="Output 3 8 11" xfId="11529"/>
    <cellStyle name="Output 3 8 11 2" xfId="58613"/>
    <cellStyle name="Output 3 8 11 2 2" xfId="58614"/>
    <cellStyle name="Output 3 8 11 3" xfId="58615"/>
    <cellStyle name="Output 3 8 11 4" xfId="58616"/>
    <cellStyle name="Output 3 8 11 5" xfId="58617"/>
    <cellStyle name="Output 3 8 11 6" xfId="58618"/>
    <cellStyle name="Output 3 8 11 7" xfId="58612"/>
    <cellStyle name="Output 3 8 12" xfId="13231"/>
    <cellStyle name="Output 3 8 12 2" xfId="58620"/>
    <cellStyle name="Output 3 8 12 2 2" xfId="58621"/>
    <cellStyle name="Output 3 8 12 3" xfId="58622"/>
    <cellStyle name="Output 3 8 12 4" xfId="58623"/>
    <cellStyle name="Output 3 8 12 5" xfId="58624"/>
    <cellStyle name="Output 3 8 12 6" xfId="58619"/>
    <cellStyle name="Output 3 8 13" xfId="11348"/>
    <cellStyle name="Output 3 8 13 2" xfId="58626"/>
    <cellStyle name="Output 3 8 13 3" xfId="58625"/>
    <cellStyle name="Output 3 8 14" xfId="11910"/>
    <cellStyle name="Output 3 8 14 2" xfId="58628"/>
    <cellStyle name="Output 3 8 14 3" xfId="58627"/>
    <cellStyle name="Output 3 8 15" xfId="14048"/>
    <cellStyle name="Output 3 8 15 2" xfId="58629"/>
    <cellStyle name="Output 3 8 16" xfId="16787"/>
    <cellStyle name="Output 3 8 16 2" xfId="58630"/>
    <cellStyle name="Output 3 8 17" xfId="18439"/>
    <cellStyle name="Output 3 8 17 2" xfId="58631"/>
    <cellStyle name="Output 3 8 18" xfId="19995"/>
    <cellStyle name="Output 3 8 18 2" xfId="58632"/>
    <cellStyle name="Output 3 8 19" xfId="22089"/>
    <cellStyle name="Output 3 8 2" xfId="977"/>
    <cellStyle name="Output 3 8 2 10" xfId="15813"/>
    <cellStyle name="Output 3 8 2 11" xfId="17418"/>
    <cellStyle name="Output 3 8 2 12" xfId="19021"/>
    <cellStyle name="Output 3 8 2 13" xfId="20613"/>
    <cellStyle name="Output 3 8 2 14" xfId="22190"/>
    <cellStyle name="Output 3 8 2 15" xfId="23711"/>
    <cellStyle name="Output 3 8 2 16" xfId="25184"/>
    <cellStyle name="Output 3 8 2 2" xfId="2772"/>
    <cellStyle name="Output 3 8 2 2 2" xfId="58634"/>
    <cellStyle name="Output 3 8 2 2 3" xfId="58633"/>
    <cellStyle name="Output 3 8 2 3" xfId="4435"/>
    <cellStyle name="Output 3 8 2 3 2" xfId="58635"/>
    <cellStyle name="Output 3 8 2 4" xfId="6027"/>
    <cellStyle name="Output 3 8 2 4 2" xfId="58636"/>
    <cellStyle name="Output 3 8 2 5" xfId="7599"/>
    <cellStyle name="Output 3 8 2 5 2" xfId="58637"/>
    <cellStyle name="Output 3 8 2 6" xfId="9114"/>
    <cellStyle name="Output 3 8 2 6 2" xfId="58638"/>
    <cellStyle name="Output 3 8 2 7" xfId="10587"/>
    <cellStyle name="Output 3 8 2 8" xfId="12500"/>
    <cellStyle name="Output 3 8 2 9" xfId="14201"/>
    <cellStyle name="Output 3 8 20" xfId="25893"/>
    <cellStyle name="Output 3 8 3" xfId="1385"/>
    <cellStyle name="Output 3 8 3 10" xfId="16185"/>
    <cellStyle name="Output 3 8 3 11" xfId="17790"/>
    <cellStyle name="Output 3 8 3 12" xfId="19393"/>
    <cellStyle name="Output 3 8 3 13" xfId="20985"/>
    <cellStyle name="Output 3 8 3 14" xfId="22562"/>
    <cellStyle name="Output 3 8 3 15" xfId="24083"/>
    <cellStyle name="Output 3 8 3 16" xfId="25556"/>
    <cellStyle name="Output 3 8 3 2" xfId="3144"/>
    <cellStyle name="Output 3 8 3 2 2" xfId="58640"/>
    <cellStyle name="Output 3 8 3 2 3" xfId="58639"/>
    <cellStyle name="Output 3 8 3 3" xfId="4807"/>
    <cellStyle name="Output 3 8 3 3 2" xfId="58641"/>
    <cellStyle name="Output 3 8 3 4" xfId="6399"/>
    <cellStyle name="Output 3 8 3 4 2" xfId="58642"/>
    <cellStyle name="Output 3 8 3 5" xfId="7971"/>
    <cellStyle name="Output 3 8 3 5 2" xfId="58643"/>
    <cellStyle name="Output 3 8 3 6" xfId="9486"/>
    <cellStyle name="Output 3 8 3 6 2" xfId="58644"/>
    <cellStyle name="Output 3 8 3 7" xfId="10959"/>
    <cellStyle name="Output 3 8 3 8" xfId="12872"/>
    <cellStyle name="Output 3 8 3 9" xfId="14573"/>
    <cellStyle name="Output 3 8 4" xfId="2319"/>
    <cellStyle name="Output 3 8 4 10" xfId="16966"/>
    <cellStyle name="Output 3 8 4 11" xfId="18570"/>
    <cellStyle name="Output 3 8 4 12" xfId="20168"/>
    <cellStyle name="Output 3 8 4 13" xfId="21746"/>
    <cellStyle name="Output 3 8 4 14" xfId="23282"/>
    <cellStyle name="Output 3 8 4 15" xfId="24756"/>
    <cellStyle name="Output 3 8 4 2" xfId="3983"/>
    <cellStyle name="Output 3 8 4 2 2" xfId="58646"/>
    <cellStyle name="Output 3 8 4 2 3" xfId="58645"/>
    <cellStyle name="Output 3 8 4 3" xfId="5578"/>
    <cellStyle name="Output 3 8 4 3 2" xfId="58647"/>
    <cellStyle name="Output 3 8 4 4" xfId="7157"/>
    <cellStyle name="Output 3 8 4 4 2" xfId="58648"/>
    <cellStyle name="Output 3 8 4 5" xfId="8685"/>
    <cellStyle name="Output 3 8 4 5 2" xfId="58649"/>
    <cellStyle name="Output 3 8 4 6" xfId="10159"/>
    <cellStyle name="Output 3 8 4 6 2" xfId="58650"/>
    <cellStyle name="Output 3 8 4 7" xfId="12047"/>
    <cellStyle name="Output 3 8 4 8" xfId="13748"/>
    <cellStyle name="Output 3 8 4 9" xfId="15361"/>
    <cellStyle name="Output 3 8 5" xfId="1802"/>
    <cellStyle name="Output 3 8 5 2" xfId="58652"/>
    <cellStyle name="Output 3 8 5 2 2" xfId="58653"/>
    <cellStyle name="Output 3 8 5 3" xfId="58654"/>
    <cellStyle name="Output 3 8 5 4" xfId="58655"/>
    <cellStyle name="Output 3 8 5 5" xfId="58656"/>
    <cellStyle name="Output 3 8 5 6" xfId="58657"/>
    <cellStyle name="Output 3 8 5 7" xfId="58651"/>
    <cellStyle name="Output 3 8 6" xfId="3472"/>
    <cellStyle name="Output 3 8 6 2" xfId="58659"/>
    <cellStyle name="Output 3 8 6 2 2" xfId="58660"/>
    <cellStyle name="Output 3 8 6 3" xfId="58661"/>
    <cellStyle name="Output 3 8 6 4" xfId="58662"/>
    <cellStyle name="Output 3 8 6 5" xfId="58663"/>
    <cellStyle name="Output 3 8 6 6" xfId="58664"/>
    <cellStyle name="Output 3 8 6 7" xfId="58658"/>
    <cellStyle name="Output 3 8 7" xfId="806"/>
    <cellStyle name="Output 3 8 7 2" xfId="58666"/>
    <cellStyle name="Output 3 8 7 2 2" xfId="58667"/>
    <cellStyle name="Output 3 8 7 3" xfId="58668"/>
    <cellStyle name="Output 3 8 7 4" xfId="58669"/>
    <cellStyle name="Output 3 8 7 5" xfId="58670"/>
    <cellStyle name="Output 3 8 7 6" xfId="58671"/>
    <cellStyle name="Output 3 8 7 7" xfId="58665"/>
    <cellStyle name="Output 3 8 8" xfId="744"/>
    <cellStyle name="Output 3 8 8 2" xfId="58673"/>
    <cellStyle name="Output 3 8 8 2 2" xfId="58674"/>
    <cellStyle name="Output 3 8 8 3" xfId="58675"/>
    <cellStyle name="Output 3 8 8 4" xfId="58676"/>
    <cellStyle name="Output 3 8 8 5" xfId="58677"/>
    <cellStyle name="Output 3 8 8 6" xfId="58678"/>
    <cellStyle name="Output 3 8 8 7" xfId="58672"/>
    <cellStyle name="Output 3 8 9" xfId="3944"/>
    <cellStyle name="Output 3 8 9 2" xfId="58680"/>
    <cellStyle name="Output 3 8 9 2 2" xfId="58681"/>
    <cellStyle name="Output 3 8 9 3" xfId="58682"/>
    <cellStyle name="Output 3 8 9 4" xfId="58683"/>
    <cellStyle name="Output 3 8 9 5" xfId="58684"/>
    <cellStyle name="Output 3 8 9 6" xfId="58685"/>
    <cellStyle name="Output 3 8 9 7" xfId="58679"/>
    <cellStyle name="Output 3 9" xfId="426"/>
    <cellStyle name="Output 3 9 10" xfId="9794"/>
    <cellStyle name="Output 3 9 10 2" xfId="58687"/>
    <cellStyle name="Output 3 9 10 2 2" xfId="58688"/>
    <cellStyle name="Output 3 9 10 3" xfId="58689"/>
    <cellStyle name="Output 3 9 10 4" xfId="58690"/>
    <cellStyle name="Output 3 9 10 5" xfId="58691"/>
    <cellStyle name="Output 3 9 10 6" xfId="58692"/>
    <cellStyle name="Output 3 9 10 7" xfId="58686"/>
    <cellStyle name="Output 3 9 11" xfId="11568"/>
    <cellStyle name="Output 3 9 11 2" xfId="58694"/>
    <cellStyle name="Output 3 9 11 2 2" xfId="58695"/>
    <cellStyle name="Output 3 9 11 3" xfId="58696"/>
    <cellStyle name="Output 3 9 11 4" xfId="58697"/>
    <cellStyle name="Output 3 9 11 5" xfId="58698"/>
    <cellStyle name="Output 3 9 11 6" xfId="58699"/>
    <cellStyle name="Output 3 9 11 7" xfId="58693"/>
    <cellStyle name="Output 3 9 12" xfId="13270"/>
    <cellStyle name="Output 3 9 12 2" xfId="58701"/>
    <cellStyle name="Output 3 9 12 2 2" xfId="58702"/>
    <cellStyle name="Output 3 9 12 3" xfId="58703"/>
    <cellStyle name="Output 3 9 12 4" xfId="58704"/>
    <cellStyle name="Output 3 9 12 5" xfId="58705"/>
    <cellStyle name="Output 3 9 12 6" xfId="58700"/>
    <cellStyle name="Output 3 9 13" xfId="14882"/>
    <cellStyle name="Output 3 9 13 2" xfId="58707"/>
    <cellStyle name="Output 3 9 13 3" xfId="58706"/>
    <cellStyle name="Output 3 9 14" xfId="16493"/>
    <cellStyle name="Output 3 9 14 2" xfId="58709"/>
    <cellStyle name="Output 3 9 14 3" xfId="58708"/>
    <cellStyle name="Output 3 9 15" xfId="18098"/>
    <cellStyle name="Output 3 9 15 2" xfId="58710"/>
    <cellStyle name="Output 3 9 16" xfId="19702"/>
    <cellStyle name="Output 3 9 16 2" xfId="58711"/>
    <cellStyle name="Output 3 9 17" xfId="21294"/>
    <cellStyle name="Output 3 9 17 2" xfId="58712"/>
    <cellStyle name="Output 3 9 18" xfId="22876"/>
    <cellStyle name="Output 3 9 18 2" xfId="58713"/>
    <cellStyle name="Output 3 9 19" xfId="24391"/>
    <cellStyle name="Output 3 9 2" xfId="1016"/>
    <cellStyle name="Output 3 9 2 10" xfId="15852"/>
    <cellStyle name="Output 3 9 2 11" xfId="17457"/>
    <cellStyle name="Output 3 9 2 12" xfId="19060"/>
    <cellStyle name="Output 3 9 2 13" xfId="20652"/>
    <cellStyle name="Output 3 9 2 14" xfId="22229"/>
    <cellStyle name="Output 3 9 2 15" xfId="23750"/>
    <cellStyle name="Output 3 9 2 16" xfId="25223"/>
    <cellStyle name="Output 3 9 2 2" xfId="2811"/>
    <cellStyle name="Output 3 9 2 2 2" xfId="58715"/>
    <cellStyle name="Output 3 9 2 2 3" xfId="58714"/>
    <cellStyle name="Output 3 9 2 3" xfId="4474"/>
    <cellStyle name="Output 3 9 2 3 2" xfId="58716"/>
    <cellStyle name="Output 3 9 2 4" xfId="6066"/>
    <cellStyle name="Output 3 9 2 4 2" xfId="58717"/>
    <cellStyle name="Output 3 9 2 5" xfId="7638"/>
    <cellStyle name="Output 3 9 2 5 2" xfId="58718"/>
    <cellStyle name="Output 3 9 2 6" xfId="9153"/>
    <cellStyle name="Output 3 9 2 6 2" xfId="58719"/>
    <cellStyle name="Output 3 9 2 7" xfId="10626"/>
    <cellStyle name="Output 3 9 2 8" xfId="12539"/>
    <cellStyle name="Output 3 9 2 9" xfId="14240"/>
    <cellStyle name="Output 3 9 3" xfId="1424"/>
    <cellStyle name="Output 3 9 3 10" xfId="16224"/>
    <cellStyle name="Output 3 9 3 11" xfId="17829"/>
    <cellStyle name="Output 3 9 3 12" xfId="19432"/>
    <cellStyle name="Output 3 9 3 13" xfId="21024"/>
    <cellStyle name="Output 3 9 3 14" xfId="22601"/>
    <cellStyle name="Output 3 9 3 15" xfId="24122"/>
    <cellStyle name="Output 3 9 3 16" xfId="25595"/>
    <cellStyle name="Output 3 9 3 2" xfId="3183"/>
    <cellStyle name="Output 3 9 3 2 2" xfId="58721"/>
    <cellStyle name="Output 3 9 3 2 3" xfId="58720"/>
    <cellStyle name="Output 3 9 3 3" xfId="4846"/>
    <cellStyle name="Output 3 9 3 3 2" xfId="58722"/>
    <cellStyle name="Output 3 9 3 4" xfId="6438"/>
    <cellStyle name="Output 3 9 3 4 2" xfId="58723"/>
    <cellStyle name="Output 3 9 3 5" xfId="8010"/>
    <cellStyle name="Output 3 9 3 5 2" xfId="58724"/>
    <cellStyle name="Output 3 9 3 6" xfId="9525"/>
    <cellStyle name="Output 3 9 3 6 2" xfId="58725"/>
    <cellStyle name="Output 3 9 3 7" xfId="10998"/>
    <cellStyle name="Output 3 9 3 8" xfId="12911"/>
    <cellStyle name="Output 3 9 3 9" xfId="14612"/>
    <cellStyle name="Output 3 9 4" xfId="2358"/>
    <cellStyle name="Output 3 9 4 10" xfId="17005"/>
    <cellStyle name="Output 3 9 4 11" xfId="18609"/>
    <cellStyle name="Output 3 9 4 12" xfId="20207"/>
    <cellStyle name="Output 3 9 4 13" xfId="21785"/>
    <cellStyle name="Output 3 9 4 14" xfId="23321"/>
    <cellStyle name="Output 3 9 4 15" xfId="24795"/>
    <cellStyle name="Output 3 9 4 2" xfId="4022"/>
    <cellStyle name="Output 3 9 4 2 2" xfId="58727"/>
    <cellStyle name="Output 3 9 4 2 3" xfId="58726"/>
    <cellStyle name="Output 3 9 4 3" xfId="5617"/>
    <cellStyle name="Output 3 9 4 3 2" xfId="58728"/>
    <cellStyle name="Output 3 9 4 4" xfId="7196"/>
    <cellStyle name="Output 3 9 4 4 2" xfId="58729"/>
    <cellStyle name="Output 3 9 4 5" xfId="8724"/>
    <cellStyle name="Output 3 9 4 5 2" xfId="58730"/>
    <cellStyle name="Output 3 9 4 6" xfId="10198"/>
    <cellStyle name="Output 3 9 4 6 2" xfId="58731"/>
    <cellStyle name="Output 3 9 4 7" xfId="12086"/>
    <cellStyle name="Output 3 9 4 8" xfId="13787"/>
    <cellStyle name="Output 3 9 4 9" xfId="15400"/>
    <cellStyle name="Output 3 9 5" xfId="1841"/>
    <cellStyle name="Output 3 9 5 2" xfId="58733"/>
    <cellStyle name="Output 3 9 5 2 2" xfId="58734"/>
    <cellStyle name="Output 3 9 5 3" xfId="58735"/>
    <cellStyle name="Output 3 9 5 4" xfId="58736"/>
    <cellStyle name="Output 3 9 5 5" xfId="58737"/>
    <cellStyle name="Output 3 9 5 6" xfId="58738"/>
    <cellStyle name="Output 3 9 5 7" xfId="58732"/>
    <cellStyle name="Output 3 9 6" xfId="3511"/>
    <cellStyle name="Output 3 9 6 2" xfId="58740"/>
    <cellStyle name="Output 3 9 6 2 2" xfId="58741"/>
    <cellStyle name="Output 3 9 6 3" xfId="58742"/>
    <cellStyle name="Output 3 9 6 4" xfId="58743"/>
    <cellStyle name="Output 3 9 6 5" xfId="58744"/>
    <cellStyle name="Output 3 9 6 6" xfId="58745"/>
    <cellStyle name="Output 3 9 6 7" xfId="58739"/>
    <cellStyle name="Output 3 9 7" xfId="5115"/>
    <cellStyle name="Output 3 9 7 2" xfId="58747"/>
    <cellStyle name="Output 3 9 7 2 2" xfId="58748"/>
    <cellStyle name="Output 3 9 7 3" xfId="58749"/>
    <cellStyle name="Output 3 9 7 4" xfId="58750"/>
    <cellStyle name="Output 3 9 7 5" xfId="58751"/>
    <cellStyle name="Output 3 9 7 6" xfId="58752"/>
    <cellStyle name="Output 3 9 7 7" xfId="58746"/>
    <cellStyle name="Output 3 9 8" xfId="6707"/>
    <cellStyle name="Output 3 9 8 2" xfId="58754"/>
    <cellStyle name="Output 3 9 8 2 2" xfId="58755"/>
    <cellStyle name="Output 3 9 8 3" xfId="58756"/>
    <cellStyle name="Output 3 9 8 4" xfId="58757"/>
    <cellStyle name="Output 3 9 8 5" xfId="58758"/>
    <cellStyle name="Output 3 9 8 6" xfId="58759"/>
    <cellStyle name="Output 3 9 8 7" xfId="58753"/>
    <cellStyle name="Output 3 9 9" xfId="8279"/>
    <cellStyle name="Output 3 9 9 2" xfId="58761"/>
    <cellStyle name="Output 3 9 9 2 2" xfId="58762"/>
    <cellStyle name="Output 3 9 9 3" xfId="58763"/>
    <cellStyle name="Output 3 9 9 4" xfId="58764"/>
    <cellStyle name="Output 3 9 9 5" xfId="58765"/>
    <cellStyle name="Output 3 9 9 6" xfId="58766"/>
    <cellStyle name="Output 3 9 9 7" xfId="58760"/>
    <cellStyle name="Output 4" xfId="277"/>
    <cellStyle name="Output 4 10" xfId="3852"/>
    <cellStyle name="Output 4 10 2" xfId="58768"/>
    <cellStyle name="Output 4 10 2 2" xfId="58769"/>
    <cellStyle name="Output 4 10 3" xfId="58770"/>
    <cellStyle name="Output 4 10 4" xfId="58771"/>
    <cellStyle name="Output 4 10 5" xfId="58772"/>
    <cellStyle name="Output 4 10 6" xfId="58773"/>
    <cellStyle name="Output 4 10 7" xfId="58767"/>
    <cellStyle name="Output 4 11" xfId="11419"/>
    <cellStyle name="Output 4 11 2" xfId="58775"/>
    <cellStyle name="Output 4 11 2 2" xfId="58776"/>
    <cellStyle name="Output 4 11 3" xfId="58777"/>
    <cellStyle name="Output 4 11 4" xfId="58778"/>
    <cellStyle name="Output 4 11 5" xfId="58779"/>
    <cellStyle name="Output 4 11 6" xfId="58780"/>
    <cellStyle name="Output 4 11 7" xfId="58774"/>
    <cellStyle name="Output 4 12" xfId="11375"/>
    <cellStyle name="Output 4 12 2" xfId="58782"/>
    <cellStyle name="Output 4 12 2 2" xfId="58783"/>
    <cellStyle name="Output 4 12 3" xfId="58784"/>
    <cellStyle name="Output 4 12 4" xfId="58785"/>
    <cellStyle name="Output 4 12 5" xfId="58786"/>
    <cellStyle name="Output 4 12 6" xfId="58781"/>
    <cellStyle name="Output 4 13" xfId="11276"/>
    <cellStyle name="Output 4 13 2" xfId="58788"/>
    <cellStyle name="Output 4 13 3" xfId="58787"/>
    <cellStyle name="Output 4 14" xfId="11378"/>
    <cellStyle name="Output 4 14 2" xfId="58790"/>
    <cellStyle name="Output 4 14 3" xfId="58789"/>
    <cellStyle name="Output 4 15" xfId="11296"/>
    <cellStyle name="Output 4 15 2" xfId="58791"/>
    <cellStyle name="Output 4 16" xfId="15173"/>
    <cellStyle name="Output 4 16 2" xfId="58792"/>
    <cellStyle name="Output 4 17" xfId="16962"/>
    <cellStyle name="Output 4 17 2" xfId="58793"/>
    <cellStyle name="Output 4 18" xfId="21614"/>
    <cellStyle name="Output 4 18 2" xfId="58794"/>
    <cellStyle name="Output 4 19" xfId="21411"/>
    <cellStyle name="Output 4 2" xfId="868"/>
    <cellStyle name="Output 4 2 10" xfId="15716"/>
    <cellStyle name="Output 4 2 11" xfId="17321"/>
    <cellStyle name="Output 4 2 12" xfId="18924"/>
    <cellStyle name="Output 4 2 13" xfId="20516"/>
    <cellStyle name="Output 4 2 14" xfId="22093"/>
    <cellStyle name="Output 4 2 15" xfId="23614"/>
    <cellStyle name="Output 4 2 16" xfId="25087"/>
    <cellStyle name="Output 4 2 2" xfId="2675"/>
    <cellStyle name="Output 4 2 2 2" xfId="58795"/>
    <cellStyle name="Output 4 2 2 3" xfId="26114"/>
    <cellStyle name="Output 4 2 3" xfId="4338"/>
    <cellStyle name="Output 4 2 3 2" xfId="58796"/>
    <cellStyle name="Output 4 2 4" xfId="5930"/>
    <cellStyle name="Output 4 2 4 2" xfId="58797"/>
    <cellStyle name="Output 4 2 5" xfId="7502"/>
    <cellStyle name="Output 4 2 5 2" xfId="58798"/>
    <cellStyle name="Output 4 2 6" xfId="9017"/>
    <cellStyle name="Output 4 2 6 2" xfId="58799"/>
    <cellStyle name="Output 4 2 7" xfId="10490"/>
    <cellStyle name="Output 4 2 8" xfId="12403"/>
    <cellStyle name="Output 4 2 9" xfId="14104"/>
    <cellStyle name="Output 4 3" xfId="823"/>
    <cellStyle name="Output 4 3 10" xfId="15706"/>
    <cellStyle name="Output 4 3 11" xfId="17311"/>
    <cellStyle name="Output 4 3 12" xfId="18914"/>
    <cellStyle name="Output 4 3 13" xfId="20506"/>
    <cellStyle name="Output 4 3 14" xfId="22083"/>
    <cellStyle name="Output 4 3 15" xfId="23605"/>
    <cellStyle name="Output 4 3 16" xfId="25078"/>
    <cellStyle name="Output 4 3 2" xfId="2665"/>
    <cellStyle name="Output 4 3 2 2" xfId="58801"/>
    <cellStyle name="Output 4 3 2 3" xfId="58800"/>
    <cellStyle name="Output 4 3 3" xfId="4328"/>
    <cellStyle name="Output 4 3 3 2" xfId="58802"/>
    <cellStyle name="Output 4 3 4" xfId="5920"/>
    <cellStyle name="Output 4 3 4 2" xfId="58803"/>
    <cellStyle name="Output 4 3 5" xfId="7492"/>
    <cellStyle name="Output 4 3 5 2" xfId="58804"/>
    <cellStyle name="Output 4 3 6" xfId="9008"/>
    <cellStyle name="Output 4 3 6 2" xfId="58805"/>
    <cellStyle name="Output 4 3 7" xfId="10481"/>
    <cellStyle name="Output 4 3 8" xfId="12393"/>
    <cellStyle name="Output 4 3 9" xfId="14094"/>
    <cellStyle name="Output 4 4" xfId="2213"/>
    <cellStyle name="Output 4 4 10" xfId="16861"/>
    <cellStyle name="Output 4 4 11" xfId="18466"/>
    <cellStyle name="Output 4 4 12" xfId="20062"/>
    <cellStyle name="Output 4 4 13" xfId="21644"/>
    <cellStyle name="Output 4 4 14" xfId="23186"/>
    <cellStyle name="Output 4 4 15" xfId="24663"/>
    <cellStyle name="Output 4 4 2" xfId="3878"/>
    <cellStyle name="Output 4 4 2 2" xfId="58807"/>
    <cellStyle name="Output 4 4 2 3" xfId="58806"/>
    <cellStyle name="Output 4 4 3" xfId="5474"/>
    <cellStyle name="Output 4 4 3 2" xfId="58808"/>
    <cellStyle name="Output 4 4 4" xfId="7055"/>
    <cellStyle name="Output 4 4 4 2" xfId="58809"/>
    <cellStyle name="Output 4 4 5" xfId="8589"/>
    <cellStyle name="Output 4 4 5 2" xfId="58810"/>
    <cellStyle name="Output 4 4 6" xfId="10066"/>
    <cellStyle name="Output 4 4 6 2" xfId="58811"/>
    <cellStyle name="Output 4 4 7" xfId="11941"/>
    <cellStyle name="Output 4 4 8" xfId="13642"/>
    <cellStyle name="Output 4 4 9" xfId="15255"/>
    <cellStyle name="Output 4 5" xfId="750"/>
    <cellStyle name="Output 4 5 2" xfId="58813"/>
    <cellStyle name="Output 4 5 2 2" xfId="58814"/>
    <cellStyle name="Output 4 5 3" xfId="58815"/>
    <cellStyle name="Output 4 5 4" xfId="58816"/>
    <cellStyle name="Output 4 5 5" xfId="58817"/>
    <cellStyle name="Output 4 5 6" xfId="58818"/>
    <cellStyle name="Output 4 5 7" xfId="58812"/>
    <cellStyle name="Output 4 6" xfId="745"/>
    <cellStyle name="Output 4 6 2" xfId="58820"/>
    <cellStyle name="Output 4 6 2 2" xfId="58821"/>
    <cellStyle name="Output 4 6 3" xfId="58822"/>
    <cellStyle name="Output 4 6 4" xfId="58823"/>
    <cellStyle name="Output 4 6 5" xfId="58824"/>
    <cellStyle name="Output 4 6 6" xfId="58825"/>
    <cellStyle name="Output 4 6 7" xfId="58819"/>
    <cellStyle name="Output 4 7" xfId="2179"/>
    <cellStyle name="Output 4 7 2" xfId="58827"/>
    <cellStyle name="Output 4 7 2 2" xfId="58828"/>
    <cellStyle name="Output 4 7 3" xfId="58829"/>
    <cellStyle name="Output 4 7 4" xfId="58830"/>
    <cellStyle name="Output 4 7 5" xfId="58831"/>
    <cellStyle name="Output 4 7 6" xfId="58832"/>
    <cellStyle name="Output 4 7 7" xfId="58826"/>
    <cellStyle name="Output 4 8" xfId="3469"/>
    <cellStyle name="Output 4 8 2" xfId="58834"/>
    <cellStyle name="Output 4 8 2 2" xfId="58835"/>
    <cellStyle name="Output 4 8 3" xfId="58836"/>
    <cellStyle name="Output 4 8 4" xfId="58837"/>
    <cellStyle name="Output 4 8 5" xfId="58838"/>
    <cellStyle name="Output 4 8 6" xfId="58839"/>
    <cellStyle name="Output 4 8 7" xfId="58833"/>
    <cellStyle name="Output 4 9" xfId="2090"/>
    <cellStyle name="Output 4 9 2" xfId="58841"/>
    <cellStyle name="Output 4 9 2 2" xfId="58842"/>
    <cellStyle name="Output 4 9 3" xfId="58843"/>
    <cellStyle name="Output 4 9 4" xfId="58844"/>
    <cellStyle name="Output 4 9 5" xfId="58845"/>
    <cellStyle name="Output 4 9 6" xfId="58846"/>
    <cellStyle name="Output 4 9 7" xfId="58840"/>
    <cellStyle name="Output 5" xfId="305"/>
    <cellStyle name="Output 5 10" xfId="6993"/>
    <cellStyle name="Output 5 10 2" xfId="58848"/>
    <cellStyle name="Output 5 10 2 2" xfId="58849"/>
    <cellStyle name="Output 5 10 3" xfId="58850"/>
    <cellStyle name="Output 5 10 4" xfId="58851"/>
    <cellStyle name="Output 5 10 5" xfId="58852"/>
    <cellStyle name="Output 5 10 6" xfId="58853"/>
    <cellStyle name="Output 5 10 7" xfId="58847"/>
    <cellStyle name="Output 5 11" xfId="11447"/>
    <cellStyle name="Output 5 11 2" xfId="58855"/>
    <cellStyle name="Output 5 11 2 2" xfId="58856"/>
    <cellStyle name="Output 5 11 3" xfId="58857"/>
    <cellStyle name="Output 5 11 4" xfId="58858"/>
    <cellStyle name="Output 5 11 5" xfId="58859"/>
    <cellStyle name="Output 5 11 6" xfId="58860"/>
    <cellStyle name="Output 5 11 7" xfId="58854"/>
    <cellStyle name="Output 5 12" xfId="11368"/>
    <cellStyle name="Output 5 12 2" xfId="58862"/>
    <cellStyle name="Output 5 12 2 2" xfId="58863"/>
    <cellStyle name="Output 5 12 3" xfId="58864"/>
    <cellStyle name="Output 5 12 4" xfId="58865"/>
    <cellStyle name="Output 5 12 5" xfId="58866"/>
    <cellStyle name="Output 5 12 6" xfId="58861"/>
    <cellStyle name="Output 5 13" xfId="13621"/>
    <cellStyle name="Output 5 13 2" xfId="58868"/>
    <cellStyle name="Output 5 13 3" xfId="58867"/>
    <cellStyle name="Output 5 14" xfId="13558"/>
    <cellStyle name="Output 5 14 2" xfId="58870"/>
    <cellStyle name="Output 5 14 3" xfId="58869"/>
    <cellStyle name="Output 5 15" xfId="15181"/>
    <cellStyle name="Output 5 15 2" xfId="58871"/>
    <cellStyle name="Output 5 16" xfId="18445"/>
    <cellStyle name="Output 5 16 2" xfId="58872"/>
    <cellStyle name="Output 5 17" xfId="20044"/>
    <cellStyle name="Output 5 17 2" xfId="58873"/>
    <cellStyle name="Output 5 18" xfId="21634"/>
    <cellStyle name="Output 5 18 2" xfId="58874"/>
    <cellStyle name="Output 5 19" xfId="19931"/>
    <cellStyle name="Output 5 2" xfId="896"/>
    <cellStyle name="Output 5 2 10" xfId="15743"/>
    <cellStyle name="Output 5 2 11" xfId="17348"/>
    <cellStyle name="Output 5 2 12" xfId="18951"/>
    <cellStyle name="Output 5 2 13" xfId="20543"/>
    <cellStyle name="Output 5 2 14" xfId="22120"/>
    <cellStyle name="Output 5 2 15" xfId="23641"/>
    <cellStyle name="Output 5 2 16" xfId="25114"/>
    <cellStyle name="Output 5 2 17" xfId="25997"/>
    <cellStyle name="Output 5 2 2" xfId="2702"/>
    <cellStyle name="Output 5 2 2 2" xfId="58876"/>
    <cellStyle name="Output 5 2 2 3" xfId="58875"/>
    <cellStyle name="Output 5 2 3" xfId="4365"/>
    <cellStyle name="Output 5 2 3 2" xfId="58877"/>
    <cellStyle name="Output 5 2 4" xfId="5957"/>
    <cellStyle name="Output 5 2 4 2" xfId="58878"/>
    <cellStyle name="Output 5 2 5" xfId="7529"/>
    <cellStyle name="Output 5 2 5 2" xfId="58879"/>
    <cellStyle name="Output 5 2 6" xfId="9044"/>
    <cellStyle name="Output 5 2 6 2" xfId="58880"/>
    <cellStyle name="Output 5 2 7" xfId="10517"/>
    <cellStyle name="Output 5 2 8" xfId="12430"/>
    <cellStyle name="Output 5 2 9" xfId="14131"/>
    <cellStyle name="Output 5 20" xfId="25866"/>
    <cellStyle name="Output 5 3" xfId="1303"/>
    <cellStyle name="Output 5 3 10" xfId="16115"/>
    <cellStyle name="Output 5 3 11" xfId="17720"/>
    <cellStyle name="Output 5 3 12" xfId="19323"/>
    <cellStyle name="Output 5 3 13" xfId="20915"/>
    <cellStyle name="Output 5 3 14" xfId="22492"/>
    <cellStyle name="Output 5 3 15" xfId="24013"/>
    <cellStyle name="Output 5 3 16" xfId="25486"/>
    <cellStyle name="Output 5 3 17" xfId="25887"/>
    <cellStyle name="Output 5 3 2" xfId="3074"/>
    <cellStyle name="Output 5 3 2 2" xfId="58882"/>
    <cellStyle name="Output 5 3 2 3" xfId="58881"/>
    <cellStyle name="Output 5 3 3" xfId="4737"/>
    <cellStyle name="Output 5 3 3 2" xfId="58883"/>
    <cellStyle name="Output 5 3 4" xfId="6329"/>
    <cellStyle name="Output 5 3 4 2" xfId="58884"/>
    <cellStyle name="Output 5 3 5" xfId="7901"/>
    <cellStyle name="Output 5 3 5 2" xfId="58885"/>
    <cellStyle name="Output 5 3 6" xfId="9416"/>
    <cellStyle name="Output 5 3 6 2" xfId="58886"/>
    <cellStyle name="Output 5 3 7" xfId="10889"/>
    <cellStyle name="Output 5 3 8" xfId="12802"/>
    <cellStyle name="Output 5 3 9" xfId="14503"/>
    <cellStyle name="Output 5 4" xfId="2241"/>
    <cellStyle name="Output 5 4 10" xfId="16889"/>
    <cellStyle name="Output 5 4 11" xfId="18494"/>
    <cellStyle name="Output 5 4 12" xfId="20090"/>
    <cellStyle name="Output 5 4 13" xfId="21672"/>
    <cellStyle name="Output 5 4 14" xfId="23213"/>
    <cellStyle name="Output 5 4 15" xfId="24690"/>
    <cellStyle name="Output 5 4 2" xfId="3906"/>
    <cellStyle name="Output 5 4 2 2" xfId="58888"/>
    <cellStyle name="Output 5 4 2 3" xfId="58887"/>
    <cellStyle name="Output 5 4 3" xfId="5502"/>
    <cellStyle name="Output 5 4 3 2" xfId="58889"/>
    <cellStyle name="Output 5 4 4" xfId="7083"/>
    <cellStyle name="Output 5 4 4 2" xfId="58890"/>
    <cellStyle name="Output 5 4 5" xfId="8616"/>
    <cellStyle name="Output 5 4 5 2" xfId="58891"/>
    <cellStyle name="Output 5 4 6" xfId="10093"/>
    <cellStyle name="Output 5 4 6 2" xfId="58892"/>
    <cellStyle name="Output 5 4 7" xfId="11969"/>
    <cellStyle name="Output 5 4 8" xfId="13670"/>
    <cellStyle name="Output 5 4 9" xfId="15283"/>
    <cellStyle name="Output 5 5" xfId="1720"/>
    <cellStyle name="Output 5 5 2" xfId="58894"/>
    <cellStyle name="Output 5 5 2 2" xfId="58895"/>
    <cellStyle name="Output 5 5 3" xfId="58896"/>
    <cellStyle name="Output 5 5 4" xfId="58897"/>
    <cellStyle name="Output 5 5 5" xfId="58898"/>
    <cellStyle name="Output 5 5 6" xfId="58899"/>
    <cellStyle name="Output 5 5 7" xfId="58893"/>
    <cellStyle name="Output 5 6" xfId="729"/>
    <cellStyle name="Output 5 6 2" xfId="58901"/>
    <cellStyle name="Output 5 6 2 2" xfId="58902"/>
    <cellStyle name="Output 5 6 3" xfId="58903"/>
    <cellStyle name="Output 5 6 4" xfId="58904"/>
    <cellStyle name="Output 5 6 5" xfId="58905"/>
    <cellStyle name="Output 5 6 6" xfId="58906"/>
    <cellStyle name="Output 5 6 7" xfId="58900"/>
    <cellStyle name="Output 5 7" xfId="712"/>
    <cellStyle name="Output 5 7 2" xfId="58908"/>
    <cellStyle name="Output 5 7 2 2" xfId="58909"/>
    <cellStyle name="Output 5 7 3" xfId="58910"/>
    <cellStyle name="Output 5 7 4" xfId="58911"/>
    <cellStyle name="Output 5 7 5" xfId="58912"/>
    <cellStyle name="Output 5 7 6" xfId="58913"/>
    <cellStyle name="Output 5 7 7" xfId="58907"/>
    <cellStyle name="Output 5 8" xfId="3808"/>
    <cellStyle name="Output 5 8 2" xfId="58915"/>
    <cellStyle name="Output 5 8 2 2" xfId="58916"/>
    <cellStyle name="Output 5 8 3" xfId="58917"/>
    <cellStyle name="Output 5 8 4" xfId="58918"/>
    <cellStyle name="Output 5 8 5" xfId="58919"/>
    <cellStyle name="Output 5 8 6" xfId="58920"/>
    <cellStyle name="Output 5 8 7" xfId="58914"/>
    <cellStyle name="Output 5 9" xfId="5408"/>
    <cellStyle name="Output 5 9 2" xfId="58922"/>
    <cellStyle name="Output 5 9 2 2" xfId="58923"/>
    <cellStyle name="Output 5 9 3" xfId="58924"/>
    <cellStyle name="Output 5 9 4" xfId="58925"/>
    <cellStyle name="Output 5 9 5" xfId="58926"/>
    <cellStyle name="Output 5 9 6" xfId="58927"/>
    <cellStyle name="Output 5 9 7" xfId="58921"/>
    <cellStyle name="Output 6" xfId="328"/>
    <cellStyle name="Output 6 10" xfId="7038"/>
    <cellStyle name="Output 6 10 2" xfId="58929"/>
    <cellStyle name="Output 6 10 2 2" xfId="58930"/>
    <cellStyle name="Output 6 10 3" xfId="58931"/>
    <cellStyle name="Output 6 10 4" xfId="58932"/>
    <cellStyle name="Output 6 10 5" xfId="58933"/>
    <cellStyle name="Output 6 10 6" xfId="58934"/>
    <cellStyle name="Output 6 10 7" xfId="58928"/>
    <cellStyle name="Output 6 11" xfId="11470"/>
    <cellStyle name="Output 6 11 2" xfId="58936"/>
    <cellStyle name="Output 6 11 2 2" xfId="58937"/>
    <cellStyle name="Output 6 11 3" xfId="58938"/>
    <cellStyle name="Output 6 11 4" xfId="58939"/>
    <cellStyle name="Output 6 11 5" xfId="58940"/>
    <cellStyle name="Output 6 11 6" xfId="58941"/>
    <cellStyle name="Output 6 11 7" xfId="58935"/>
    <cellStyle name="Output 6 12" xfId="13172"/>
    <cellStyle name="Output 6 12 2" xfId="58943"/>
    <cellStyle name="Output 6 12 2 2" xfId="58944"/>
    <cellStyle name="Output 6 12 3" xfId="58945"/>
    <cellStyle name="Output 6 12 4" xfId="58946"/>
    <cellStyle name="Output 6 12 5" xfId="58947"/>
    <cellStyle name="Output 6 12 6" xfId="58942"/>
    <cellStyle name="Output 6 13" xfId="11403"/>
    <cellStyle name="Output 6 13 2" xfId="58949"/>
    <cellStyle name="Output 6 13 3" xfId="58948"/>
    <cellStyle name="Output 6 14" xfId="14019"/>
    <cellStyle name="Output 6 14 2" xfId="58951"/>
    <cellStyle name="Output 6 14 3" xfId="58950"/>
    <cellStyle name="Output 6 15" xfId="15231"/>
    <cellStyle name="Output 6 15 2" xfId="58952"/>
    <cellStyle name="Output 6 16" xfId="16854"/>
    <cellStyle name="Output 6 16 2" xfId="58953"/>
    <cellStyle name="Output 6 17" xfId="15548"/>
    <cellStyle name="Output 6 17 2" xfId="58954"/>
    <cellStyle name="Output 6 18" xfId="21604"/>
    <cellStyle name="Output 6 18 2" xfId="58955"/>
    <cellStyle name="Output 6 19" xfId="16825"/>
    <cellStyle name="Output 6 2" xfId="919"/>
    <cellStyle name="Output 6 2 10" xfId="15766"/>
    <cellStyle name="Output 6 2 11" xfId="17371"/>
    <cellStyle name="Output 6 2 12" xfId="18974"/>
    <cellStyle name="Output 6 2 13" xfId="20566"/>
    <cellStyle name="Output 6 2 14" xfId="22143"/>
    <cellStyle name="Output 6 2 15" xfId="23664"/>
    <cellStyle name="Output 6 2 16" xfId="25137"/>
    <cellStyle name="Output 6 2 17" xfId="26040"/>
    <cellStyle name="Output 6 2 2" xfId="2725"/>
    <cellStyle name="Output 6 2 2 2" xfId="58957"/>
    <cellStyle name="Output 6 2 2 3" xfId="58956"/>
    <cellStyle name="Output 6 2 3" xfId="4388"/>
    <cellStyle name="Output 6 2 3 2" xfId="58958"/>
    <cellStyle name="Output 6 2 4" xfId="5980"/>
    <cellStyle name="Output 6 2 4 2" xfId="58959"/>
    <cellStyle name="Output 6 2 5" xfId="7552"/>
    <cellStyle name="Output 6 2 5 2" xfId="58960"/>
    <cellStyle name="Output 6 2 6" xfId="9067"/>
    <cellStyle name="Output 6 2 6 2" xfId="58961"/>
    <cellStyle name="Output 6 2 7" xfId="10540"/>
    <cellStyle name="Output 6 2 8" xfId="12453"/>
    <cellStyle name="Output 6 2 9" xfId="14154"/>
    <cellStyle name="Output 6 20" xfId="25898"/>
    <cellStyle name="Output 6 3" xfId="1326"/>
    <cellStyle name="Output 6 3 10" xfId="16138"/>
    <cellStyle name="Output 6 3 11" xfId="17743"/>
    <cellStyle name="Output 6 3 12" xfId="19346"/>
    <cellStyle name="Output 6 3 13" xfId="20938"/>
    <cellStyle name="Output 6 3 14" xfId="22515"/>
    <cellStyle name="Output 6 3 15" xfId="24036"/>
    <cellStyle name="Output 6 3 16" xfId="25509"/>
    <cellStyle name="Output 6 3 2" xfId="3097"/>
    <cellStyle name="Output 6 3 2 2" xfId="58963"/>
    <cellStyle name="Output 6 3 2 3" xfId="58962"/>
    <cellStyle name="Output 6 3 3" xfId="4760"/>
    <cellStyle name="Output 6 3 3 2" xfId="58964"/>
    <cellStyle name="Output 6 3 4" xfId="6352"/>
    <cellStyle name="Output 6 3 4 2" xfId="58965"/>
    <cellStyle name="Output 6 3 5" xfId="7924"/>
    <cellStyle name="Output 6 3 5 2" xfId="58966"/>
    <cellStyle name="Output 6 3 6" xfId="9439"/>
    <cellStyle name="Output 6 3 6 2" xfId="58967"/>
    <cellStyle name="Output 6 3 7" xfId="10912"/>
    <cellStyle name="Output 6 3 8" xfId="12825"/>
    <cellStyle name="Output 6 3 9" xfId="14526"/>
    <cellStyle name="Output 6 4" xfId="2263"/>
    <cellStyle name="Output 6 4 10" xfId="16911"/>
    <cellStyle name="Output 6 4 11" xfId="18516"/>
    <cellStyle name="Output 6 4 12" xfId="20112"/>
    <cellStyle name="Output 6 4 13" xfId="21694"/>
    <cellStyle name="Output 6 4 14" xfId="23235"/>
    <cellStyle name="Output 6 4 15" xfId="24712"/>
    <cellStyle name="Output 6 4 2" xfId="3928"/>
    <cellStyle name="Output 6 4 2 2" xfId="58969"/>
    <cellStyle name="Output 6 4 2 3" xfId="58968"/>
    <cellStyle name="Output 6 4 3" xfId="5524"/>
    <cellStyle name="Output 6 4 3 2" xfId="58970"/>
    <cellStyle name="Output 6 4 4" xfId="7105"/>
    <cellStyle name="Output 6 4 4 2" xfId="58971"/>
    <cellStyle name="Output 6 4 5" xfId="8638"/>
    <cellStyle name="Output 6 4 5 2" xfId="58972"/>
    <cellStyle name="Output 6 4 6" xfId="10115"/>
    <cellStyle name="Output 6 4 6 2" xfId="58973"/>
    <cellStyle name="Output 6 4 7" xfId="11991"/>
    <cellStyle name="Output 6 4 8" xfId="13692"/>
    <cellStyle name="Output 6 4 9" xfId="15305"/>
    <cellStyle name="Output 6 5" xfId="1743"/>
    <cellStyle name="Output 6 5 2" xfId="58975"/>
    <cellStyle name="Output 6 5 2 2" xfId="58976"/>
    <cellStyle name="Output 6 5 3" xfId="58977"/>
    <cellStyle name="Output 6 5 4" xfId="58978"/>
    <cellStyle name="Output 6 5 5" xfId="58979"/>
    <cellStyle name="Output 6 5 6" xfId="58980"/>
    <cellStyle name="Output 6 5 7" xfId="58974"/>
    <cellStyle name="Output 6 6" xfId="1253"/>
    <cellStyle name="Output 6 6 2" xfId="58982"/>
    <cellStyle name="Output 6 6 2 2" xfId="58983"/>
    <cellStyle name="Output 6 6 3" xfId="58984"/>
    <cellStyle name="Output 6 6 4" xfId="58985"/>
    <cellStyle name="Output 6 6 5" xfId="58986"/>
    <cellStyle name="Output 6 6 6" xfId="58987"/>
    <cellStyle name="Output 6 6 7" xfId="58981"/>
    <cellStyle name="Output 6 7" xfId="2185"/>
    <cellStyle name="Output 6 7 2" xfId="58989"/>
    <cellStyle name="Output 6 7 2 2" xfId="58990"/>
    <cellStyle name="Output 6 7 3" xfId="58991"/>
    <cellStyle name="Output 6 7 4" xfId="58992"/>
    <cellStyle name="Output 6 7 5" xfId="58993"/>
    <cellStyle name="Output 6 7 6" xfId="58994"/>
    <cellStyle name="Output 6 7 7" xfId="58988"/>
    <cellStyle name="Output 6 8" xfId="3855"/>
    <cellStyle name="Output 6 8 2" xfId="58996"/>
    <cellStyle name="Output 6 8 2 2" xfId="58997"/>
    <cellStyle name="Output 6 8 3" xfId="58998"/>
    <cellStyle name="Output 6 8 4" xfId="58999"/>
    <cellStyle name="Output 6 8 5" xfId="59000"/>
    <cellStyle name="Output 6 8 6" xfId="59001"/>
    <cellStyle name="Output 6 8 7" xfId="58995"/>
    <cellStyle name="Output 6 9" xfId="5454"/>
    <cellStyle name="Output 6 9 2" xfId="59003"/>
    <cellStyle name="Output 6 9 2 2" xfId="59004"/>
    <cellStyle name="Output 6 9 3" xfId="59005"/>
    <cellStyle name="Output 6 9 4" xfId="59006"/>
    <cellStyle name="Output 6 9 5" xfId="59007"/>
    <cellStyle name="Output 6 9 6" xfId="59008"/>
    <cellStyle name="Output 6 9 7" xfId="59002"/>
    <cellStyle name="Output 7" xfId="437"/>
    <cellStyle name="Output 7 10" xfId="9805"/>
    <cellStyle name="Output 7 10 2" xfId="59010"/>
    <cellStyle name="Output 7 10 2 2" xfId="59011"/>
    <cellStyle name="Output 7 10 3" xfId="59012"/>
    <cellStyle name="Output 7 10 4" xfId="59013"/>
    <cellStyle name="Output 7 10 5" xfId="59014"/>
    <cellStyle name="Output 7 10 6" xfId="59015"/>
    <cellStyle name="Output 7 10 7" xfId="59009"/>
    <cellStyle name="Output 7 11" xfId="11579"/>
    <cellStyle name="Output 7 11 2" xfId="59017"/>
    <cellStyle name="Output 7 11 2 2" xfId="59018"/>
    <cellStyle name="Output 7 11 3" xfId="59019"/>
    <cellStyle name="Output 7 11 4" xfId="59020"/>
    <cellStyle name="Output 7 11 5" xfId="59021"/>
    <cellStyle name="Output 7 11 6" xfId="59022"/>
    <cellStyle name="Output 7 11 7" xfId="59016"/>
    <cellStyle name="Output 7 12" xfId="13281"/>
    <cellStyle name="Output 7 12 2" xfId="59024"/>
    <cellStyle name="Output 7 12 2 2" xfId="59025"/>
    <cellStyle name="Output 7 12 3" xfId="59026"/>
    <cellStyle name="Output 7 12 4" xfId="59027"/>
    <cellStyle name="Output 7 12 5" xfId="59028"/>
    <cellStyle name="Output 7 12 6" xfId="59023"/>
    <cellStyle name="Output 7 13" xfId="14893"/>
    <cellStyle name="Output 7 13 2" xfId="59030"/>
    <cellStyle name="Output 7 13 3" xfId="59029"/>
    <cellStyle name="Output 7 14" xfId="16504"/>
    <cellStyle name="Output 7 14 2" xfId="59032"/>
    <cellStyle name="Output 7 14 3" xfId="59031"/>
    <cellStyle name="Output 7 15" xfId="18109"/>
    <cellStyle name="Output 7 15 2" xfId="59033"/>
    <cellStyle name="Output 7 16" xfId="19713"/>
    <cellStyle name="Output 7 16 2" xfId="59034"/>
    <cellStyle name="Output 7 17" xfId="21305"/>
    <cellStyle name="Output 7 17 2" xfId="59035"/>
    <cellStyle name="Output 7 18" xfId="22887"/>
    <cellStyle name="Output 7 18 2" xfId="59036"/>
    <cellStyle name="Output 7 19" xfId="24402"/>
    <cellStyle name="Output 7 2" xfId="1027"/>
    <cellStyle name="Output 7 2 10" xfId="15863"/>
    <cellStyle name="Output 7 2 11" xfId="17468"/>
    <cellStyle name="Output 7 2 12" xfId="19071"/>
    <cellStyle name="Output 7 2 13" xfId="20663"/>
    <cellStyle name="Output 7 2 14" xfId="22240"/>
    <cellStyle name="Output 7 2 15" xfId="23761"/>
    <cellStyle name="Output 7 2 16" xfId="25234"/>
    <cellStyle name="Output 7 2 2" xfId="2822"/>
    <cellStyle name="Output 7 2 2 2" xfId="59038"/>
    <cellStyle name="Output 7 2 2 3" xfId="59037"/>
    <cellStyle name="Output 7 2 3" xfId="4485"/>
    <cellStyle name="Output 7 2 3 2" xfId="59039"/>
    <cellStyle name="Output 7 2 4" xfId="6077"/>
    <cellStyle name="Output 7 2 4 2" xfId="59040"/>
    <cellStyle name="Output 7 2 5" xfId="7649"/>
    <cellStyle name="Output 7 2 5 2" xfId="59041"/>
    <cellStyle name="Output 7 2 6" xfId="9164"/>
    <cellStyle name="Output 7 2 6 2" xfId="59042"/>
    <cellStyle name="Output 7 2 7" xfId="10637"/>
    <cellStyle name="Output 7 2 8" xfId="12550"/>
    <cellStyle name="Output 7 2 9" xfId="14251"/>
    <cellStyle name="Output 7 20" xfId="25905"/>
    <cellStyle name="Output 7 3" xfId="1435"/>
    <cellStyle name="Output 7 3 10" xfId="16235"/>
    <cellStyle name="Output 7 3 11" xfId="17840"/>
    <cellStyle name="Output 7 3 12" xfId="19443"/>
    <cellStyle name="Output 7 3 13" xfId="21035"/>
    <cellStyle name="Output 7 3 14" xfId="22612"/>
    <cellStyle name="Output 7 3 15" xfId="24133"/>
    <cellStyle name="Output 7 3 16" xfId="25606"/>
    <cellStyle name="Output 7 3 2" xfId="3194"/>
    <cellStyle name="Output 7 3 2 2" xfId="59044"/>
    <cellStyle name="Output 7 3 2 3" xfId="59043"/>
    <cellStyle name="Output 7 3 3" xfId="4857"/>
    <cellStyle name="Output 7 3 3 2" xfId="59045"/>
    <cellStyle name="Output 7 3 4" xfId="6449"/>
    <cellStyle name="Output 7 3 4 2" xfId="59046"/>
    <cellStyle name="Output 7 3 5" xfId="8021"/>
    <cellStyle name="Output 7 3 5 2" xfId="59047"/>
    <cellStyle name="Output 7 3 6" xfId="9536"/>
    <cellStyle name="Output 7 3 6 2" xfId="59048"/>
    <cellStyle name="Output 7 3 7" xfId="11009"/>
    <cellStyle name="Output 7 3 8" xfId="12922"/>
    <cellStyle name="Output 7 3 9" xfId="14623"/>
    <cellStyle name="Output 7 4" xfId="2369"/>
    <cellStyle name="Output 7 4 10" xfId="17016"/>
    <cellStyle name="Output 7 4 11" xfId="18620"/>
    <cellStyle name="Output 7 4 12" xfId="20218"/>
    <cellStyle name="Output 7 4 13" xfId="21796"/>
    <cellStyle name="Output 7 4 14" xfId="23332"/>
    <cellStyle name="Output 7 4 15" xfId="24806"/>
    <cellStyle name="Output 7 4 2" xfId="4033"/>
    <cellStyle name="Output 7 4 2 2" xfId="59050"/>
    <cellStyle name="Output 7 4 2 3" xfId="59049"/>
    <cellStyle name="Output 7 4 3" xfId="5628"/>
    <cellStyle name="Output 7 4 3 2" xfId="59051"/>
    <cellStyle name="Output 7 4 4" xfId="7207"/>
    <cellStyle name="Output 7 4 4 2" xfId="59052"/>
    <cellStyle name="Output 7 4 5" xfId="8735"/>
    <cellStyle name="Output 7 4 5 2" xfId="59053"/>
    <cellStyle name="Output 7 4 6" xfId="10209"/>
    <cellStyle name="Output 7 4 6 2" xfId="59054"/>
    <cellStyle name="Output 7 4 7" xfId="12097"/>
    <cellStyle name="Output 7 4 8" xfId="13798"/>
    <cellStyle name="Output 7 4 9" xfId="15411"/>
    <cellStyle name="Output 7 5" xfId="1852"/>
    <cellStyle name="Output 7 5 2" xfId="59056"/>
    <cellStyle name="Output 7 5 2 2" xfId="59057"/>
    <cellStyle name="Output 7 5 3" xfId="59058"/>
    <cellStyle name="Output 7 5 4" xfId="59059"/>
    <cellStyle name="Output 7 5 5" xfId="59060"/>
    <cellStyle name="Output 7 5 6" xfId="59061"/>
    <cellStyle name="Output 7 5 7" xfId="59055"/>
    <cellStyle name="Output 7 6" xfId="3522"/>
    <cellStyle name="Output 7 6 2" xfId="59063"/>
    <cellStyle name="Output 7 6 2 2" xfId="59064"/>
    <cellStyle name="Output 7 6 3" xfId="59065"/>
    <cellStyle name="Output 7 6 4" xfId="59066"/>
    <cellStyle name="Output 7 6 5" xfId="59067"/>
    <cellStyle name="Output 7 6 6" xfId="59068"/>
    <cellStyle name="Output 7 6 7" xfId="59062"/>
    <cellStyle name="Output 7 7" xfId="5126"/>
    <cellStyle name="Output 7 7 2" xfId="59070"/>
    <cellStyle name="Output 7 7 2 2" xfId="59071"/>
    <cellStyle name="Output 7 7 3" xfId="59072"/>
    <cellStyle name="Output 7 7 4" xfId="59073"/>
    <cellStyle name="Output 7 7 5" xfId="59074"/>
    <cellStyle name="Output 7 7 6" xfId="59075"/>
    <cellStyle name="Output 7 7 7" xfId="59069"/>
    <cellStyle name="Output 7 8" xfId="6718"/>
    <cellStyle name="Output 7 8 2" xfId="59077"/>
    <cellStyle name="Output 7 8 2 2" xfId="59078"/>
    <cellStyle name="Output 7 8 3" xfId="59079"/>
    <cellStyle name="Output 7 8 4" xfId="59080"/>
    <cellStyle name="Output 7 8 5" xfId="59081"/>
    <cellStyle name="Output 7 8 6" xfId="59082"/>
    <cellStyle name="Output 7 8 7" xfId="59076"/>
    <cellStyle name="Output 7 9" xfId="8290"/>
    <cellStyle name="Output 7 9 2" xfId="59084"/>
    <cellStyle name="Output 7 9 2 2" xfId="59085"/>
    <cellStyle name="Output 7 9 3" xfId="59086"/>
    <cellStyle name="Output 7 9 4" xfId="59087"/>
    <cellStyle name="Output 7 9 5" xfId="59088"/>
    <cellStyle name="Output 7 9 6" xfId="59089"/>
    <cellStyle name="Output 7 9 7" xfId="59083"/>
    <cellStyle name="Output 8" xfId="537"/>
    <cellStyle name="Output 8 10" xfId="9903"/>
    <cellStyle name="Output 8 10 2" xfId="59091"/>
    <cellStyle name="Output 8 10 2 2" xfId="59092"/>
    <cellStyle name="Output 8 10 3" xfId="59093"/>
    <cellStyle name="Output 8 10 4" xfId="59094"/>
    <cellStyle name="Output 8 10 5" xfId="59095"/>
    <cellStyle name="Output 8 10 6" xfId="59096"/>
    <cellStyle name="Output 8 10 7" xfId="59090"/>
    <cellStyle name="Output 8 11" xfId="11679"/>
    <cellStyle name="Output 8 11 2" xfId="59098"/>
    <cellStyle name="Output 8 11 2 2" xfId="59099"/>
    <cellStyle name="Output 8 11 3" xfId="59100"/>
    <cellStyle name="Output 8 11 4" xfId="59101"/>
    <cellStyle name="Output 8 11 5" xfId="59102"/>
    <cellStyle name="Output 8 11 6" xfId="59103"/>
    <cellStyle name="Output 8 11 7" xfId="59097"/>
    <cellStyle name="Output 8 12" xfId="13381"/>
    <cellStyle name="Output 8 12 2" xfId="59105"/>
    <cellStyle name="Output 8 12 2 2" xfId="59106"/>
    <cellStyle name="Output 8 12 3" xfId="59107"/>
    <cellStyle name="Output 8 12 4" xfId="59108"/>
    <cellStyle name="Output 8 12 5" xfId="59109"/>
    <cellStyle name="Output 8 12 6" xfId="59104"/>
    <cellStyle name="Output 8 13" xfId="14993"/>
    <cellStyle name="Output 8 13 2" xfId="59111"/>
    <cellStyle name="Output 8 13 3" xfId="59110"/>
    <cellStyle name="Output 8 14" xfId="16604"/>
    <cellStyle name="Output 8 14 2" xfId="59113"/>
    <cellStyle name="Output 8 14 3" xfId="59112"/>
    <cellStyle name="Output 8 15" xfId="18208"/>
    <cellStyle name="Output 8 15 2" xfId="59114"/>
    <cellStyle name="Output 8 16" xfId="19812"/>
    <cellStyle name="Output 8 16 2" xfId="59115"/>
    <cellStyle name="Output 8 17" xfId="21405"/>
    <cellStyle name="Output 8 17 2" xfId="59116"/>
    <cellStyle name="Output 8 18" xfId="22985"/>
    <cellStyle name="Output 8 18 2" xfId="59117"/>
    <cellStyle name="Output 8 19" xfId="24500"/>
    <cellStyle name="Output 8 2" xfId="1127"/>
    <cellStyle name="Output 8 2 10" xfId="15961"/>
    <cellStyle name="Output 8 2 11" xfId="17566"/>
    <cellStyle name="Output 8 2 12" xfId="19169"/>
    <cellStyle name="Output 8 2 13" xfId="20761"/>
    <cellStyle name="Output 8 2 14" xfId="22338"/>
    <cellStyle name="Output 8 2 15" xfId="23859"/>
    <cellStyle name="Output 8 2 16" xfId="25332"/>
    <cellStyle name="Output 8 2 2" xfId="2920"/>
    <cellStyle name="Output 8 2 2 2" xfId="59119"/>
    <cellStyle name="Output 8 2 2 3" xfId="59118"/>
    <cellStyle name="Output 8 2 3" xfId="4583"/>
    <cellStyle name="Output 8 2 3 2" xfId="59120"/>
    <cellStyle name="Output 8 2 4" xfId="6175"/>
    <cellStyle name="Output 8 2 4 2" xfId="59121"/>
    <cellStyle name="Output 8 2 5" xfId="7747"/>
    <cellStyle name="Output 8 2 5 2" xfId="59122"/>
    <cellStyle name="Output 8 2 6" xfId="9262"/>
    <cellStyle name="Output 8 2 6 2" xfId="59123"/>
    <cellStyle name="Output 8 2 7" xfId="10735"/>
    <cellStyle name="Output 8 2 8" xfId="12648"/>
    <cellStyle name="Output 8 2 9" xfId="14349"/>
    <cellStyle name="Output 8 20" xfId="26054"/>
    <cellStyle name="Output 8 3" xfId="1535"/>
    <cellStyle name="Output 8 3 10" xfId="16333"/>
    <cellStyle name="Output 8 3 11" xfId="17938"/>
    <cellStyle name="Output 8 3 12" xfId="19541"/>
    <cellStyle name="Output 8 3 13" xfId="21133"/>
    <cellStyle name="Output 8 3 14" xfId="22710"/>
    <cellStyle name="Output 8 3 15" xfId="24231"/>
    <cellStyle name="Output 8 3 16" xfId="25704"/>
    <cellStyle name="Output 8 3 2" xfId="3292"/>
    <cellStyle name="Output 8 3 2 2" xfId="59125"/>
    <cellStyle name="Output 8 3 2 3" xfId="59124"/>
    <cellStyle name="Output 8 3 3" xfId="4955"/>
    <cellStyle name="Output 8 3 3 2" xfId="59126"/>
    <cellStyle name="Output 8 3 4" xfId="6547"/>
    <cellStyle name="Output 8 3 4 2" xfId="59127"/>
    <cellStyle name="Output 8 3 5" xfId="8119"/>
    <cellStyle name="Output 8 3 5 2" xfId="59128"/>
    <cellStyle name="Output 8 3 6" xfId="9634"/>
    <cellStyle name="Output 8 3 6 2" xfId="59129"/>
    <cellStyle name="Output 8 3 7" xfId="11107"/>
    <cellStyle name="Output 8 3 8" xfId="13020"/>
    <cellStyle name="Output 8 3 9" xfId="14721"/>
    <cellStyle name="Output 8 4" xfId="2469"/>
    <cellStyle name="Output 8 4 10" xfId="17116"/>
    <cellStyle name="Output 8 4 11" xfId="18720"/>
    <cellStyle name="Output 8 4 12" xfId="20318"/>
    <cellStyle name="Output 8 4 13" xfId="21895"/>
    <cellStyle name="Output 8 4 14" xfId="23431"/>
    <cellStyle name="Output 8 4 15" xfId="24904"/>
    <cellStyle name="Output 8 4 2" xfId="4132"/>
    <cellStyle name="Output 8 4 2 2" xfId="59131"/>
    <cellStyle name="Output 8 4 2 3" xfId="59130"/>
    <cellStyle name="Output 8 4 3" xfId="5727"/>
    <cellStyle name="Output 8 4 3 2" xfId="59132"/>
    <cellStyle name="Output 8 4 4" xfId="7306"/>
    <cellStyle name="Output 8 4 4 2" xfId="59133"/>
    <cellStyle name="Output 8 4 5" xfId="8834"/>
    <cellStyle name="Output 8 4 5 2" xfId="59134"/>
    <cellStyle name="Output 8 4 6" xfId="10307"/>
    <cellStyle name="Output 8 4 6 2" xfId="59135"/>
    <cellStyle name="Output 8 4 7" xfId="12197"/>
    <cellStyle name="Output 8 4 8" xfId="13898"/>
    <cellStyle name="Output 8 4 9" xfId="15510"/>
    <cellStyle name="Output 8 5" xfId="1952"/>
    <cellStyle name="Output 8 5 2" xfId="59137"/>
    <cellStyle name="Output 8 5 2 2" xfId="59138"/>
    <cellStyle name="Output 8 5 3" xfId="59139"/>
    <cellStyle name="Output 8 5 4" xfId="59140"/>
    <cellStyle name="Output 8 5 5" xfId="59141"/>
    <cellStyle name="Output 8 5 6" xfId="59142"/>
    <cellStyle name="Output 8 5 7" xfId="59136"/>
    <cellStyle name="Output 8 6" xfId="3621"/>
    <cellStyle name="Output 8 6 2" xfId="59144"/>
    <cellStyle name="Output 8 6 2 2" xfId="59145"/>
    <cellStyle name="Output 8 6 3" xfId="59146"/>
    <cellStyle name="Output 8 6 4" xfId="59147"/>
    <cellStyle name="Output 8 6 5" xfId="59148"/>
    <cellStyle name="Output 8 6 6" xfId="59149"/>
    <cellStyle name="Output 8 6 7" xfId="59143"/>
    <cellStyle name="Output 8 7" xfId="5225"/>
    <cellStyle name="Output 8 7 2" xfId="59151"/>
    <cellStyle name="Output 8 7 2 2" xfId="59152"/>
    <cellStyle name="Output 8 7 3" xfId="59153"/>
    <cellStyle name="Output 8 7 4" xfId="59154"/>
    <cellStyle name="Output 8 7 5" xfId="59155"/>
    <cellStyle name="Output 8 7 6" xfId="59156"/>
    <cellStyle name="Output 8 7 7" xfId="59150"/>
    <cellStyle name="Output 8 8" xfId="6817"/>
    <cellStyle name="Output 8 8 2" xfId="59158"/>
    <cellStyle name="Output 8 8 2 2" xfId="59159"/>
    <cellStyle name="Output 8 8 3" xfId="59160"/>
    <cellStyle name="Output 8 8 4" xfId="59161"/>
    <cellStyle name="Output 8 8 5" xfId="59162"/>
    <cellStyle name="Output 8 8 6" xfId="59163"/>
    <cellStyle name="Output 8 8 7" xfId="59157"/>
    <cellStyle name="Output 8 9" xfId="8388"/>
    <cellStyle name="Output 8 9 2" xfId="59165"/>
    <cellStyle name="Output 8 9 2 2" xfId="59166"/>
    <cellStyle name="Output 8 9 3" xfId="59167"/>
    <cellStyle name="Output 8 9 4" xfId="59168"/>
    <cellStyle name="Output 8 9 5" xfId="59169"/>
    <cellStyle name="Output 8 9 6" xfId="59170"/>
    <cellStyle name="Output 8 9 7" xfId="59164"/>
    <cellStyle name="Output 9" xfId="657"/>
    <cellStyle name="Output 9 10" xfId="10016"/>
    <cellStyle name="Output 9 10 2" xfId="59172"/>
    <cellStyle name="Output 9 10 2 2" xfId="59173"/>
    <cellStyle name="Output 9 10 3" xfId="59174"/>
    <cellStyle name="Output 9 10 4" xfId="59175"/>
    <cellStyle name="Output 9 10 5" xfId="59176"/>
    <cellStyle name="Output 9 10 6" xfId="59177"/>
    <cellStyle name="Output 9 10 7" xfId="59171"/>
    <cellStyle name="Output 9 11" xfId="11799"/>
    <cellStyle name="Output 9 11 2" xfId="59179"/>
    <cellStyle name="Output 9 11 2 2" xfId="59180"/>
    <cellStyle name="Output 9 11 3" xfId="59181"/>
    <cellStyle name="Output 9 11 4" xfId="59182"/>
    <cellStyle name="Output 9 11 5" xfId="59183"/>
    <cellStyle name="Output 9 11 6" xfId="59184"/>
    <cellStyle name="Output 9 11 7" xfId="59178"/>
    <cellStyle name="Output 9 12" xfId="13501"/>
    <cellStyle name="Output 9 12 2" xfId="59186"/>
    <cellStyle name="Output 9 12 2 2" xfId="59187"/>
    <cellStyle name="Output 9 12 3" xfId="59188"/>
    <cellStyle name="Output 9 12 4" xfId="59189"/>
    <cellStyle name="Output 9 12 5" xfId="59190"/>
    <cellStyle name="Output 9 12 6" xfId="59185"/>
    <cellStyle name="Output 9 13" xfId="15113"/>
    <cellStyle name="Output 9 13 2" xfId="59192"/>
    <cellStyle name="Output 9 13 3" xfId="59191"/>
    <cellStyle name="Output 9 14" xfId="16724"/>
    <cellStyle name="Output 9 14 2" xfId="59194"/>
    <cellStyle name="Output 9 14 3" xfId="59193"/>
    <cellStyle name="Output 9 15" xfId="18326"/>
    <cellStyle name="Output 9 15 2" xfId="59195"/>
    <cellStyle name="Output 9 16" xfId="19929"/>
    <cellStyle name="Output 9 16 2" xfId="59196"/>
    <cellStyle name="Output 9 17" xfId="21523"/>
    <cellStyle name="Output 9 17 2" xfId="59197"/>
    <cellStyle name="Output 9 18" xfId="23099"/>
    <cellStyle name="Output 9 18 2" xfId="59198"/>
    <cellStyle name="Output 9 19" xfId="24613"/>
    <cellStyle name="Output 9 2" xfId="1247"/>
    <cellStyle name="Output 9 2 10" xfId="16074"/>
    <cellStyle name="Output 9 2 11" xfId="17679"/>
    <cellStyle name="Output 9 2 12" xfId="19282"/>
    <cellStyle name="Output 9 2 13" xfId="20874"/>
    <cellStyle name="Output 9 2 14" xfId="22451"/>
    <cellStyle name="Output 9 2 15" xfId="23972"/>
    <cellStyle name="Output 9 2 16" xfId="25445"/>
    <cellStyle name="Output 9 2 2" xfId="3033"/>
    <cellStyle name="Output 9 2 2 2" xfId="59200"/>
    <cellStyle name="Output 9 2 2 3" xfId="59199"/>
    <cellStyle name="Output 9 2 3" xfId="4696"/>
    <cellStyle name="Output 9 2 3 2" xfId="59201"/>
    <cellStyle name="Output 9 2 4" xfId="6288"/>
    <cellStyle name="Output 9 2 4 2" xfId="59202"/>
    <cellStyle name="Output 9 2 5" xfId="7860"/>
    <cellStyle name="Output 9 2 5 2" xfId="59203"/>
    <cellStyle name="Output 9 2 6" xfId="9375"/>
    <cellStyle name="Output 9 2 6 2" xfId="59204"/>
    <cellStyle name="Output 9 2 7" xfId="10848"/>
    <cellStyle name="Output 9 2 8" xfId="12761"/>
    <cellStyle name="Output 9 2 9" xfId="14462"/>
    <cellStyle name="Output 9 20" xfId="26103"/>
    <cellStyle name="Output 9 3" xfId="1655"/>
    <cellStyle name="Output 9 3 10" xfId="16446"/>
    <cellStyle name="Output 9 3 11" xfId="18051"/>
    <cellStyle name="Output 9 3 12" xfId="19654"/>
    <cellStyle name="Output 9 3 13" xfId="21246"/>
    <cellStyle name="Output 9 3 14" xfId="22823"/>
    <cellStyle name="Output 9 3 15" xfId="24344"/>
    <cellStyle name="Output 9 3 16" xfId="25817"/>
    <cellStyle name="Output 9 3 2" xfId="3405"/>
    <cellStyle name="Output 9 3 2 2" xfId="59206"/>
    <cellStyle name="Output 9 3 2 3" xfId="59205"/>
    <cellStyle name="Output 9 3 3" xfId="5068"/>
    <cellStyle name="Output 9 3 3 2" xfId="59207"/>
    <cellStyle name="Output 9 3 4" xfId="6660"/>
    <cellStyle name="Output 9 3 4 2" xfId="59208"/>
    <cellStyle name="Output 9 3 5" xfId="8232"/>
    <cellStyle name="Output 9 3 5 2" xfId="59209"/>
    <cellStyle name="Output 9 3 6" xfId="9747"/>
    <cellStyle name="Output 9 3 6 2" xfId="59210"/>
    <cellStyle name="Output 9 3 7" xfId="11220"/>
    <cellStyle name="Output 9 3 8" xfId="13133"/>
    <cellStyle name="Output 9 3 9" xfId="14834"/>
    <cellStyle name="Output 9 4" xfId="2589"/>
    <cellStyle name="Output 9 4 10" xfId="17236"/>
    <cellStyle name="Output 9 4 11" xfId="18839"/>
    <cellStyle name="Output 9 4 12" xfId="20436"/>
    <cellStyle name="Output 9 4 13" xfId="22012"/>
    <cellStyle name="Output 9 4 14" xfId="23544"/>
    <cellStyle name="Output 9 4 15" xfId="25017"/>
    <cellStyle name="Output 9 4 2" xfId="4252"/>
    <cellStyle name="Output 9 4 2 2" xfId="59212"/>
    <cellStyle name="Output 9 4 2 3" xfId="59211"/>
    <cellStyle name="Output 9 4 3" xfId="5846"/>
    <cellStyle name="Output 9 4 3 2" xfId="59213"/>
    <cellStyle name="Output 9 4 4" xfId="7422"/>
    <cellStyle name="Output 9 4 4 2" xfId="59214"/>
    <cellStyle name="Output 9 4 5" xfId="8947"/>
    <cellStyle name="Output 9 4 5 2" xfId="59215"/>
    <cellStyle name="Output 9 4 6" xfId="10420"/>
    <cellStyle name="Output 9 4 6 2" xfId="59216"/>
    <cellStyle name="Output 9 4 7" xfId="12317"/>
    <cellStyle name="Output 9 4 8" xfId="14018"/>
    <cellStyle name="Output 9 4 9" xfId="15630"/>
    <cellStyle name="Output 9 5" xfId="2072"/>
    <cellStyle name="Output 9 5 2" xfId="59218"/>
    <cellStyle name="Output 9 5 2 2" xfId="59219"/>
    <cellStyle name="Output 9 5 3" xfId="59220"/>
    <cellStyle name="Output 9 5 4" xfId="59221"/>
    <cellStyle name="Output 9 5 5" xfId="59222"/>
    <cellStyle name="Output 9 5 6" xfId="59223"/>
    <cellStyle name="Output 9 5 7" xfId="59217"/>
    <cellStyle name="Output 9 6" xfId="3741"/>
    <cellStyle name="Output 9 6 2" xfId="59225"/>
    <cellStyle name="Output 9 6 2 2" xfId="59226"/>
    <cellStyle name="Output 9 6 3" xfId="59227"/>
    <cellStyle name="Output 9 6 4" xfId="59228"/>
    <cellStyle name="Output 9 6 5" xfId="59229"/>
    <cellStyle name="Output 9 6 6" xfId="59230"/>
    <cellStyle name="Output 9 6 7" xfId="59224"/>
    <cellStyle name="Output 9 7" xfId="5344"/>
    <cellStyle name="Output 9 7 2" xfId="59232"/>
    <cellStyle name="Output 9 7 2 2" xfId="59233"/>
    <cellStyle name="Output 9 7 3" xfId="59234"/>
    <cellStyle name="Output 9 7 4" xfId="59235"/>
    <cellStyle name="Output 9 7 5" xfId="59236"/>
    <cellStyle name="Output 9 7 6" xfId="59237"/>
    <cellStyle name="Output 9 7 7" xfId="59231"/>
    <cellStyle name="Output 9 8" xfId="6933"/>
    <cellStyle name="Output 9 8 2" xfId="59239"/>
    <cellStyle name="Output 9 8 2 2" xfId="59240"/>
    <cellStyle name="Output 9 8 3" xfId="59241"/>
    <cellStyle name="Output 9 8 4" xfId="59242"/>
    <cellStyle name="Output 9 8 5" xfId="59243"/>
    <cellStyle name="Output 9 8 6" xfId="59244"/>
    <cellStyle name="Output 9 8 7" xfId="59238"/>
    <cellStyle name="Output 9 9" xfId="8502"/>
    <cellStyle name="Output 9 9 2" xfId="59246"/>
    <cellStyle name="Output 9 9 2 2" xfId="59247"/>
    <cellStyle name="Output 9 9 3" xfId="59248"/>
    <cellStyle name="Output 9 9 4" xfId="59249"/>
    <cellStyle name="Output 9 9 5" xfId="59250"/>
    <cellStyle name="Output 9 9 6" xfId="59251"/>
    <cellStyle name="Output 9 9 7" xfId="59245"/>
    <cellStyle name="Porcentaje" xfId="63050" builtinId="5"/>
    <cellStyle name="Porcentaje 2" xfId="114"/>
    <cellStyle name="Porcentaje 2 2" xfId="202"/>
    <cellStyle name="Porcentaje 2 2 2" xfId="26013"/>
    <cellStyle name="Porcentaje 2 2 2 2" xfId="26069"/>
    <cellStyle name="Porcentaje 2 2 3" xfId="26012"/>
    <cellStyle name="Porcentaje 2 3" xfId="2139"/>
    <cellStyle name="Porcentaje 2 3 2" xfId="11866"/>
    <cellStyle name="Porcentaje 2 3 2 2" xfId="26076"/>
    <cellStyle name="Porcentaje 2 3 3" xfId="26025"/>
    <cellStyle name="Porcentaje 2 4" xfId="26082"/>
    <cellStyle name="Porcentaje 2 5" xfId="26010"/>
    <cellStyle name="Porcentaje 2 6" xfId="25880"/>
    <cellStyle name="Porcentaje 3" xfId="260"/>
    <cellStyle name="Porcentaje 4" xfId="159"/>
    <cellStyle name="Porcentaje 4 2" xfId="26019"/>
    <cellStyle name="Porcentaje 5" xfId="59252"/>
    <cellStyle name="Porcentaje 6" xfId="25860"/>
    <cellStyle name="Porcentual 2" xfId="59308"/>
    <cellStyle name="Porcentual 2 2" xfId="26026"/>
    <cellStyle name="Salida" xfId="32" builtinId="21" customBuiltin="1"/>
    <cellStyle name="Texto de advertencia" xfId="36" builtinId="11" customBuiltin="1"/>
    <cellStyle name="Texto explicativo" xfId="37" builtinId="53" customBuiltin="1"/>
    <cellStyle name="Title" xfId="100"/>
    <cellStyle name="Title 2" xfId="199"/>
    <cellStyle name="Title 3" xfId="257"/>
    <cellStyle name="Title 4" xfId="156"/>
    <cellStyle name="Título" xfId="25" builtinId="15" customBuiltin="1"/>
    <cellStyle name="Título 2" xfId="26" builtinId="17" customBuiltin="1"/>
    <cellStyle name="Título 3" xfId="27" builtinId="18" customBuiltin="1"/>
    <cellStyle name="Total" xfId="38" builtinId="25" customBuiltin="1"/>
    <cellStyle name="Warning Text" xfId="101"/>
    <cellStyle name="Warning Text 2" xfId="200"/>
    <cellStyle name="Warning Text 3" xfId="258"/>
    <cellStyle name="Warning Text 4" xfId="157"/>
  </cellStyles>
  <dxfs count="26">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0</xdr:rowOff>
    </xdr:from>
    <xdr:to>
      <xdr:col>1</xdr:col>
      <xdr:colOff>76200</xdr:colOff>
      <xdr:row>11</xdr:row>
      <xdr:rowOff>0</xdr:rowOff>
    </xdr:to>
    <xdr:sp macro="" textlink="">
      <xdr:nvSpPr>
        <xdr:cNvPr id="2" name="Texto 42">
          <a:extLst>
            <a:ext uri="{FF2B5EF4-FFF2-40B4-BE49-F238E27FC236}">
              <a16:creationId xmlns:a16="http://schemas.microsoft.com/office/drawing/2014/main" xmlns="" id="{00000000-0008-0000-0100-00000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a16="http://schemas.microsoft.com/office/drawing/2014/main" xmlns="" id="{00000000-0008-0000-0100-00000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a16="http://schemas.microsoft.com/office/drawing/2014/main" xmlns="" id="{00000000-0008-0000-0100-00000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a16="http://schemas.microsoft.com/office/drawing/2014/main" xmlns="" id="{00000000-0008-0000-0100-00000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a16="http://schemas.microsoft.com/office/drawing/2014/main" xmlns="" id="{00000000-0008-0000-0100-00000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a16="http://schemas.microsoft.com/office/drawing/2014/main" xmlns="" id="{00000000-0008-0000-0100-00000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a16="http://schemas.microsoft.com/office/drawing/2014/main" xmlns="" id="{00000000-0008-0000-0100-00000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a16="http://schemas.microsoft.com/office/drawing/2014/main" xmlns="" id="{00000000-0008-0000-0100-00000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a16="http://schemas.microsoft.com/office/drawing/2014/main" xmlns="" id="{00000000-0008-0000-0100-00000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a16="http://schemas.microsoft.com/office/drawing/2014/main" xmlns="" id="{00000000-0008-0000-0100-00000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a16="http://schemas.microsoft.com/office/drawing/2014/main" xmlns="" id="{00000000-0008-0000-0100-00000C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a16="http://schemas.microsoft.com/office/drawing/2014/main" xmlns="" id="{00000000-0008-0000-0100-00000D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a16="http://schemas.microsoft.com/office/drawing/2014/main" xmlns="" id="{00000000-0008-0000-0100-00000E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a16="http://schemas.microsoft.com/office/drawing/2014/main" xmlns="" id="{00000000-0008-0000-0100-00000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6" name="Texto 18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17" name="Texto 198">
          <a:extLst>
            <a:ext uri="{FF2B5EF4-FFF2-40B4-BE49-F238E27FC236}">
              <a16:creationId xmlns:a16="http://schemas.microsoft.com/office/drawing/2014/main" xmlns="" id="{00000000-0008-0000-0100-00001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8" name="Texto 200">
          <a:extLst>
            <a:ext uri="{FF2B5EF4-FFF2-40B4-BE49-F238E27FC236}">
              <a16:creationId xmlns:a16="http://schemas.microsoft.com/office/drawing/2014/main" xmlns="" id="{00000000-0008-0000-0100-00001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9" name="Texto 201">
          <a:extLst>
            <a:ext uri="{FF2B5EF4-FFF2-40B4-BE49-F238E27FC236}">
              <a16:creationId xmlns:a16="http://schemas.microsoft.com/office/drawing/2014/main" xmlns="" id="{00000000-0008-0000-0100-00001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0" name="Texto 268">
          <a:extLst>
            <a:ext uri="{FF2B5EF4-FFF2-40B4-BE49-F238E27FC236}">
              <a16:creationId xmlns:a16="http://schemas.microsoft.com/office/drawing/2014/main" xmlns="" id="{00000000-0008-0000-0100-00001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1" name="Texto 286">
          <a:extLst>
            <a:ext uri="{FF2B5EF4-FFF2-40B4-BE49-F238E27FC236}">
              <a16:creationId xmlns:a16="http://schemas.microsoft.com/office/drawing/2014/main" xmlns="" id="{00000000-0008-0000-0100-00001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2" name="Texto 289">
          <a:extLst>
            <a:ext uri="{FF2B5EF4-FFF2-40B4-BE49-F238E27FC236}">
              <a16:creationId xmlns:a16="http://schemas.microsoft.com/office/drawing/2014/main" xmlns="" id="{00000000-0008-0000-0100-00001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3" name="Texto 4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4" name="Texto 42">
          <a:extLst>
            <a:ext uri="{FF2B5EF4-FFF2-40B4-BE49-F238E27FC236}">
              <a16:creationId xmlns:a16="http://schemas.microsoft.com/office/drawing/2014/main" xmlns="" id="{00000000-0008-0000-0100-00001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5" name="Texto 268">
          <a:extLst>
            <a:ext uri="{FF2B5EF4-FFF2-40B4-BE49-F238E27FC236}">
              <a16:creationId xmlns:a16="http://schemas.microsoft.com/office/drawing/2014/main" xmlns="" id="{00000000-0008-0000-0100-00001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6" name="Texto 286">
          <a:extLst>
            <a:ext uri="{FF2B5EF4-FFF2-40B4-BE49-F238E27FC236}">
              <a16:creationId xmlns:a16="http://schemas.microsoft.com/office/drawing/2014/main" xmlns="" id="{00000000-0008-0000-0100-00001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7" name="Texto 289">
          <a:extLst>
            <a:ext uri="{FF2B5EF4-FFF2-40B4-BE49-F238E27FC236}">
              <a16:creationId xmlns:a16="http://schemas.microsoft.com/office/drawing/2014/main" xmlns="" id="{00000000-0008-0000-0100-00001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8" name="Texto 42">
          <a:extLst>
            <a:ext uri="{FF2B5EF4-FFF2-40B4-BE49-F238E27FC236}">
              <a16:creationId xmlns:a16="http://schemas.microsoft.com/office/drawing/2014/main" xmlns="" id="{00000000-0008-0000-0100-00001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9" name="Texto 268">
          <a:extLst>
            <a:ext uri="{FF2B5EF4-FFF2-40B4-BE49-F238E27FC236}">
              <a16:creationId xmlns:a16="http://schemas.microsoft.com/office/drawing/2014/main" xmlns="" id="{00000000-0008-0000-0100-00001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30" name="Texto 42">
          <a:extLst>
            <a:ext uri="{FF2B5EF4-FFF2-40B4-BE49-F238E27FC236}">
              <a16:creationId xmlns:a16="http://schemas.microsoft.com/office/drawing/2014/main" xmlns="" id="{00000000-0008-0000-0100-00001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a16="http://schemas.microsoft.com/office/drawing/2014/main" xmlns="" id="{00000000-0008-0000-0100-00001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a16="http://schemas.microsoft.com/office/drawing/2014/main" xmlns="" id="{00000000-0008-0000-0100-000020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a16="http://schemas.microsoft.com/office/drawing/2014/main" xmlns="" id="{00000000-0008-0000-0100-000021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a16="http://schemas.microsoft.com/office/drawing/2014/main" xmlns="" id="{00000000-0008-0000-0100-000022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a16="http://schemas.microsoft.com/office/drawing/2014/main" xmlns="" id="{00000000-0008-0000-0100-00002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a16="http://schemas.microsoft.com/office/drawing/2014/main" xmlns="" id="{00000000-0008-0000-0100-00002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a16="http://schemas.microsoft.com/office/drawing/2014/main" xmlns="" id="{00000000-0008-0000-0100-00002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a16="http://schemas.microsoft.com/office/drawing/2014/main" xmlns="" id="{00000000-0008-0000-0100-00002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a16="http://schemas.microsoft.com/office/drawing/2014/main" xmlns="" id="{00000000-0008-0000-0100-00002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a16="http://schemas.microsoft.com/office/drawing/2014/main" xmlns="" id="{00000000-0008-0000-0100-00002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a16="http://schemas.microsoft.com/office/drawing/2014/main" xmlns="" id="{00000000-0008-0000-0100-00002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a16="http://schemas.microsoft.com/office/drawing/2014/main" xmlns="" id="{00000000-0008-0000-0100-00002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a16="http://schemas.microsoft.com/office/drawing/2014/main" xmlns="" id="{00000000-0008-0000-0100-00002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4" name="Texto 18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5" name="Texto 198">
          <a:extLst>
            <a:ext uri="{FF2B5EF4-FFF2-40B4-BE49-F238E27FC236}">
              <a16:creationId xmlns:a16="http://schemas.microsoft.com/office/drawing/2014/main" xmlns="" id="{00000000-0008-0000-0100-00002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6" name="Texto 200">
          <a:extLst>
            <a:ext uri="{FF2B5EF4-FFF2-40B4-BE49-F238E27FC236}">
              <a16:creationId xmlns:a16="http://schemas.microsoft.com/office/drawing/2014/main" xmlns="" id="{00000000-0008-0000-0100-00002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7" name="Texto 201">
          <a:extLst>
            <a:ext uri="{FF2B5EF4-FFF2-40B4-BE49-F238E27FC236}">
              <a16:creationId xmlns:a16="http://schemas.microsoft.com/office/drawing/2014/main" xmlns="" id="{00000000-0008-0000-0100-00002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8" name="Texto 268">
          <a:extLst>
            <a:ext uri="{FF2B5EF4-FFF2-40B4-BE49-F238E27FC236}">
              <a16:creationId xmlns:a16="http://schemas.microsoft.com/office/drawing/2014/main" xmlns="" id="{00000000-0008-0000-0100-00003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9" name="Texto 286">
          <a:extLst>
            <a:ext uri="{FF2B5EF4-FFF2-40B4-BE49-F238E27FC236}">
              <a16:creationId xmlns:a16="http://schemas.microsoft.com/office/drawing/2014/main" xmlns="" id="{00000000-0008-0000-0100-00003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0" name="Texto 289">
          <a:extLst>
            <a:ext uri="{FF2B5EF4-FFF2-40B4-BE49-F238E27FC236}">
              <a16:creationId xmlns:a16="http://schemas.microsoft.com/office/drawing/2014/main" xmlns="" id="{00000000-0008-0000-0100-00003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1" name="Texto 4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2" name="Texto 18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3" name="Texto 193">
          <a:extLst>
            <a:ext uri="{FF2B5EF4-FFF2-40B4-BE49-F238E27FC236}">
              <a16:creationId xmlns:a16="http://schemas.microsoft.com/office/drawing/2014/main" xmlns="" id="{00000000-0008-0000-0100-00003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4" name="Texto 198">
          <a:extLst>
            <a:ext uri="{FF2B5EF4-FFF2-40B4-BE49-F238E27FC236}">
              <a16:creationId xmlns:a16="http://schemas.microsoft.com/office/drawing/2014/main" xmlns="" id="{00000000-0008-0000-0100-00003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5" name="Texto 200">
          <a:extLst>
            <a:ext uri="{FF2B5EF4-FFF2-40B4-BE49-F238E27FC236}">
              <a16:creationId xmlns:a16="http://schemas.microsoft.com/office/drawing/2014/main" xmlns="" id="{00000000-0008-0000-0100-00003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6" name="Texto 201">
          <a:extLst>
            <a:ext uri="{FF2B5EF4-FFF2-40B4-BE49-F238E27FC236}">
              <a16:creationId xmlns:a16="http://schemas.microsoft.com/office/drawing/2014/main" xmlns="" id="{00000000-0008-0000-0100-00003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7" name="Texto 210">
          <a:extLst>
            <a:ext uri="{FF2B5EF4-FFF2-40B4-BE49-F238E27FC236}">
              <a16:creationId xmlns:a16="http://schemas.microsoft.com/office/drawing/2014/main" xmlns="" id="{00000000-0008-0000-0100-00003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8" name="Texto 21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9" name="Texto 21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0" name="Texto 213">
          <a:extLst>
            <a:ext uri="{FF2B5EF4-FFF2-40B4-BE49-F238E27FC236}">
              <a16:creationId xmlns:a16="http://schemas.microsoft.com/office/drawing/2014/main" xmlns="" id="{00000000-0008-0000-0100-00003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1" name="Texto 214">
          <a:extLst>
            <a:ext uri="{FF2B5EF4-FFF2-40B4-BE49-F238E27FC236}">
              <a16:creationId xmlns:a16="http://schemas.microsoft.com/office/drawing/2014/main" xmlns="" id="{00000000-0008-0000-0100-00003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2" name="Texto 215">
          <a:extLst>
            <a:ext uri="{FF2B5EF4-FFF2-40B4-BE49-F238E27FC236}">
              <a16:creationId xmlns:a16="http://schemas.microsoft.com/office/drawing/2014/main" xmlns="" id="{00000000-0008-0000-0100-00003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3" name="Texto 216">
          <a:extLst>
            <a:ext uri="{FF2B5EF4-FFF2-40B4-BE49-F238E27FC236}">
              <a16:creationId xmlns:a16="http://schemas.microsoft.com/office/drawing/2014/main" xmlns="" id="{00000000-0008-0000-0100-00003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4" name="Texto 268">
          <a:extLst>
            <a:ext uri="{FF2B5EF4-FFF2-40B4-BE49-F238E27FC236}">
              <a16:creationId xmlns:a16="http://schemas.microsoft.com/office/drawing/2014/main" xmlns="" id="{00000000-0008-0000-0100-00004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5" name="Texto 286">
          <a:extLst>
            <a:ext uri="{FF2B5EF4-FFF2-40B4-BE49-F238E27FC236}">
              <a16:creationId xmlns:a16="http://schemas.microsoft.com/office/drawing/2014/main" xmlns="" id="{00000000-0008-0000-0100-00004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6" name="Texto 289">
          <a:extLst>
            <a:ext uri="{FF2B5EF4-FFF2-40B4-BE49-F238E27FC236}">
              <a16:creationId xmlns:a16="http://schemas.microsoft.com/office/drawing/2014/main" xmlns="" id="{00000000-0008-0000-0100-00004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11</xdr:row>
      <xdr:rowOff>0</xdr:rowOff>
    </xdr:from>
    <xdr:to>
      <xdr:col>2</xdr:col>
      <xdr:colOff>66675</xdr:colOff>
      <xdr:row>11</xdr:row>
      <xdr:rowOff>0</xdr:rowOff>
    </xdr:to>
    <xdr:sp macro="" textlink="">
      <xdr:nvSpPr>
        <xdr:cNvPr id="67" name="Line 90">
          <a:extLst>
            <a:ext uri="{FF2B5EF4-FFF2-40B4-BE49-F238E27FC236}">
              <a16:creationId xmlns:a16="http://schemas.microsoft.com/office/drawing/2014/main" xmlns="" id="{00000000-0008-0000-0100-000043000000}"/>
            </a:ext>
          </a:extLst>
        </xdr:cNvPr>
        <xdr:cNvSpPr>
          <a:spLocks noChangeShapeType="1"/>
        </xdr:cNvSpPr>
      </xdr:nvSpPr>
      <xdr:spPr bwMode="auto">
        <a:xfrm>
          <a:off x="4838700" y="3305175"/>
          <a:ext cx="0" cy="0"/>
        </a:xfrm>
        <a:prstGeom prst="line">
          <a:avLst/>
        </a:prstGeom>
        <a:noFill/>
        <a:ln w="9525">
          <a:solidFill>
            <a:srgbClr val="000000"/>
          </a:solidFill>
          <a:prstDash val="dash"/>
          <a:round/>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8" name="Texto 42">
          <a:extLst>
            <a:ext uri="{FF2B5EF4-FFF2-40B4-BE49-F238E27FC236}">
              <a16:creationId xmlns:a16="http://schemas.microsoft.com/office/drawing/2014/main" xmlns="" id="{00000000-0008-0000-0100-00004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9" name="Texto 268">
          <a:extLst>
            <a:ext uri="{FF2B5EF4-FFF2-40B4-BE49-F238E27FC236}">
              <a16:creationId xmlns:a16="http://schemas.microsoft.com/office/drawing/2014/main" xmlns="" id="{00000000-0008-0000-0100-00004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0" name="Texto 286">
          <a:extLst>
            <a:ext uri="{FF2B5EF4-FFF2-40B4-BE49-F238E27FC236}">
              <a16:creationId xmlns:a16="http://schemas.microsoft.com/office/drawing/2014/main" xmlns="" id="{00000000-0008-0000-0100-00004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1" name="Texto 289">
          <a:extLst>
            <a:ext uri="{FF2B5EF4-FFF2-40B4-BE49-F238E27FC236}">
              <a16:creationId xmlns:a16="http://schemas.microsoft.com/office/drawing/2014/main" xmlns="" id="{00000000-0008-0000-0100-00004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2" name="Texto 42">
          <a:extLst>
            <a:ext uri="{FF2B5EF4-FFF2-40B4-BE49-F238E27FC236}">
              <a16:creationId xmlns:a16="http://schemas.microsoft.com/office/drawing/2014/main" xmlns="" id="{00000000-0008-0000-0100-00004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3" name="Texto 268">
          <a:extLst>
            <a:ext uri="{FF2B5EF4-FFF2-40B4-BE49-F238E27FC236}">
              <a16:creationId xmlns:a16="http://schemas.microsoft.com/office/drawing/2014/main" xmlns="" id="{00000000-0008-0000-0100-00004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4" name="Texto 286">
          <a:extLst>
            <a:ext uri="{FF2B5EF4-FFF2-40B4-BE49-F238E27FC236}">
              <a16:creationId xmlns:a16="http://schemas.microsoft.com/office/drawing/2014/main" xmlns="" id="{00000000-0008-0000-0100-00004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5" name="Texto 289">
          <a:extLst>
            <a:ext uri="{FF2B5EF4-FFF2-40B4-BE49-F238E27FC236}">
              <a16:creationId xmlns:a16="http://schemas.microsoft.com/office/drawing/2014/main" xmlns="" id="{00000000-0008-0000-0100-00004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6" name="Texto 268">
          <a:extLst>
            <a:ext uri="{FF2B5EF4-FFF2-40B4-BE49-F238E27FC236}">
              <a16:creationId xmlns:a16="http://schemas.microsoft.com/office/drawing/2014/main" xmlns="" id="{00000000-0008-0000-0100-00004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7" name="Texto 286">
          <a:extLst>
            <a:ext uri="{FF2B5EF4-FFF2-40B4-BE49-F238E27FC236}">
              <a16:creationId xmlns:a16="http://schemas.microsoft.com/office/drawing/2014/main" xmlns="" id="{00000000-0008-0000-0100-00004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8" name="Texto 289">
          <a:extLst>
            <a:ext uri="{FF2B5EF4-FFF2-40B4-BE49-F238E27FC236}">
              <a16:creationId xmlns:a16="http://schemas.microsoft.com/office/drawing/2014/main" xmlns="" id="{00000000-0008-0000-0100-00004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9" name="Texto 268">
          <a:extLst>
            <a:ext uri="{FF2B5EF4-FFF2-40B4-BE49-F238E27FC236}">
              <a16:creationId xmlns:a16="http://schemas.microsoft.com/office/drawing/2014/main" xmlns="" id="{00000000-0008-0000-0100-00004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0" name="Texto 101">
          <a:extLst>
            <a:ext uri="{FF2B5EF4-FFF2-40B4-BE49-F238E27FC236}">
              <a16:creationId xmlns:a16="http://schemas.microsoft.com/office/drawing/2014/main" xmlns="" id="{00000000-0008-0000-0100-000050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1" name="Texto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2" name="Texto 10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3" name="Texto 286">
          <a:extLst>
            <a:ext uri="{FF2B5EF4-FFF2-40B4-BE49-F238E27FC236}">
              <a16:creationId xmlns:a16="http://schemas.microsoft.com/office/drawing/2014/main" xmlns="" id="{00000000-0008-0000-0100-00005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4" name="Texto 289">
          <a:extLst>
            <a:ext uri="{FF2B5EF4-FFF2-40B4-BE49-F238E27FC236}">
              <a16:creationId xmlns:a16="http://schemas.microsoft.com/office/drawing/2014/main" xmlns="" id="{00000000-0008-0000-0100-00005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5" name="Texto 268">
          <a:extLst>
            <a:ext uri="{FF2B5EF4-FFF2-40B4-BE49-F238E27FC236}">
              <a16:creationId xmlns:a16="http://schemas.microsoft.com/office/drawing/2014/main" xmlns="" id="{00000000-0008-0000-0100-00005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6" name="Texto 286">
          <a:extLst>
            <a:ext uri="{FF2B5EF4-FFF2-40B4-BE49-F238E27FC236}">
              <a16:creationId xmlns:a16="http://schemas.microsoft.com/office/drawing/2014/main" xmlns="" id="{00000000-0008-0000-0100-00005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7" name="Texto 289">
          <a:extLst>
            <a:ext uri="{FF2B5EF4-FFF2-40B4-BE49-F238E27FC236}">
              <a16:creationId xmlns:a16="http://schemas.microsoft.com/office/drawing/2014/main" xmlns="" id="{00000000-0008-0000-0100-00005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8" name="Texto 268">
          <a:extLst>
            <a:ext uri="{FF2B5EF4-FFF2-40B4-BE49-F238E27FC236}">
              <a16:creationId xmlns:a16="http://schemas.microsoft.com/office/drawing/2014/main" xmlns="" id="{00000000-0008-0000-0100-00005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9" name="Texto 268">
          <a:extLst>
            <a:ext uri="{FF2B5EF4-FFF2-40B4-BE49-F238E27FC236}">
              <a16:creationId xmlns:a16="http://schemas.microsoft.com/office/drawing/2014/main" xmlns="" id="{00000000-0008-0000-0100-00005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12</xdr:row>
      <xdr:rowOff>0</xdr:rowOff>
    </xdr:from>
    <xdr:to>
      <xdr:col>1</xdr:col>
      <xdr:colOff>76200</xdr:colOff>
      <xdr:row>12</xdr:row>
      <xdr:rowOff>0</xdr:rowOff>
    </xdr:to>
    <xdr:sp macro="" textlink="">
      <xdr:nvSpPr>
        <xdr:cNvPr id="2" name="Texto 42">
          <a:extLst>
            <a:ext uri="{FF2B5EF4-FFF2-40B4-BE49-F238E27FC236}">
              <a16:creationId xmlns:a16="http://schemas.microsoft.com/office/drawing/2014/main" xmlns="" id="{00000000-0008-0000-0300-00000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 name="Texto 180">
          <a:extLst>
            <a:ext uri="{FF2B5EF4-FFF2-40B4-BE49-F238E27FC236}">
              <a16:creationId xmlns:a16="http://schemas.microsoft.com/office/drawing/2014/main" xmlns="" id="{00000000-0008-0000-0300-00000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 name="Texto 198">
          <a:extLst>
            <a:ext uri="{FF2B5EF4-FFF2-40B4-BE49-F238E27FC236}">
              <a16:creationId xmlns:a16="http://schemas.microsoft.com/office/drawing/2014/main" xmlns="" id="{00000000-0008-0000-0300-00000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 name="Texto 200">
          <a:extLst>
            <a:ext uri="{FF2B5EF4-FFF2-40B4-BE49-F238E27FC236}">
              <a16:creationId xmlns:a16="http://schemas.microsoft.com/office/drawing/2014/main" xmlns="" id="{00000000-0008-0000-0300-00000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 name="Texto 201">
          <a:extLst>
            <a:ext uri="{FF2B5EF4-FFF2-40B4-BE49-F238E27FC236}">
              <a16:creationId xmlns:a16="http://schemas.microsoft.com/office/drawing/2014/main" xmlns="" id="{00000000-0008-0000-0300-00000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 name="Texto 268">
          <a:extLst>
            <a:ext uri="{FF2B5EF4-FFF2-40B4-BE49-F238E27FC236}">
              <a16:creationId xmlns:a16="http://schemas.microsoft.com/office/drawing/2014/main" xmlns="" id="{00000000-0008-0000-0300-00000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 name="Texto 286">
          <a:extLst>
            <a:ext uri="{FF2B5EF4-FFF2-40B4-BE49-F238E27FC236}">
              <a16:creationId xmlns:a16="http://schemas.microsoft.com/office/drawing/2014/main" xmlns="" id="{00000000-0008-0000-0300-00000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9" name="Texto 289">
          <a:extLst>
            <a:ext uri="{FF2B5EF4-FFF2-40B4-BE49-F238E27FC236}">
              <a16:creationId xmlns:a16="http://schemas.microsoft.com/office/drawing/2014/main" xmlns="" id="{00000000-0008-0000-0300-00000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0" name="Texto 42">
          <a:extLst>
            <a:ext uri="{FF2B5EF4-FFF2-40B4-BE49-F238E27FC236}">
              <a16:creationId xmlns:a16="http://schemas.microsoft.com/office/drawing/2014/main" xmlns="" id="{00000000-0008-0000-0300-00000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1" name="Texto 42">
          <a:extLst>
            <a:ext uri="{FF2B5EF4-FFF2-40B4-BE49-F238E27FC236}">
              <a16:creationId xmlns:a16="http://schemas.microsoft.com/office/drawing/2014/main" xmlns="" id="{00000000-0008-0000-0300-00000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2" name="Texto 268">
          <a:extLst>
            <a:ext uri="{FF2B5EF4-FFF2-40B4-BE49-F238E27FC236}">
              <a16:creationId xmlns:a16="http://schemas.microsoft.com/office/drawing/2014/main" xmlns="" id="{00000000-0008-0000-0300-00000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3" name="Texto 286">
          <a:extLst>
            <a:ext uri="{FF2B5EF4-FFF2-40B4-BE49-F238E27FC236}">
              <a16:creationId xmlns:a16="http://schemas.microsoft.com/office/drawing/2014/main" xmlns="" id="{00000000-0008-0000-0300-00000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4" name="Texto 289">
          <a:extLst>
            <a:ext uri="{FF2B5EF4-FFF2-40B4-BE49-F238E27FC236}">
              <a16:creationId xmlns:a16="http://schemas.microsoft.com/office/drawing/2014/main" xmlns="" id="{00000000-0008-0000-0300-00000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5" name="Texto 42">
          <a:extLst>
            <a:ext uri="{FF2B5EF4-FFF2-40B4-BE49-F238E27FC236}">
              <a16:creationId xmlns:a16="http://schemas.microsoft.com/office/drawing/2014/main" xmlns="" id="{00000000-0008-0000-0300-00000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6" name="Texto 268">
          <a:extLst>
            <a:ext uri="{FF2B5EF4-FFF2-40B4-BE49-F238E27FC236}">
              <a16:creationId xmlns:a16="http://schemas.microsoft.com/office/drawing/2014/main" xmlns="" id="{00000000-0008-0000-0300-00001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7" name="Texto 42">
          <a:extLst>
            <a:ext uri="{FF2B5EF4-FFF2-40B4-BE49-F238E27FC236}">
              <a16:creationId xmlns:a16="http://schemas.microsoft.com/office/drawing/2014/main" xmlns="" id="{00000000-0008-0000-0300-00001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8" name="Texto 180">
          <a:extLst>
            <a:ext uri="{FF2B5EF4-FFF2-40B4-BE49-F238E27FC236}">
              <a16:creationId xmlns:a16="http://schemas.microsoft.com/office/drawing/2014/main" xmlns="" id="{00000000-0008-0000-0300-00001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9" name="Texto 198">
          <a:extLst>
            <a:ext uri="{FF2B5EF4-FFF2-40B4-BE49-F238E27FC236}">
              <a16:creationId xmlns:a16="http://schemas.microsoft.com/office/drawing/2014/main" xmlns="" id="{00000000-0008-0000-0300-00001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0" name="Texto 200">
          <a:extLst>
            <a:ext uri="{FF2B5EF4-FFF2-40B4-BE49-F238E27FC236}">
              <a16:creationId xmlns:a16="http://schemas.microsoft.com/office/drawing/2014/main" xmlns="" id="{00000000-0008-0000-0300-00001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1" name="Texto 201">
          <a:extLst>
            <a:ext uri="{FF2B5EF4-FFF2-40B4-BE49-F238E27FC236}">
              <a16:creationId xmlns:a16="http://schemas.microsoft.com/office/drawing/2014/main" xmlns="" id="{00000000-0008-0000-0300-00001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2" name="Texto 268">
          <a:extLst>
            <a:ext uri="{FF2B5EF4-FFF2-40B4-BE49-F238E27FC236}">
              <a16:creationId xmlns:a16="http://schemas.microsoft.com/office/drawing/2014/main" xmlns="" id="{00000000-0008-0000-0300-00001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3" name="Texto 286">
          <a:extLst>
            <a:ext uri="{FF2B5EF4-FFF2-40B4-BE49-F238E27FC236}">
              <a16:creationId xmlns:a16="http://schemas.microsoft.com/office/drawing/2014/main" xmlns="" id="{00000000-0008-0000-0300-00001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4" name="Texto 289">
          <a:extLst>
            <a:ext uri="{FF2B5EF4-FFF2-40B4-BE49-F238E27FC236}">
              <a16:creationId xmlns:a16="http://schemas.microsoft.com/office/drawing/2014/main" xmlns="" id="{00000000-0008-0000-0300-00001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5" name="Texto 42">
          <a:extLst>
            <a:ext uri="{FF2B5EF4-FFF2-40B4-BE49-F238E27FC236}">
              <a16:creationId xmlns:a16="http://schemas.microsoft.com/office/drawing/2014/main" xmlns="" id="{00000000-0008-0000-0300-00001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6" name="Texto 180">
          <a:extLst>
            <a:ext uri="{FF2B5EF4-FFF2-40B4-BE49-F238E27FC236}">
              <a16:creationId xmlns:a16="http://schemas.microsoft.com/office/drawing/2014/main" xmlns="" id="{00000000-0008-0000-0300-00001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7" name="Texto 193">
          <a:extLst>
            <a:ext uri="{FF2B5EF4-FFF2-40B4-BE49-F238E27FC236}">
              <a16:creationId xmlns:a16="http://schemas.microsoft.com/office/drawing/2014/main" xmlns="" id="{00000000-0008-0000-0300-00001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8" name="Texto 198">
          <a:extLst>
            <a:ext uri="{FF2B5EF4-FFF2-40B4-BE49-F238E27FC236}">
              <a16:creationId xmlns:a16="http://schemas.microsoft.com/office/drawing/2014/main" xmlns="" id="{00000000-0008-0000-0300-00001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9" name="Texto 200">
          <a:extLst>
            <a:ext uri="{FF2B5EF4-FFF2-40B4-BE49-F238E27FC236}">
              <a16:creationId xmlns:a16="http://schemas.microsoft.com/office/drawing/2014/main" xmlns="" id="{00000000-0008-0000-0300-00001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0" name="Texto 201">
          <a:extLst>
            <a:ext uri="{FF2B5EF4-FFF2-40B4-BE49-F238E27FC236}">
              <a16:creationId xmlns:a16="http://schemas.microsoft.com/office/drawing/2014/main" xmlns="" id="{00000000-0008-0000-0300-00001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1" name="Texto 210">
          <a:extLst>
            <a:ext uri="{FF2B5EF4-FFF2-40B4-BE49-F238E27FC236}">
              <a16:creationId xmlns:a16="http://schemas.microsoft.com/office/drawing/2014/main" xmlns="" id="{00000000-0008-0000-0300-00001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2" name="Texto 211">
          <a:extLst>
            <a:ext uri="{FF2B5EF4-FFF2-40B4-BE49-F238E27FC236}">
              <a16:creationId xmlns:a16="http://schemas.microsoft.com/office/drawing/2014/main" xmlns="" id="{00000000-0008-0000-0300-00002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3" name="Texto 212">
          <a:extLst>
            <a:ext uri="{FF2B5EF4-FFF2-40B4-BE49-F238E27FC236}">
              <a16:creationId xmlns:a16="http://schemas.microsoft.com/office/drawing/2014/main" xmlns="" id="{00000000-0008-0000-0300-00002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4" name="Texto 213">
          <a:extLst>
            <a:ext uri="{FF2B5EF4-FFF2-40B4-BE49-F238E27FC236}">
              <a16:creationId xmlns:a16="http://schemas.microsoft.com/office/drawing/2014/main" xmlns="" id="{00000000-0008-0000-0300-00002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5" name="Texto 214">
          <a:extLst>
            <a:ext uri="{FF2B5EF4-FFF2-40B4-BE49-F238E27FC236}">
              <a16:creationId xmlns:a16="http://schemas.microsoft.com/office/drawing/2014/main" xmlns="" id="{00000000-0008-0000-0300-00002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6" name="Texto 215">
          <a:extLst>
            <a:ext uri="{FF2B5EF4-FFF2-40B4-BE49-F238E27FC236}">
              <a16:creationId xmlns:a16="http://schemas.microsoft.com/office/drawing/2014/main" xmlns="" id="{00000000-0008-0000-0300-00002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7" name="Texto 216">
          <a:extLst>
            <a:ext uri="{FF2B5EF4-FFF2-40B4-BE49-F238E27FC236}">
              <a16:creationId xmlns:a16="http://schemas.microsoft.com/office/drawing/2014/main" xmlns="" id="{00000000-0008-0000-0300-00002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8" name="Texto 268">
          <a:extLst>
            <a:ext uri="{FF2B5EF4-FFF2-40B4-BE49-F238E27FC236}">
              <a16:creationId xmlns:a16="http://schemas.microsoft.com/office/drawing/2014/main" xmlns="" id="{00000000-0008-0000-0300-00002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9" name="Texto 286">
          <a:extLst>
            <a:ext uri="{FF2B5EF4-FFF2-40B4-BE49-F238E27FC236}">
              <a16:creationId xmlns:a16="http://schemas.microsoft.com/office/drawing/2014/main" xmlns="" id="{00000000-0008-0000-0300-00002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0" name="Texto 289">
          <a:extLst>
            <a:ext uri="{FF2B5EF4-FFF2-40B4-BE49-F238E27FC236}">
              <a16:creationId xmlns:a16="http://schemas.microsoft.com/office/drawing/2014/main" xmlns="" id="{00000000-0008-0000-0300-00002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12</xdr:row>
      <xdr:rowOff>0</xdr:rowOff>
    </xdr:from>
    <xdr:to>
      <xdr:col>2</xdr:col>
      <xdr:colOff>66675</xdr:colOff>
      <xdr:row>12</xdr:row>
      <xdr:rowOff>0</xdr:rowOff>
    </xdr:to>
    <xdr:sp macro="" textlink="">
      <xdr:nvSpPr>
        <xdr:cNvPr id="41" name="Line 90">
          <a:extLst>
            <a:ext uri="{FF2B5EF4-FFF2-40B4-BE49-F238E27FC236}">
              <a16:creationId xmlns:a16="http://schemas.microsoft.com/office/drawing/2014/main" xmlns="" id="{00000000-0008-0000-0300-000029000000}"/>
            </a:ext>
          </a:extLst>
        </xdr:cNvPr>
        <xdr:cNvSpPr>
          <a:spLocks noChangeShapeType="1"/>
        </xdr:cNvSpPr>
      </xdr:nvSpPr>
      <xdr:spPr bwMode="auto">
        <a:xfrm>
          <a:off x="4838700" y="3981450"/>
          <a:ext cx="0" cy="0"/>
        </a:xfrm>
        <a:prstGeom prst="line">
          <a:avLst/>
        </a:prstGeom>
        <a:noFill/>
        <a:ln w="9525">
          <a:solidFill>
            <a:srgbClr val="000000"/>
          </a:solidFill>
          <a:prstDash val="dash"/>
          <a:round/>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2" name="Texto 42">
          <a:extLst>
            <a:ext uri="{FF2B5EF4-FFF2-40B4-BE49-F238E27FC236}">
              <a16:creationId xmlns:a16="http://schemas.microsoft.com/office/drawing/2014/main" xmlns="" id="{00000000-0008-0000-0300-00002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3" name="Texto 268">
          <a:extLst>
            <a:ext uri="{FF2B5EF4-FFF2-40B4-BE49-F238E27FC236}">
              <a16:creationId xmlns:a16="http://schemas.microsoft.com/office/drawing/2014/main" xmlns="" id="{00000000-0008-0000-0300-00002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4" name="Texto 286">
          <a:extLst>
            <a:ext uri="{FF2B5EF4-FFF2-40B4-BE49-F238E27FC236}">
              <a16:creationId xmlns:a16="http://schemas.microsoft.com/office/drawing/2014/main" xmlns="" id="{00000000-0008-0000-0300-00002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5" name="Texto 289">
          <a:extLst>
            <a:ext uri="{FF2B5EF4-FFF2-40B4-BE49-F238E27FC236}">
              <a16:creationId xmlns:a16="http://schemas.microsoft.com/office/drawing/2014/main" xmlns="" id="{00000000-0008-0000-0300-00002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6" name="Texto 42">
          <a:extLst>
            <a:ext uri="{FF2B5EF4-FFF2-40B4-BE49-F238E27FC236}">
              <a16:creationId xmlns:a16="http://schemas.microsoft.com/office/drawing/2014/main" xmlns="" id="{00000000-0008-0000-0300-00002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7" name="Texto 268">
          <a:extLst>
            <a:ext uri="{FF2B5EF4-FFF2-40B4-BE49-F238E27FC236}">
              <a16:creationId xmlns:a16="http://schemas.microsoft.com/office/drawing/2014/main" xmlns="" id="{00000000-0008-0000-0300-00002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8" name="Texto 286">
          <a:extLst>
            <a:ext uri="{FF2B5EF4-FFF2-40B4-BE49-F238E27FC236}">
              <a16:creationId xmlns:a16="http://schemas.microsoft.com/office/drawing/2014/main" xmlns="" id="{00000000-0008-0000-0300-00003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9" name="Texto 289">
          <a:extLst>
            <a:ext uri="{FF2B5EF4-FFF2-40B4-BE49-F238E27FC236}">
              <a16:creationId xmlns:a16="http://schemas.microsoft.com/office/drawing/2014/main" xmlns="" id="{00000000-0008-0000-0300-00003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0" name="Texto 268">
          <a:extLst>
            <a:ext uri="{FF2B5EF4-FFF2-40B4-BE49-F238E27FC236}">
              <a16:creationId xmlns:a16="http://schemas.microsoft.com/office/drawing/2014/main" xmlns="" id="{00000000-0008-0000-0300-00003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1" name="Texto 286">
          <a:extLst>
            <a:ext uri="{FF2B5EF4-FFF2-40B4-BE49-F238E27FC236}">
              <a16:creationId xmlns:a16="http://schemas.microsoft.com/office/drawing/2014/main" xmlns="" id="{00000000-0008-0000-0300-00003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2" name="Texto 289">
          <a:extLst>
            <a:ext uri="{FF2B5EF4-FFF2-40B4-BE49-F238E27FC236}">
              <a16:creationId xmlns:a16="http://schemas.microsoft.com/office/drawing/2014/main" xmlns="" id="{00000000-0008-0000-0300-00003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3" name="Texto 268">
          <a:extLst>
            <a:ext uri="{FF2B5EF4-FFF2-40B4-BE49-F238E27FC236}">
              <a16:creationId xmlns:a16="http://schemas.microsoft.com/office/drawing/2014/main" xmlns="" id="{00000000-0008-0000-0300-00003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4" name="Texto 101">
          <a:extLst>
            <a:ext uri="{FF2B5EF4-FFF2-40B4-BE49-F238E27FC236}">
              <a16:creationId xmlns:a16="http://schemas.microsoft.com/office/drawing/2014/main" xmlns="" id="{00000000-0008-0000-0300-000036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5" name="Texto 101">
          <a:extLst>
            <a:ext uri="{FF2B5EF4-FFF2-40B4-BE49-F238E27FC236}">
              <a16:creationId xmlns:a16="http://schemas.microsoft.com/office/drawing/2014/main" xmlns="" id="{00000000-0008-0000-0300-000037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6" name="Texto 101">
          <a:extLst>
            <a:ext uri="{FF2B5EF4-FFF2-40B4-BE49-F238E27FC236}">
              <a16:creationId xmlns:a16="http://schemas.microsoft.com/office/drawing/2014/main" xmlns="" id="{00000000-0008-0000-0300-000038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7" name="Texto 286">
          <a:extLst>
            <a:ext uri="{FF2B5EF4-FFF2-40B4-BE49-F238E27FC236}">
              <a16:creationId xmlns:a16="http://schemas.microsoft.com/office/drawing/2014/main" xmlns="" id="{00000000-0008-0000-0300-00003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8" name="Texto 289">
          <a:extLst>
            <a:ext uri="{FF2B5EF4-FFF2-40B4-BE49-F238E27FC236}">
              <a16:creationId xmlns:a16="http://schemas.microsoft.com/office/drawing/2014/main" xmlns="" id="{00000000-0008-0000-0300-00003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9" name="Texto 268">
          <a:extLst>
            <a:ext uri="{FF2B5EF4-FFF2-40B4-BE49-F238E27FC236}">
              <a16:creationId xmlns:a16="http://schemas.microsoft.com/office/drawing/2014/main" xmlns="" id="{00000000-0008-0000-0300-00003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0" name="Texto 286">
          <a:extLst>
            <a:ext uri="{FF2B5EF4-FFF2-40B4-BE49-F238E27FC236}">
              <a16:creationId xmlns:a16="http://schemas.microsoft.com/office/drawing/2014/main" xmlns="" id="{00000000-0008-0000-0300-00003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1" name="Texto 289">
          <a:extLst>
            <a:ext uri="{FF2B5EF4-FFF2-40B4-BE49-F238E27FC236}">
              <a16:creationId xmlns:a16="http://schemas.microsoft.com/office/drawing/2014/main" xmlns="" id="{00000000-0008-0000-0300-00003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2" name="Texto 268">
          <a:extLst>
            <a:ext uri="{FF2B5EF4-FFF2-40B4-BE49-F238E27FC236}">
              <a16:creationId xmlns:a16="http://schemas.microsoft.com/office/drawing/2014/main" xmlns="" id="{00000000-0008-0000-0300-00003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3" name="Texto 268">
          <a:extLst>
            <a:ext uri="{FF2B5EF4-FFF2-40B4-BE49-F238E27FC236}">
              <a16:creationId xmlns:a16="http://schemas.microsoft.com/office/drawing/2014/main" xmlns="" id="{00000000-0008-0000-0300-00003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a16="http://schemas.microsoft.com/office/drawing/2014/main" xmlns="" id="{00000000-0008-0000-0500-00000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a16="http://schemas.microsoft.com/office/drawing/2014/main" xmlns="" id="{00000000-0008-0000-0500-00000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a16="http://schemas.microsoft.com/office/drawing/2014/main" xmlns="" id="{00000000-0008-0000-0500-00000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a16="http://schemas.microsoft.com/office/drawing/2014/main" xmlns="" id="{00000000-0008-0000-0500-00000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a16="http://schemas.microsoft.com/office/drawing/2014/main" xmlns="" id="{00000000-0008-0000-0500-00000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a16="http://schemas.microsoft.com/office/drawing/2014/main" xmlns="" id="{00000000-0008-0000-0500-00000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a16="http://schemas.microsoft.com/office/drawing/2014/main" xmlns="" id="{00000000-0008-0000-0500-00000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a16="http://schemas.microsoft.com/office/drawing/2014/main" xmlns="" id="{00000000-0008-0000-0500-00000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a16="http://schemas.microsoft.com/office/drawing/2014/main" xmlns="" id="{00000000-0008-0000-0500-00000C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a16="http://schemas.microsoft.com/office/drawing/2014/main" xmlns="" id="{00000000-0008-0000-0500-00000D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a16="http://schemas.microsoft.com/office/drawing/2014/main" xmlns="" id="{00000000-0008-0000-0500-00000E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a16="http://schemas.microsoft.com/office/drawing/2014/main" xmlns="" id="{00000000-0008-0000-0500-00000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a16="http://schemas.microsoft.com/office/drawing/2014/main" xmlns="" id="{00000000-0008-0000-0500-00001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a16="http://schemas.microsoft.com/office/drawing/2014/main" xmlns="" id="{00000000-0008-0000-0500-000020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a16="http://schemas.microsoft.com/office/drawing/2014/main" xmlns="" id="{00000000-0008-0000-0500-000021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a16="http://schemas.microsoft.com/office/drawing/2014/main" xmlns="" id="{00000000-0008-0000-0500-000022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a16="http://schemas.microsoft.com/office/drawing/2014/main" xmlns="" id="{00000000-0008-0000-0500-00002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a16="http://schemas.microsoft.com/office/drawing/2014/main" xmlns="" id="{00000000-0008-0000-0500-00002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a16="http://schemas.microsoft.com/office/drawing/2014/main" xmlns="" id="{00000000-0008-0000-0500-00002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a16="http://schemas.microsoft.com/office/drawing/2014/main" xmlns="" id="{00000000-0008-0000-0500-00002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a16="http://schemas.microsoft.com/office/drawing/2014/main" xmlns="" id="{00000000-0008-0000-0500-00002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a16="http://schemas.microsoft.com/office/drawing/2014/main" xmlns="" id="{00000000-0008-0000-0500-00002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a16="http://schemas.microsoft.com/office/drawing/2014/main" xmlns="" id="{00000000-0008-0000-0500-00002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a16="http://schemas.microsoft.com/office/drawing/2014/main" xmlns="" id="{00000000-0008-0000-0500-00002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a16="http://schemas.microsoft.com/office/drawing/2014/main" xmlns="" id="{00000000-0008-0000-0500-00002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13</xdr:row>
      <xdr:rowOff>0</xdr:rowOff>
    </xdr:from>
    <xdr:to>
      <xdr:col>1</xdr:col>
      <xdr:colOff>76200</xdr:colOff>
      <xdr:row>13</xdr:row>
      <xdr:rowOff>0</xdr:rowOff>
    </xdr:to>
    <xdr:sp macro="" textlink="">
      <xdr:nvSpPr>
        <xdr:cNvPr id="64" name="Texto 42">
          <a:extLst>
            <a:ext uri="{FF2B5EF4-FFF2-40B4-BE49-F238E27FC236}">
              <a16:creationId xmlns:a16="http://schemas.microsoft.com/office/drawing/2014/main" xmlns="" id="{00000000-0008-0000-0900-00004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5" name="Texto 180">
          <a:extLst>
            <a:ext uri="{FF2B5EF4-FFF2-40B4-BE49-F238E27FC236}">
              <a16:creationId xmlns:a16="http://schemas.microsoft.com/office/drawing/2014/main" xmlns="" id="{00000000-0008-0000-0900-00004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6" name="Texto 198">
          <a:extLst>
            <a:ext uri="{FF2B5EF4-FFF2-40B4-BE49-F238E27FC236}">
              <a16:creationId xmlns:a16="http://schemas.microsoft.com/office/drawing/2014/main" xmlns="" id="{00000000-0008-0000-0900-00004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7" name="Texto 200">
          <a:extLst>
            <a:ext uri="{FF2B5EF4-FFF2-40B4-BE49-F238E27FC236}">
              <a16:creationId xmlns:a16="http://schemas.microsoft.com/office/drawing/2014/main" xmlns="" id="{00000000-0008-0000-0900-00004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8" name="Texto 201">
          <a:extLst>
            <a:ext uri="{FF2B5EF4-FFF2-40B4-BE49-F238E27FC236}">
              <a16:creationId xmlns:a16="http://schemas.microsoft.com/office/drawing/2014/main" xmlns="" id="{00000000-0008-0000-0900-00004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9" name="Texto 268">
          <a:extLst>
            <a:ext uri="{FF2B5EF4-FFF2-40B4-BE49-F238E27FC236}">
              <a16:creationId xmlns:a16="http://schemas.microsoft.com/office/drawing/2014/main" xmlns="" id="{00000000-0008-0000-0900-00004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0" name="Texto 286">
          <a:extLst>
            <a:ext uri="{FF2B5EF4-FFF2-40B4-BE49-F238E27FC236}">
              <a16:creationId xmlns:a16="http://schemas.microsoft.com/office/drawing/2014/main" xmlns="" id="{00000000-0008-0000-0900-00004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1" name="Texto 289">
          <a:extLst>
            <a:ext uri="{FF2B5EF4-FFF2-40B4-BE49-F238E27FC236}">
              <a16:creationId xmlns:a16="http://schemas.microsoft.com/office/drawing/2014/main" xmlns="" id="{00000000-0008-0000-0900-00004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2" name="Texto 42">
          <a:extLst>
            <a:ext uri="{FF2B5EF4-FFF2-40B4-BE49-F238E27FC236}">
              <a16:creationId xmlns:a16="http://schemas.microsoft.com/office/drawing/2014/main" xmlns="" id="{00000000-0008-0000-0900-00004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3" name="Texto 42">
          <a:extLst>
            <a:ext uri="{FF2B5EF4-FFF2-40B4-BE49-F238E27FC236}">
              <a16:creationId xmlns:a16="http://schemas.microsoft.com/office/drawing/2014/main" xmlns="" id="{00000000-0008-0000-0900-00004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4" name="Texto 268">
          <a:extLst>
            <a:ext uri="{FF2B5EF4-FFF2-40B4-BE49-F238E27FC236}">
              <a16:creationId xmlns:a16="http://schemas.microsoft.com/office/drawing/2014/main" xmlns="" id="{00000000-0008-0000-0900-00004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5" name="Texto 286">
          <a:extLst>
            <a:ext uri="{FF2B5EF4-FFF2-40B4-BE49-F238E27FC236}">
              <a16:creationId xmlns:a16="http://schemas.microsoft.com/office/drawing/2014/main" xmlns="" id="{00000000-0008-0000-0900-00004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6" name="Texto 289">
          <a:extLst>
            <a:ext uri="{FF2B5EF4-FFF2-40B4-BE49-F238E27FC236}">
              <a16:creationId xmlns:a16="http://schemas.microsoft.com/office/drawing/2014/main" xmlns="" id="{00000000-0008-0000-0900-00004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7" name="Texto 42">
          <a:extLst>
            <a:ext uri="{FF2B5EF4-FFF2-40B4-BE49-F238E27FC236}">
              <a16:creationId xmlns:a16="http://schemas.microsoft.com/office/drawing/2014/main" xmlns="" id="{00000000-0008-0000-0900-00004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8" name="Texto 268">
          <a:extLst>
            <a:ext uri="{FF2B5EF4-FFF2-40B4-BE49-F238E27FC236}">
              <a16:creationId xmlns:a16="http://schemas.microsoft.com/office/drawing/2014/main" xmlns="" id="{00000000-0008-0000-0900-00004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9" name="Texto 42">
          <a:extLst>
            <a:ext uri="{FF2B5EF4-FFF2-40B4-BE49-F238E27FC236}">
              <a16:creationId xmlns:a16="http://schemas.microsoft.com/office/drawing/2014/main" xmlns="" id="{00000000-0008-0000-0900-00004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0" name="Texto 180">
          <a:extLst>
            <a:ext uri="{FF2B5EF4-FFF2-40B4-BE49-F238E27FC236}">
              <a16:creationId xmlns:a16="http://schemas.microsoft.com/office/drawing/2014/main" xmlns="" id="{00000000-0008-0000-0900-00005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1" name="Texto 198">
          <a:extLst>
            <a:ext uri="{FF2B5EF4-FFF2-40B4-BE49-F238E27FC236}">
              <a16:creationId xmlns:a16="http://schemas.microsoft.com/office/drawing/2014/main" xmlns="" id="{00000000-0008-0000-0900-00005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2" name="Texto 200">
          <a:extLst>
            <a:ext uri="{FF2B5EF4-FFF2-40B4-BE49-F238E27FC236}">
              <a16:creationId xmlns:a16="http://schemas.microsoft.com/office/drawing/2014/main" xmlns="" id="{00000000-0008-0000-0900-00005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3" name="Texto 201">
          <a:extLst>
            <a:ext uri="{FF2B5EF4-FFF2-40B4-BE49-F238E27FC236}">
              <a16:creationId xmlns:a16="http://schemas.microsoft.com/office/drawing/2014/main" xmlns="" id="{00000000-0008-0000-0900-00005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4" name="Texto 268">
          <a:extLst>
            <a:ext uri="{FF2B5EF4-FFF2-40B4-BE49-F238E27FC236}">
              <a16:creationId xmlns:a16="http://schemas.microsoft.com/office/drawing/2014/main" xmlns="" id="{00000000-0008-0000-0900-00005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5" name="Texto 286">
          <a:extLst>
            <a:ext uri="{FF2B5EF4-FFF2-40B4-BE49-F238E27FC236}">
              <a16:creationId xmlns:a16="http://schemas.microsoft.com/office/drawing/2014/main" xmlns="" id="{00000000-0008-0000-0900-00005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6" name="Texto 289">
          <a:extLst>
            <a:ext uri="{FF2B5EF4-FFF2-40B4-BE49-F238E27FC236}">
              <a16:creationId xmlns:a16="http://schemas.microsoft.com/office/drawing/2014/main" xmlns="" id="{00000000-0008-0000-0900-00005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7" name="Texto 42">
          <a:extLst>
            <a:ext uri="{FF2B5EF4-FFF2-40B4-BE49-F238E27FC236}">
              <a16:creationId xmlns:a16="http://schemas.microsoft.com/office/drawing/2014/main" xmlns="" id="{00000000-0008-0000-0900-00005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8" name="Texto 180">
          <a:extLst>
            <a:ext uri="{FF2B5EF4-FFF2-40B4-BE49-F238E27FC236}">
              <a16:creationId xmlns:a16="http://schemas.microsoft.com/office/drawing/2014/main" xmlns="" id="{00000000-0008-0000-0900-00005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9" name="Texto 193">
          <a:extLst>
            <a:ext uri="{FF2B5EF4-FFF2-40B4-BE49-F238E27FC236}">
              <a16:creationId xmlns:a16="http://schemas.microsoft.com/office/drawing/2014/main" xmlns="" id="{00000000-0008-0000-0900-00005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90" name="Texto 198">
          <a:extLst>
            <a:ext uri="{FF2B5EF4-FFF2-40B4-BE49-F238E27FC236}">
              <a16:creationId xmlns:a16="http://schemas.microsoft.com/office/drawing/2014/main" xmlns="" id="{00000000-0008-0000-0900-00005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1" name="Texto 200">
          <a:extLst>
            <a:ext uri="{FF2B5EF4-FFF2-40B4-BE49-F238E27FC236}">
              <a16:creationId xmlns:a16="http://schemas.microsoft.com/office/drawing/2014/main" xmlns="" id="{00000000-0008-0000-0900-00005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2" name="Texto 201">
          <a:extLst>
            <a:ext uri="{FF2B5EF4-FFF2-40B4-BE49-F238E27FC236}">
              <a16:creationId xmlns:a16="http://schemas.microsoft.com/office/drawing/2014/main" xmlns="" id="{00000000-0008-0000-0900-00005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3" name="Texto 210">
          <a:extLst>
            <a:ext uri="{FF2B5EF4-FFF2-40B4-BE49-F238E27FC236}">
              <a16:creationId xmlns:a16="http://schemas.microsoft.com/office/drawing/2014/main" xmlns="" id="{00000000-0008-0000-0900-00005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4" name="Texto 211">
          <a:extLst>
            <a:ext uri="{FF2B5EF4-FFF2-40B4-BE49-F238E27FC236}">
              <a16:creationId xmlns:a16="http://schemas.microsoft.com/office/drawing/2014/main" xmlns="" id="{00000000-0008-0000-0900-00005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5" name="Texto 212">
          <a:extLst>
            <a:ext uri="{FF2B5EF4-FFF2-40B4-BE49-F238E27FC236}">
              <a16:creationId xmlns:a16="http://schemas.microsoft.com/office/drawing/2014/main" xmlns="" id="{00000000-0008-0000-0900-00005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6" name="Texto 213">
          <a:extLst>
            <a:ext uri="{FF2B5EF4-FFF2-40B4-BE49-F238E27FC236}">
              <a16:creationId xmlns:a16="http://schemas.microsoft.com/office/drawing/2014/main" xmlns="" id="{00000000-0008-0000-0900-00006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7" name="Texto 214">
          <a:extLst>
            <a:ext uri="{FF2B5EF4-FFF2-40B4-BE49-F238E27FC236}">
              <a16:creationId xmlns:a16="http://schemas.microsoft.com/office/drawing/2014/main" xmlns="" id="{00000000-0008-0000-0900-00006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8" name="Texto 215">
          <a:extLst>
            <a:ext uri="{FF2B5EF4-FFF2-40B4-BE49-F238E27FC236}">
              <a16:creationId xmlns:a16="http://schemas.microsoft.com/office/drawing/2014/main" xmlns="" id="{00000000-0008-0000-0900-00006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9" name="Texto 216">
          <a:extLst>
            <a:ext uri="{FF2B5EF4-FFF2-40B4-BE49-F238E27FC236}">
              <a16:creationId xmlns:a16="http://schemas.microsoft.com/office/drawing/2014/main" xmlns="" id="{00000000-0008-0000-0900-00006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0" name="Texto 268">
          <a:extLst>
            <a:ext uri="{FF2B5EF4-FFF2-40B4-BE49-F238E27FC236}">
              <a16:creationId xmlns:a16="http://schemas.microsoft.com/office/drawing/2014/main" xmlns="" id="{00000000-0008-0000-0900-00006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1" name="Texto 286">
          <a:extLst>
            <a:ext uri="{FF2B5EF4-FFF2-40B4-BE49-F238E27FC236}">
              <a16:creationId xmlns:a16="http://schemas.microsoft.com/office/drawing/2014/main" xmlns="" id="{00000000-0008-0000-0900-00006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2" name="Texto 289">
          <a:extLst>
            <a:ext uri="{FF2B5EF4-FFF2-40B4-BE49-F238E27FC236}">
              <a16:creationId xmlns:a16="http://schemas.microsoft.com/office/drawing/2014/main" xmlns="" id="{00000000-0008-0000-0900-00006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13</xdr:row>
      <xdr:rowOff>0</xdr:rowOff>
    </xdr:from>
    <xdr:to>
      <xdr:col>2</xdr:col>
      <xdr:colOff>66675</xdr:colOff>
      <xdr:row>13</xdr:row>
      <xdr:rowOff>0</xdr:rowOff>
    </xdr:to>
    <xdr:sp macro="" textlink="">
      <xdr:nvSpPr>
        <xdr:cNvPr id="103" name="Line 90">
          <a:extLst>
            <a:ext uri="{FF2B5EF4-FFF2-40B4-BE49-F238E27FC236}">
              <a16:creationId xmlns:a16="http://schemas.microsoft.com/office/drawing/2014/main" xmlns="" id="{00000000-0008-0000-0900-000067000000}"/>
            </a:ext>
          </a:extLst>
        </xdr:cNvPr>
        <xdr:cNvSpPr>
          <a:spLocks noChangeShapeType="1"/>
        </xdr:cNvSpPr>
      </xdr:nvSpPr>
      <xdr:spPr bwMode="auto">
        <a:xfrm>
          <a:off x="4838700" y="4486275"/>
          <a:ext cx="0" cy="0"/>
        </a:xfrm>
        <a:prstGeom prst="line">
          <a:avLst/>
        </a:prstGeom>
        <a:noFill/>
        <a:ln w="9525">
          <a:solidFill>
            <a:srgbClr val="000000"/>
          </a:solidFill>
          <a:prstDash val="dash"/>
          <a:round/>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4" name="Texto 42">
          <a:extLst>
            <a:ext uri="{FF2B5EF4-FFF2-40B4-BE49-F238E27FC236}">
              <a16:creationId xmlns:a16="http://schemas.microsoft.com/office/drawing/2014/main" xmlns="" id="{00000000-0008-0000-0900-00006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5" name="Texto 268">
          <a:extLst>
            <a:ext uri="{FF2B5EF4-FFF2-40B4-BE49-F238E27FC236}">
              <a16:creationId xmlns:a16="http://schemas.microsoft.com/office/drawing/2014/main" xmlns="" id="{00000000-0008-0000-0900-00006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6" name="Texto 286">
          <a:extLst>
            <a:ext uri="{FF2B5EF4-FFF2-40B4-BE49-F238E27FC236}">
              <a16:creationId xmlns:a16="http://schemas.microsoft.com/office/drawing/2014/main" xmlns="" id="{00000000-0008-0000-0900-00006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7" name="Texto 289">
          <a:extLst>
            <a:ext uri="{FF2B5EF4-FFF2-40B4-BE49-F238E27FC236}">
              <a16:creationId xmlns:a16="http://schemas.microsoft.com/office/drawing/2014/main" xmlns="" id="{00000000-0008-0000-0900-00006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8" name="Texto 42">
          <a:extLst>
            <a:ext uri="{FF2B5EF4-FFF2-40B4-BE49-F238E27FC236}">
              <a16:creationId xmlns:a16="http://schemas.microsoft.com/office/drawing/2014/main" xmlns="" id="{00000000-0008-0000-0900-00006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9" name="Texto 268">
          <a:extLst>
            <a:ext uri="{FF2B5EF4-FFF2-40B4-BE49-F238E27FC236}">
              <a16:creationId xmlns:a16="http://schemas.microsoft.com/office/drawing/2014/main" xmlns="" id="{00000000-0008-0000-0900-00006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0" name="Texto 286">
          <a:extLst>
            <a:ext uri="{FF2B5EF4-FFF2-40B4-BE49-F238E27FC236}">
              <a16:creationId xmlns:a16="http://schemas.microsoft.com/office/drawing/2014/main" xmlns="" id="{00000000-0008-0000-0900-00006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1" name="Texto 289">
          <a:extLst>
            <a:ext uri="{FF2B5EF4-FFF2-40B4-BE49-F238E27FC236}">
              <a16:creationId xmlns:a16="http://schemas.microsoft.com/office/drawing/2014/main" xmlns="" id="{00000000-0008-0000-0900-00006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2" name="Texto 268">
          <a:extLst>
            <a:ext uri="{FF2B5EF4-FFF2-40B4-BE49-F238E27FC236}">
              <a16:creationId xmlns:a16="http://schemas.microsoft.com/office/drawing/2014/main" xmlns="" id="{00000000-0008-0000-0900-00007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3" name="Texto 286">
          <a:extLst>
            <a:ext uri="{FF2B5EF4-FFF2-40B4-BE49-F238E27FC236}">
              <a16:creationId xmlns:a16="http://schemas.microsoft.com/office/drawing/2014/main" xmlns="" id="{00000000-0008-0000-0900-00007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4" name="Texto 289">
          <a:extLst>
            <a:ext uri="{FF2B5EF4-FFF2-40B4-BE49-F238E27FC236}">
              <a16:creationId xmlns:a16="http://schemas.microsoft.com/office/drawing/2014/main" xmlns="" id="{00000000-0008-0000-0900-00007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5" name="Texto 268">
          <a:extLst>
            <a:ext uri="{FF2B5EF4-FFF2-40B4-BE49-F238E27FC236}">
              <a16:creationId xmlns:a16="http://schemas.microsoft.com/office/drawing/2014/main" xmlns="" id="{00000000-0008-0000-0900-00007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6" name="Texto 286">
          <a:extLst>
            <a:ext uri="{FF2B5EF4-FFF2-40B4-BE49-F238E27FC236}">
              <a16:creationId xmlns:a16="http://schemas.microsoft.com/office/drawing/2014/main" xmlns="" id="{00000000-0008-0000-0900-00007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7" name="Texto 289">
          <a:extLst>
            <a:ext uri="{FF2B5EF4-FFF2-40B4-BE49-F238E27FC236}">
              <a16:creationId xmlns:a16="http://schemas.microsoft.com/office/drawing/2014/main" xmlns="" id="{00000000-0008-0000-0900-00007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8" name="Texto 268">
          <a:extLst>
            <a:ext uri="{FF2B5EF4-FFF2-40B4-BE49-F238E27FC236}">
              <a16:creationId xmlns:a16="http://schemas.microsoft.com/office/drawing/2014/main" xmlns="" id="{00000000-0008-0000-0900-00007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9" name="Texto 286">
          <a:extLst>
            <a:ext uri="{FF2B5EF4-FFF2-40B4-BE49-F238E27FC236}">
              <a16:creationId xmlns:a16="http://schemas.microsoft.com/office/drawing/2014/main" xmlns="" id="{00000000-0008-0000-0900-00007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0" name="Texto 289">
          <a:extLst>
            <a:ext uri="{FF2B5EF4-FFF2-40B4-BE49-F238E27FC236}">
              <a16:creationId xmlns:a16="http://schemas.microsoft.com/office/drawing/2014/main" xmlns="" id="{00000000-0008-0000-0900-00007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21" name="Texto 268">
          <a:extLst>
            <a:ext uri="{FF2B5EF4-FFF2-40B4-BE49-F238E27FC236}">
              <a16:creationId xmlns:a16="http://schemas.microsoft.com/office/drawing/2014/main" xmlns="" id="{00000000-0008-0000-0900-00007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2" name="Texto 268">
          <a:extLst>
            <a:ext uri="{FF2B5EF4-FFF2-40B4-BE49-F238E27FC236}">
              <a16:creationId xmlns:a16="http://schemas.microsoft.com/office/drawing/2014/main" xmlns="" id="{00000000-0008-0000-0900-00007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7</xdr:row>
      <xdr:rowOff>0</xdr:rowOff>
    </xdr:from>
    <xdr:to>
      <xdr:col>1</xdr:col>
      <xdr:colOff>76200</xdr:colOff>
      <xdr:row>7</xdr:row>
      <xdr:rowOff>0</xdr:rowOff>
    </xdr:to>
    <xdr:sp macro="" textlink="">
      <xdr:nvSpPr>
        <xdr:cNvPr id="2" name="Texto 46">
          <a:extLst>
            <a:ext uri="{FF2B5EF4-FFF2-40B4-BE49-F238E27FC236}">
              <a16:creationId xmlns:a16="http://schemas.microsoft.com/office/drawing/2014/main" xmlns="" id="{00000000-0008-0000-0A00-00000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 name="Texto 47">
          <a:extLst>
            <a:ext uri="{FF2B5EF4-FFF2-40B4-BE49-F238E27FC236}">
              <a16:creationId xmlns:a16="http://schemas.microsoft.com/office/drawing/2014/main" xmlns="" id="{00000000-0008-0000-0A00-00000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 name="Texto 48">
          <a:extLst>
            <a:ext uri="{FF2B5EF4-FFF2-40B4-BE49-F238E27FC236}">
              <a16:creationId xmlns:a16="http://schemas.microsoft.com/office/drawing/2014/main" xmlns="" id="{00000000-0008-0000-0A00-00000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 name="Texto 49">
          <a:extLst>
            <a:ext uri="{FF2B5EF4-FFF2-40B4-BE49-F238E27FC236}">
              <a16:creationId xmlns:a16="http://schemas.microsoft.com/office/drawing/2014/main" xmlns="" id="{00000000-0008-0000-0A00-00000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6" name="Texto 50">
          <a:extLst>
            <a:ext uri="{FF2B5EF4-FFF2-40B4-BE49-F238E27FC236}">
              <a16:creationId xmlns:a16="http://schemas.microsoft.com/office/drawing/2014/main" xmlns="" id="{00000000-0008-0000-0A00-00000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7" name="Texto 51">
          <a:extLst>
            <a:ext uri="{FF2B5EF4-FFF2-40B4-BE49-F238E27FC236}">
              <a16:creationId xmlns:a16="http://schemas.microsoft.com/office/drawing/2014/main" xmlns="" id="{00000000-0008-0000-0A00-00000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8" name="Texto 52">
          <a:extLst>
            <a:ext uri="{FF2B5EF4-FFF2-40B4-BE49-F238E27FC236}">
              <a16:creationId xmlns:a16="http://schemas.microsoft.com/office/drawing/2014/main" xmlns="" id="{00000000-0008-0000-0A00-00000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9" name="Texto 53">
          <a:extLst>
            <a:ext uri="{FF2B5EF4-FFF2-40B4-BE49-F238E27FC236}">
              <a16:creationId xmlns:a16="http://schemas.microsoft.com/office/drawing/2014/main" xmlns="" id="{00000000-0008-0000-0A00-00000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0" name="Texto 54">
          <a:extLst>
            <a:ext uri="{FF2B5EF4-FFF2-40B4-BE49-F238E27FC236}">
              <a16:creationId xmlns:a16="http://schemas.microsoft.com/office/drawing/2014/main" xmlns="" id="{00000000-0008-0000-0A00-00000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1" name="Texto 55">
          <a:extLst>
            <a:ext uri="{FF2B5EF4-FFF2-40B4-BE49-F238E27FC236}">
              <a16:creationId xmlns:a16="http://schemas.microsoft.com/office/drawing/2014/main" xmlns="" id="{00000000-0008-0000-0A00-00000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2" name="Texto 56">
          <a:extLst>
            <a:ext uri="{FF2B5EF4-FFF2-40B4-BE49-F238E27FC236}">
              <a16:creationId xmlns:a16="http://schemas.microsoft.com/office/drawing/2014/main" xmlns="" id="{00000000-0008-0000-0A00-00000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3" name="Texto 57">
          <a:extLst>
            <a:ext uri="{FF2B5EF4-FFF2-40B4-BE49-F238E27FC236}">
              <a16:creationId xmlns:a16="http://schemas.microsoft.com/office/drawing/2014/main" xmlns="" id="{00000000-0008-0000-0A00-00000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4" name="Texto 58">
          <a:extLst>
            <a:ext uri="{FF2B5EF4-FFF2-40B4-BE49-F238E27FC236}">
              <a16:creationId xmlns:a16="http://schemas.microsoft.com/office/drawing/2014/main" xmlns="" id="{00000000-0008-0000-0A00-00000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5" name="Texto 46">
          <a:extLst>
            <a:ext uri="{FF2B5EF4-FFF2-40B4-BE49-F238E27FC236}">
              <a16:creationId xmlns:a16="http://schemas.microsoft.com/office/drawing/2014/main" xmlns="" id="{00000000-0008-0000-0A00-00000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6" name="Texto 47">
          <a:extLst>
            <a:ext uri="{FF2B5EF4-FFF2-40B4-BE49-F238E27FC236}">
              <a16:creationId xmlns:a16="http://schemas.microsoft.com/office/drawing/2014/main" xmlns="" id="{00000000-0008-0000-0A00-00001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7" name="Texto 48">
          <a:extLst>
            <a:ext uri="{FF2B5EF4-FFF2-40B4-BE49-F238E27FC236}">
              <a16:creationId xmlns:a16="http://schemas.microsoft.com/office/drawing/2014/main" xmlns="" id="{00000000-0008-0000-0A00-00001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8" name="Texto 49">
          <a:extLst>
            <a:ext uri="{FF2B5EF4-FFF2-40B4-BE49-F238E27FC236}">
              <a16:creationId xmlns:a16="http://schemas.microsoft.com/office/drawing/2014/main" xmlns="" id="{00000000-0008-0000-0A00-00001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9" name="Texto 50">
          <a:extLst>
            <a:ext uri="{FF2B5EF4-FFF2-40B4-BE49-F238E27FC236}">
              <a16:creationId xmlns:a16="http://schemas.microsoft.com/office/drawing/2014/main" xmlns="" id="{00000000-0008-0000-0A00-00001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0" name="Texto 51">
          <a:extLst>
            <a:ext uri="{FF2B5EF4-FFF2-40B4-BE49-F238E27FC236}">
              <a16:creationId xmlns:a16="http://schemas.microsoft.com/office/drawing/2014/main" xmlns="" id="{00000000-0008-0000-0A00-00001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1" name="Texto 52">
          <a:extLst>
            <a:ext uri="{FF2B5EF4-FFF2-40B4-BE49-F238E27FC236}">
              <a16:creationId xmlns:a16="http://schemas.microsoft.com/office/drawing/2014/main" xmlns="" id="{00000000-0008-0000-0A00-00001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2" name="Texto 53">
          <a:extLst>
            <a:ext uri="{FF2B5EF4-FFF2-40B4-BE49-F238E27FC236}">
              <a16:creationId xmlns:a16="http://schemas.microsoft.com/office/drawing/2014/main" xmlns="" id="{00000000-0008-0000-0A00-00001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3" name="Texto 54">
          <a:extLst>
            <a:ext uri="{FF2B5EF4-FFF2-40B4-BE49-F238E27FC236}">
              <a16:creationId xmlns:a16="http://schemas.microsoft.com/office/drawing/2014/main" xmlns="" id="{00000000-0008-0000-0A00-00001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4" name="Texto 55">
          <a:extLst>
            <a:ext uri="{FF2B5EF4-FFF2-40B4-BE49-F238E27FC236}">
              <a16:creationId xmlns:a16="http://schemas.microsoft.com/office/drawing/2014/main" xmlns="" id="{00000000-0008-0000-0A00-00001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5" name="Texto 56">
          <a:extLst>
            <a:ext uri="{FF2B5EF4-FFF2-40B4-BE49-F238E27FC236}">
              <a16:creationId xmlns:a16="http://schemas.microsoft.com/office/drawing/2014/main" xmlns="" id="{00000000-0008-0000-0A00-00001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6" name="Texto 57">
          <a:extLst>
            <a:ext uri="{FF2B5EF4-FFF2-40B4-BE49-F238E27FC236}">
              <a16:creationId xmlns:a16="http://schemas.microsoft.com/office/drawing/2014/main" xmlns="" id="{00000000-0008-0000-0A00-00001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7" name="Texto 58">
          <a:extLst>
            <a:ext uri="{FF2B5EF4-FFF2-40B4-BE49-F238E27FC236}">
              <a16:creationId xmlns:a16="http://schemas.microsoft.com/office/drawing/2014/main" xmlns="" id="{00000000-0008-0000-0A00-00001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28" name="Line 222">
          <a:extLst>
            <a:ext uri="{FF2B5EF4-FFF2-40B4-BE49-F238E27FC236}">
              <a16:creationId xmlns:a16="http://schemas.microsoft.com/office/drawing/2014/main" xmlns="" id="{00000000-0008-0000-0A00-00001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29" name="Line 227">
          <a:extLst>
            <a:ext uri="{FF2B5EF4-FFF2-40B4-BE49-F238E27FC236}">
              <a16:creationId xmlns:a16="http://schemas.microsoft.com/office/drawing/2014/main" xmlns="" id="{00000000-0008-0000-0A00-00001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0" name="Line 235">
          <a:extLst>
            <a:ext uri="{FF2B5EF4-FFF2-40B4-BE49-F238E27FC236}">
              <a16:creationId xmlns:a16="http://schemas.microsoft.com/office/drawing/2014/main" xmlns="" id="{00000000-0008-0000-0A00-00001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1" name="Line 236">
          <a:extLst>
            <a:ext uri="{FF2B5EF4-FFF2-40B4-BE49-F238E27FC236}">
              <a16:creationId xmlns:a16="http://schemas.microsoft.com/office/drawing/2014/main" xmlns="" id="{00000000-0008-0000-0A00-00001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32" name="Texto 28">
          <a:extLst>
            <a:ext uri="{FF2B5EF4-FFF2-40B4-BE49-F238E27FC236}">
              <a16:creationId xmlns:a16="http://schemas.microsoft.com/office/drawing/2014/main" xmlns="" id="{00000000-0008-0000-0A00-00002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33" name="Texto 66">
          <a:extLst>
            <a:ext uri="{FF2B5EF4-FFF2-40B4-BE49-F238E27FC236}">
              <a16:creationId xmlns:a16="http://schemas.microsoft.com/office/drawing/2014/main" xmlns="" id="{00000000-0008-0000-0A00-00002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4" name="Texto 46">
          <a:extLst>
            <a:ext uri="{FF2B5EF4-FFF2-40B4-BE49-F238E27FC236}">
              <a16:creationId xmlns:a16="http://schemas.microsoft.com/office/drawing/2014/main" xmlns="" id="{00000000-0008-0000-0A00-00002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5" name="Texto 47">
          <a:extLst>
            <a:ext uri="{FF2B5EF4-FFF2-40B4-BE49-F238E27FC236}">
              <a16:creationId xmlns:a16="http://schemas.microsoft.com/office/drawing/2014/main" xmlns="" id="{00000000-0008-0000-0A00-00002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6" name="Texto 48">
          <a:extLst>
            <a:ext uri="{FF2B5EF4-FFF2-40B4-BE49-F238E27FC236}">
              <a16:creationId xmlns:a16="http://schemas.microsoft.com/office/drawing/2014/main" xmlns="" id="{00000000-0008-0000-0A00-00002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7" name="Texto 49">
          <a:extLst>
            <a:ext uri="{FF2B5EF4-FFF2-40B4-BE49-F238E27FC236}">
              <a16:creationId xmlns:a16="http://schemas.microsoft.com/office/drawing/2014/main" xmlns="" id="{00000000-0008-0000-0A00-00002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8" name="Texto 50">
          <a:extLst>
            <a:ext uri="{FF2B5EF4-FFF2-40B4-BE49-F238E27FC236}">
              <a16:creationId xmlns:a16="http://schemas.microsoft.com/office/drawing/2014/main" xmlns="" id="{00000000-0008-0000-0A00-00002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9" name="Texto 51">
          <a:extLst>
            <a:ext uri="{FF2B5EF4-FFF2-40B4-BE49-F238E27FC236}">
              <a16:creationId xmlns:a16="http://schemas.microsoft.com/office/drawing/2014/main" xmlns="" id="{00000000-0008-0000-0A00-00002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0" name="Texto 52">
          <a:extLst>
            <a:ext uri="{FF2B5EF4-FFF2-40B4-BE49-F238E27FC236}">
              <a16:creationId xmlns:a16="http://schemas.microsoft.com/office/drawing/2014/main" xmlns="" id="{00000000-0008-0000-0A00-00002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1" name="Texto 53">
          <a:extLst>
            <a:ext uri="{FF2B5EF4-FFF2-40B4-BE49-F238E27FC236}">
              <a16:creationId xmlns:a16="http://schemas.microsoft.com/office/drawing/2014/main" xmlns="" id="{00000000-0008-0000-0A00-00002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2" name="Texto 54">
          <a:extLst>
            <a:ext uri="{FF2B5EF4-FFF2-40B4-BE49-F238E27FC236}">
              <a16:creationId xmlns:a16="http://schemas.microsoft.com/office/drawing/2014/main" xmlns="" id="{00000000-0008-0000-0A00-00002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3" name="Texto 55">
          <a:extLst>
            <a:ext uri="{FF2B5EF4-FFF2-40B4-BE49-F238E27FC236}">
              <a16:creationId xmlns:a16="http://schemas.microsoft.com/office/drawing/2014/main" xmlns="" id="{00000000-0008-0000-0A00-00002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4" name="Texto 56">
          <a:extLst>
            <a:ext uri="{FF2B5EF4-FFF2-40B4-BE49-F238E27FC236}">
              <a16:creationId xmlns:a16="http://schemas.microsoft.com/office/drawing/2014/main" xmlns="" id="{00000000-0008-0000-0A00-00002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5" name="Texto 57">
          <a:extLst>
            <a:ext uri="{FF2B5EF4-FFF2-40B4-BE49-F238E27FC236}">
              <a16:creationId xmlns:a16="http://schemas.microsoft.com/office/drawing/2014/main" xmlns="" id="{00000000-0008-0000-0A00-00002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6" name="Texto 58">
          <a:extLst>
            <a:ext uri="{FF2B5EF4-FFF2-40B4-BE49-F238E27FC236}">
              <a16:creationId xmlns:a16="http://schemas.microsoft.com/office/drawing/2014/main" xmlns="" id="{00000000-0008-0000-0A00-00002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7" name="Texto 46">
          <a:extLst>
            <a:ext uri="{FF2B5EF4-FFF2-40B4-BE49-F238E27FC236}">
              <a16:creationId xmlns:a16="http://schemas.microsoft.com/office/drawing/2014/main" xmlns="" id="{00000000-0008-0000-0A00-00002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8" name="Texto 47">
          <a:extLst>
            <a:ext uri="{FF2B5EF4-FFF2-40B4-BE49-F238E27FC236}">
              <a16:creationId xmlns:a16="http://schemas.microsoft.com/office/drawing/2014/main" xmlns="" id="{00000000-0008-0000-0A00-00003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9" name="Texto 48">
          <a:extLst>
            <a:ext uri="{FF2B5EF4-FFF2-40B4-BE49-F238E27FC236}">
              <a16:creationId xmlns:a16="http://schemas.microsoft.com/office/drawing/2014/main" xmlns="" id="{00000000-0008-0000-0A00-00003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0" name="Texto 49">
          <a:extLst>
            <a:ext uri="{FF2B5EF4-FFF2-40B4-BE49-F238E27FC236}">
              <a16:creationId xmlns:a16="http://schemas.microsoft.com/office/drawing/2014/main" xmlns="" id="{00000000-0008-0000-0A00-00003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1" name="Texto 50">
          <a:extLst>
            <a:ext uri="{FF2B5EF4-FFF2-40B4-BE49-F238E27FC236}">
              <a16:creationId xmlns:a16="http://schemas.microsoft.com/office/drawing/2014/main" xmlns="" id="{00000000-0008-0000-0A00-00003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2" name="Texto 51">
          <a:extLst>
            <a:ext uri="{FF2B5EF4-FFF2-40B4-BE49-F238E27FC236}">
              <a16:creationId xmlns:a16="http://schemas.microsoft.com/office/drawing/2014/main" xmlns="" id="{00000000-0008-0000-0A00-00003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3" name="Texto 52">
          <a:extLst>
            <a:ext uri="{FF2B5EF4-FFF2-40B4-BE49-F238E27FC236}">
              <a16:creationId xmlns:a16="http://schemas.microsoft.com/office/drawing/2014/main" xmlns="" id="{00000000-0008-0000-0A00-00003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4" name="Texto 53">
          <a:extLst>
            <a:ext uri="{FF2B5EF4-FFF2-40B4-BE49-F238E27FC236}">
              <a16:creationId xmlns:a16="http://schemas.microsoft.com/office/drawing/2014/main" xmlns="" id="{00000000-0008-0000-0A00-00003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5" name="Texto 54">
          <a:extLst>
            <a:ext uri="{FF2B5EF4-FFF2-40B4-BE49-F238E27FC236}">
              <a16:creationId xmlns:a16="http://schemas.microsoft.com/office/drawing/2014/main" xmlns="" id="{00000000-0008-0000-0A00-00003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6" name="Texto 55">
          <a:extLst>
            <a:ext uri="{FF2B5EF4-FFF2-40B4-BE49-F238E27FC236}">
              <a16:creationId xmlns:a16="http://schemas.microsoft.com/office/drawing/2014/main" xmlns="" id="{00000000-0008-0000-0A00-00003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7" name="Texto 56">
          <a:extLst>
            <a:ext uri="{FF2B5EF4-FFF2-40B4-BE49-F238E27FC236}">
              <a16:creationId xmlns:a16="http://schemas.microsoft.com/office/drawing/2014/main" xmlns="" id="{00000000-0008-0000-0A00-00003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8" name="Texto 57">
          <a:extLst>
            <a:ext uri="{FF2B5EF4-FFF2-40B4-BE49-F238E27FC236}">
              <a16:creationId xmlns:a16="http://schemas.microsoft.com/office/drawing/2014/main" xmlns="" id="{00000000-0008-0000-0A00-00003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9" name="Texto 58">
          <a:extLst>
            <a:ext uri="{FF2B5EF4-FFF2-40B4-BE49-F238E27FC236}">
              <a16:creationId xmlns:a16="http://schemas.microsoft.com/office/drawing/2014/main" xmlns="" id="{00000000-0008-0000-0A00-00003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60" name="Line 222">
          <a:extLst>
            <a:ext uri="{FF2B5EF4-FFF2-40B4-BE49-F238E27FC236}">
              <a16:creationId xmlns:a16="http://schemas.microsoft.com/office/drawing/2014/main" xmlns="" id="{00000000-0008-0000-0A00-00003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1" name="Line 227">
          <a:extLst>
            <a:ext uri="{FF2B5EF4-FFF2-40B4-BE49-F238E27FC236}">
              <a16:creationId xmlns:a16="http://schemas.microsoft.com/office/drawing/2014/main" xmlns="" id="{00000000-0008-0000-0A00-00003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2" name="Line 235">
          <a:extLst>
            <a:ext uri="{FF2B5EF4-FFF2-40B4-BE49-F238E27FC236}">
              <a16:creationId xmlns:a16="http://schemas.microsoft.com/office/drawing/2014/main" xmlns="" id="{00000000-0008-0000-0A00-00003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3" name="Line 236">
          <a:extLst>
            <a:ext uri="{FF2B5EF4-FFF2-40B4-BE49-F238E27FC236}">
              <a16:creationId xmlns:a16="http://schemas.microsoft.com/office/drawing/2014/main" xmlns="" id="{00000000-0008-0000-0A00-00003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64" name="Texto 28">
          <a:extLst>
            <a:ext uri="{FF2B5EF4-FFF2-40B4-BE49-F238E27FC236}">
              <a16:creationId xmlns:a16="http://schemas.microsoft.com/office/drawing/2014/main" xmlns="" id="{00000000-0008-0000-0A00-00004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65" name="Texto 66">
          <a:extLst>
            <a:ext uri="{FF2B5EF4-FFF2-40B4-BE49-F238E27FC236}">
              <a16:creationId xmlns:a16="http://schemas.microsoft.com/office/drawing/2014/main" xmlns="" id="{00000000-0008-0000-0A00-00004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K/Proyectos%20en%20Desarrollo%202/10%20LICITACIONES%202024/08%20LPI%201840-24%20CONST.%20SE-ZIS/antecedentes/ambiental/Antecedentes/LT/LC%20LPI%20XXXX-24%20LEAS%20PROY%20CONST%20LT%20220%20KV%20LIM-ZI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su06407\Desktop\Antecedentes\LT\LC%20LPI%20XXXX-2024%20LT%20220%20kV%20VMI-CPE%20RE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2)"/>
      <sheetName val="RESUMEN 2B"/>
      <sheetName val="RESUMEN 3B "/>
      <sheetName val="LISTA 4B"/>
      <sheetName val="RESUMEN 4B"/>
      <sheetName val="LISTA 5B"/>
      <sheetName val="RESUMEN 5B "/>
      <sheetName val="LISTA B RES GRAL "/>
      <sheetName val="RESUMEN GRAL LISTA A Y B"/>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D9" t="str">
            <v xml:space="preserve">SUBTOTAL COMISIONAMIENTO Y ADIESTRAMIENTO EN EL TRABAJO </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147"/>
  <sheetViews>
    <sheetView showGridLines="0" view="pageBreakPreview" zoomScaleNormal="100" zoomScaleSheetLayoutView="100" workbookViewId="0">
      <selection activeCell="N136" sqref="N136"/>
    </sheetView>
  </sheetViews>
  <sheetFormatPr baseColWidth="10" defaultColWidth="10.73046875" defaultRowHeight="12.75" x14ac:dyDescent="0.35"/>
  <cols>
    <col min="1" max="1" width="7.73046875" style="27" customWidth="1"/>
    <col min="2" max="2" width="4.86328125" style="24" customWidth="1"/>
    <col min="3" max="3" width="7.73046875" style="23" customWidth="1"/>
    <col min="4" max="4" width="46.265625" style="175" customWidth="1"/>
    <col min="5" max="5" width="6.73046875" style="23" customWidth="1"/>
    <col min="6" max="6" width="5.86328125" style="25" customWidth="1"/>
    <col min="7" max="7" width="7.3984375" style="277" customWidth="1"/>
    <col min="8" max="8" width="8" style="277" customWidth="1"/>
    <col min="9" max="10" width="13.265625" style="26" customWidth="1"/>
    <col min="11" max="11" width="15.265625" style="26" customWidth="1"/>
    <col min="12" max="12" width="10" style="23" customWidth="1"/>
    <col min="13" max="15" width="21" style="23" customWidth="1"/>
    <col min="16" max="16" width="12.59765625" style="23"/>
    <col min="17" max="17" width="6.59765625" style="23" customWidth="1"/>
    <col min="18" max="19" width="10.73046875" style="23"/>
    <col min="20" max="20" width="11.3984375" customWidth="1"/>
    <col min="21" max="16384" width="10.73046875" style="23"/>
  </cols>
  <sheetData>
    <row r="1" spans="1:11" s="20" customFormat="1" ht="26.45" customHeight="1" x14ac:dyDescent="0.35">
      <c r="A1" s="1259" t="s">
        <v>430</v>
      </c>
      <c r="B1" s="1260"/>
      <c r="C1" s="1261"/>
      <c r="D1" s="1260"/>
      <c r="E1" s="1260"/>
      <c r="F1" s="1260"/>
      <c r="G1" s="1260"/>
      <c r="H1" s="1260"/>
      <c r="I1" s="1260"/>
      <c r="J1" s="1260"/>
      <c r="K1" s="1262"/>
    </row>
    <row r="2" spans="1:11" s="20" customFormat="1" ht="26.45" customHeight="1" x14ac:dyDescent="0.35">
      <c r="A2" s="1263" t="s">
        <v>431</v>
      </c>
      <c r="B2" s="1264"/>
      <c r="C2" s="1264"/>
      <c r="D2" s="1264"/>
      <c r="E2" s="1264"/>
      <c r="F2" s="1264"/>
      <c r="G2" s="1264"/>
      <c r="H2" s="1264"/>
      <c r="I2" s="1264"/>
      <c r="J2" s="1264"/>
      <c r="K2" s="1265"/>
    </row>
    <row r="3" spans="1:11" s="20" customFormat="1" ht="22.5" customHeight="1" x14ac:dyDescent="0.35">
      <c r="A3" s="1266" t="s">
        <v>500</v>
      </c>
      <c r="B3" s="1267"/>
      <c r="C3" s="1267"/>
      <c r="D3" s="1267"/>
      <c r="E3" s="1267"/>
      <c r="F3" s="1267"/>
      <c r="G3" s="1267"/>
      <c r="H3" s="1267"/>
      <c r="I3" s="1267"/>
      <c r="J3" s="1267"/>
      <c r="K3" s="1268"/>
    </row>
    <row r="4" spans="1:11" s="20" customFormat="1" ht="22.5" customHeight="1" x14ac:dyDescent="0.35">
      <c r="A4" s="1269" t="s">
        <v>176</v>
      </c>
      <c r="B4" s="1270"/>
      <c r="C4" s="1270"/>
      <c r="D4" s="1270"/>
      <c r="E4" s="1270"/>
      <c r="F4" s="1270"/>
      <c r="G4" s="1270"/>
      <c r="H4" s="1270"/>
      <c r="I4" s="1270"/>
      <c r="J4" s="1270"/>
      <c r="K4" s="1271"/>
    </row>
    <row r="5" spans="1:11" s="20" customFormat="1" ht="18.75" customHeight="1" x14ac:dyDescent="0.35">
      <c r="A5" s="1272" t="s">
        <v>81</v>
      </c>
      <c r="B5" s="1290" t="s">
        <v>75</v>
      </c>
      <c r="C5" s="1284" t="s">
        <v>10</v>
      </c>
      <c r="D5" s="1287" t="s">
        <v>11</v>
      </c>
      <c r="E5" s="1284" t="s">
        <v>12</v>
      </c>
      <c r="F5" s="1281" t="s">
        <v>13</v>
      </c>
      <c r="G5" s="1278" t="s">
        <v>82</v>
      </c>
      <c r="H5" s="1275" t="s">
        <v>44</v>
      </c>
      <c r="I5" s="270" t="s">
        <v>18</v>
      </c>
      <c r="J5" s="270" t="s">
        <v>18</v>
      </c>
      <c r="K5" s="269" t="s">
        <v>52</v>
      </c>
    </row>
    <row r="6" spans="1:11" s="20" customFormat="1" ht="25.5" customHeight="1" x14ac:dyDescent="0.35">
      <c r="A6" s="1273"/>
      <c r="B6" s="1291"/>
      <c r="C6" s="1285"/>
      <c r="D6" s="1288"/>
      <c r="E6" s="1285"/>
      <c r="F6" s="1282"/>
      <c r="G6" s="1279"/>
      <c r="H6" s="1276"/>
      <c r="I6" s="536" t="s">
        <v>371</v>
      </c>
      <c r="J6" s="536" t="s">
        <v>371</v>
      </c>
      <c r="K6" s="536" t="s">
        <v>371</v>
      </c>
    </row>
    <row r="7" spans="1:11" s="20" customFormat="1" ht="33.75" customHeight="1" x14ac:dyDescent="0.35">
      <c r="A7" s="1274"/>
      <c r="B7" s="1292"/>
      <c r="C7" s="1286"/>
      <c r="D7" s="1289"/>
      <c r="E7" s="1286"/>
      <c r="F7" s="1283"/>
      <c r="G7" s="1280"/>
      <c r="H7" s="1277"/>
      <c r="I7" s="276" t="s">
        <v>322</v>
      </c>
      <c r="J7" s="276" t="s">
        <v>187</v>
      </c>
      <c r="K7" s="271"/>
    </row>
    <row r="8" spans="1:11" s="20" customFormat="1" ht="39" customHeight="1" x14ac:dyDescent="0.35">
      <c r="A8" s="608"/>
      <c r="B8" s="528"/>
      <c r="C8" s="529"/>
      <c r="D8" s="530" t="s">
        <v>370</v>
      </c>
      <c r="E8" s="529"/>
      <c r="F8" s="531"/>
      <c r="G8" s="532"/>
      <c r="H8" s="533"/>
      <c r="I8" s="534"/>
      <c r="J8" s="534"/>
      <c r="K8" s="535"/>
    </row>
    <row r="9" spans="1:11" s="21" customFormat="1" ht="44.35" customHeight="1" x14ac:dyDescent="0.35">
      <c r="A9" s="607"/>
      <c r="B9" s="520"/>
      <c r="C9" s="521" t="s">
        <v>20</v>
      </c>
      <c r="D9" s="522" t="s">
        <v>83</v>
      </c>
      <c r="E9" s="523"/>
      <c r="F9" s="524"/>
      <c r="G9" s="525"/>
      <c r="H9" s="526"/>
      <c r="I9" s="527"/>
      <c r="J9" s="527"/>
      <c r="K9" s="527"/>
    </row>
    <row r="10" spans="1:11" s="355" customFormat="1" ht="30" customHeight="1" x14ac:dyDescent="0.35">
      <c r="A10" s="162"/>
      <c r="B10" s="163"/>
      <c r="C10" s="598" t="s">
        <v>22</v>
      </c>
      <c r="D10" s="599" t="s">
        <v>438</v>
      </c>
      <c r="E10" s="94"/>
      <c r="F10" s="353"/>
      <c r="G10" s="354"/>
      <c r="H10" s="74"/>
      <c r="I10" s="494"/>
      <c r="J10" s="494"/>
      <c r="K10" s="494"/>
    </row>
    <row r="11" spans="1:11" s="141" customFormat="1" ht="18.850000000000001" customHeight="1" x14ac:dyDescent="0.35">
      <c r="A11" s="356"/>
      <c r="B11" s="357"/>
      <c r="C11" s="97" t="s">
        <v>84</v>
      </c>
      <c r="D11" s="358" t="s">
        <v>516</v>
      </c>
      <c r="E11" s="359"/>
      <c r="F11" s="359"/>
      <c r="G11" s="495"/>
      <c r="H11" s="496"/>
      <c r="I11" s="497"/>
      <c r="J11" s="497"/>
      <c r="K11" s="151"/>
    </row>
    <row r="12" spans="1:11" s="22" customFormat="1" ht="65.650000000000006" customHeight="1" x14ac:dyDescent="0.35">
      <c r="A12" s="156"/>
      <c r="B12" s="214">
        <v>1</v>
      </c>
      <c r="C12" s="101" t="s">
        <v>85</v>
      </c>
      <c r="D12" s="164" t="s">
        <v>501</v>
      </c>
      <c r="E12" s="156" t="s">
        <v>17</v>
      </c>
      <c r="F12" s="73">
        <v>1</v>
      </c>
      <c r="G12" s="596"/>
      <c r="H12" s="597"/>
      <c r="I12" s="516"/>
      <c r="J12" s="516"/>
      <c r="K12" s="605"/>
    </row>
    <row r="13" spans="1:11" s="22" customFormat="1" ht="32.35" customHeight="1" x14ac:dyDescent="0.35">
      <c r="A13" s="156"/>
      <c r="B13" s="214">
        <f t="shared" ref="B13" si="0">+B12+1</f>
        <v>2</v>
      </c>
      <c r="C13" s="101" t="s">
        <v>86</v>
      </c>
      <c r="D13" s="200" t="s">
        <v>502</v>
      </c>
      <c r="E13" s="156" t="s">
        <v>17</v>
      </c>
      <c r="F13" s="204">
        <v>1</v>
      </c>
      <c r="G13" s="596"/>
      <c r="H13" s="597"/>
      <c r="I13" s="501" t="s">
        <v>146</v>
      </c>
      <c r="J13" s="516"/>
      <c r="K13" s="605"/>
    </row>
    <row r="14" spans="1:11" s="22" customFormat="1" ht="18.850000000000001" customHeight="1" x14ac:dyDescent="0.35">
      <c r="A14" s="153"/>
      <c r="B14" s="205"/>
      <c r="C14" s="152" t="s">
        <v>87</v>
      </c>
      <c r="D14" s="140" t="s">
        <v>503</v>
      </c>
      <c r="E14" s="153"/>
      <c r="F14" s="202"/>
      <c r="G14" s="601"/>
      <c r="H14" s="602"/>
      <c r="I14" s="603"/>
      <c r="J14" s="602"/>
      <c r="K14" s="128"/>
    </row>
    <row r="15" spans="1:11" s="22" customFormat="1" ht="51" customHeight="1" x14ac:dyDescent="0.35">
      <c r="A15" s="156"/>
      <c r="B15" s="214">
        <f>+B13+1</f>
        <v>3</v>
      </c>
      <c r="C15" s="101" t="s">
        <v>403</v>
      </c>
      <c r="D15" s="138" t="s">
        <v>504</v>
      </c>
      <c r="E15" s="156" t="s">
        <v>17</v>
      </c>
      <c r="F15" s="73">
        <v>1</v>
      </c>
      <c r="G15" s="596"/>
      <c r="H15" s="597"/>
      <c r="I15" s="604"/>
      <c r="J15" s="605"/>
      <c r="K15" s="605"/>
    </row>
    <row r="16" spans="1:11" s="22" customFormat="1" ht="51" customHeight="1" x14ac:dyDescent="0.35">
      <c r="A16" s="156"/>
      <c r="B16" s="214">
        <f>+B15+1</f>
        <v>4</v>
      </c>
      <c r="C16" s="101" t="s">
        <v>404</v>
      </c>
      <c r="D16" s="138" t="s">
        <v>505</v>
      </c>
      <c r="E16" s="156" t="s">
        <v>17</v>
      </c>
      <c r="F16" s="73">
        <v>1</v>
      </c>
      <c r="G16" s="596"/>
      <c r="H16" s="597"/>
      <c r="I16" s="604"/>
      <c r="J16" s="605"/>
      <c r="K16" s="605"/>
    </row>
    <row r="17" spans="1:15" s="22" customFormat="1" ht="32.35" customHeight="1" x14ac:dyDescent="0.35">
      <c r="A17" s="156"/>
      <c r="B17" s="214">
        <f t="shared" ref="B17:B18" si="1">+B16+1</f>
        <v>5</v>
      </c>
      <c r="C17" s="101" t="s">
        <v>405</v>
      </c>
      <c r="D17" s="138" t="s">
        <v>507</v>
      </c>
      <c r="E17" s="156" t="s">
        <v>17</v>
      </c>
      <c r="F17" s="73">
        <v>3</v>
      </c>
      <c r="G17" s="596"/>
      <c r="H17" s="597"/>
      <c r="I17" s="604"/>
      <c r="J17" s="605"/>
      <c r="K17" s="605"/>
    </row>
    <row r="18" spans="1:15" s="22" customFormat="1" ht="32.35" customHeight="1" x14ac:dyDescent="0.35">
      <c r="A18" s="806"/>
      <c r="B18" s="787">
        <f t="shared" si="1"/>
        <v>6</v>
      </c>
      <c r="C18" s="788" t="s">
        <v>406</v>
      </c>
      <c r="D18" s="805" t="s">
        <v>508</v>
      </c>
      <c r="E18" s="806" t="s">
        <v>17</v>
      </c>
      <c r="F18" s="789">
        <v>3</v>
      </c>
      <c r="G18" s="807"/>
      <c r="H18" s="790"/>
      <c r="I18" s="791"/>
      <c r="J18" s="792"/>
      <c r="K18" s="792"/>
    </row>
    <row r="19" spans="1:15" s="22" customFormat="1" ht="16.899999999999999" customHeight="1" x14ac:dyDescent="0.35">
      <c r="A19" s="1293"/>
      <c r="B19" s="1293"/>
      <c r="C19" s="1293"/>
      <c r="D19" s="1293"/>
      <c r="E19" s="1293"/>
      <c r="F19" s="1293"/>
      <c r="G19" s="1293"/>
      <c r="H19" s="1293"/>
      <c r="I19" s="1293"/>
      <c r="J19" s="1293"/>
      <c r="K19" s="1293"/>
    </row>
    <row r="20" spans="1:15" s="22" customFormat="1" ht="34.25" customHeight="1" x14ac:dyDescent="0.35">
      <c r="A20" s="776"/>
      <c r="B20" s="366">
        <f t="shared" ref="B20" si="2">+B18+1</f>
        <v>7</v>
      </c>
      <c r="C20" s="774" t="s">
        <v>407</v>
      </c>
      <c r="D20" s="808" t="s">
        <v>509</v>
      </c>
      <c r="E20" s="776" t="s">
        <v>17</v>
      </c>
      <c r="F20" s="777">
        <v>3</v>
      </c>
      <c r="G20" s="809"/>
      <c r="H20" s="778"/>
      <c r="I20" s="780"/>
      <c r="J20" s="780"/>
      <c r="K20" s="780"/>
    </row>
    <row r="21" spans="1:15" s="22" customFormat="1" ht="34.25" customHeight="1" x14ac:dyDescent="0.35">
      <c r="A21" s="153"/>
      <c r="B21" s="205"/>
      <c r="C21" s="152" t="s">
        <v>89</v>
      </c>
      <c r="D21" s="140" t="s">
        <v>323</v>
      </c>
      <c r="E21" s="153"/>
      <c r="F21" s="202"/>
      <c r="G21" s="601"/>
      <c r="H21" s="602"/>
      <c r="I21" s="603"/>
      <c r="J21" s="602"/>
      <c r="K21" s="128"/>
    </row>
    <row r="22" spans="1:15" s="141" customFormat="1" ht="20.75" customHeight="1" x14ac:dyDescent="0.35">
      <c r="A22" s="156"/>
      <c r="B22" s="214">
        <f>+B20+1</f>
        <v>8</v>
      </c>
      <c r="C22" s="101" t="s">
        <v>408</v>
      </c>
      <c r="D22" s="150" t="s">
        <v>154</v>
      </c>
      <c r="E22" s="156" t="s">
        <v>17</v>
      </c>
      <c r="F22" s="157">
        <v>1</v>
      </c>
      <c r="G22" s="600"/>
      <c r="H22" s="606"/>
      <c r="I22" s="655"/>
      <c r="J22" s="516"/>
      <c r="K22" s="605"/>
      <c r="M22" s="176"/>
      <c r="N22" s="176"/>
      <c r="O22" s="176"/>
    </row>
    <row r="23" spans="1:15" s="141" customFormat="1" ht="20.75" customHeight="1" x14ac:dyDescent="0.35">
      <c r="A23" s="156"/>
      <c r="B23" s="214">
        <f>+B22+1</f>
        <v>9</v>
      </c>
      <c r="C23" s="101" t="s">
        <v>409</v>
      </c>
      <c r="D23" s="150" t="s">
        <v>155</v>
      </c>
      <c r="E23" s="156" t="s">
        <v>17</v>
      </c>
      <c r="F23" s="157">
        <v>7</v>
      </c>
      <c r="G23" s="600"/>
      <c r="H23" s="606"/>
      <c r="I23" s="655"/>
      <c r="J23" s="516"/>
      <c r="K23" s="605"/>
      <c r="M23" s="176"/>
      <c r="N23" s="176"/>
      <c r="O23" s="176"/>
    </row>
    <row r="24" spans="1:15" s="22" customFormat="1" ht="34.25" customHeight="1" x14ac:dyDescent="0.35">
      <c r="A24" s="156"/>
      <c r="B24" s="214">
        <f t="shared" ref="B24:B31" si="3">+B23+1</f>
        <v>10</v>
      </c>
      <c r="C24" s="101" t="s">
        <v>410</v>
      </c>
      <c r="D24" s="138" t="s">
        <v>156</v>
      </c>
      <c r="E24" s="156" t="s">
        <v>17</v>
      </c>
      <c r="F24" s="73">
        <v>1</v>
      </c>
      <c r="G24" s="596"/>
      <c r="H24" s="597"/>
      <c r="I24" s="604"/>
      <c r="J24" s="605"/>
      <c r="K24" s="605"/>
    </row>
    <row r="25" spans="1:15" s="141" customFormat="1" ht="20.75" customHeight="1" x14ac:dyDescent="0.35">
      <c r="A25" s="156"/>
      <c r="B25" s="214">
        <f t="shared" si="3"/>
        <v>11</v>
      </c>
      <c r="C25" s="101" t="s">
        <v>411</v>
      </c>
      <c r="D25" s="150" t="s">
        <v>157</v>
      </c>
      <c r="E25" s="156" t="s">
        <v>17</v>
      </c>
      <c r="F25" s="157">
        <v>1</v>
      </c>
      <c r="G25" s="600"/>
      <c r="H25" s="606"/>
      <c r="I25" s="655"/>
      <c r="J25" s="516"/>
      <c r="K25" s="605"/>
      <c r="M25" s="176"/>
      <c r="N25" s="176"/>
      <c r="O25" s="176"/>
    </row>
    <row r="26" spans="1:15" s="22" customFormat="1" ht="34.25" customHeight="1" x14ac:dyDescent="0.35">
      <c r="A26" s="156"/>
      <c r="B26" s="214">
        <f t="shared" si="3"/>
        <v>12</v>
      </c>
      <c r="C26" s="101" t="s">
        <v>432</v>
      </c>
      <c r="D26" s="138" t="s">
        <v>158</v>
      </c>
      <c r="E26" s="156" t="s">
        <v>17</v>
      </c>
      <c r="F26" s="73">
        <v>1</v>
      </c>
      <c r="G26" s="596"/>
      <c r="H26" s="597"/>
      <c r="I26" s="604"/>
      <c r="J26" s="605"/>
      <c r="K26" s="605"/>
    </row>
    <row r="27" spans="1:15" s="22" customFormat="1" ht="34.25" customHeight="1" x14ac:dyDescent="0.35">
      <c r="A27" s="156"/>
      <c r="B27" s="214">
        <f t="shared" si="3"/>
        <v>13</v>
      </c>
      <c r="C27" s="101" t="s">
        <v>433</v>
      </c>
      <c r="D27" s="138" t="s">
        <v>159</v>
      </c>
      <c r="E27" s="156" t="s">
        <v>17</v>
      </c>
      <c r="F27" s="73">
        <v>1</v>
      </c>
      <c r="G27" s="596"/>
      <c r="H27" s="597"/>
      <c r="I27" s="604"/>
      <c r="J27" s="605"/>
      <c r="K27" s="605"/>
    </row>
    <row r="28" spans="1:15" s="141" customFormat="1" ht="20.75" customHeight="1" x14ac:dyDescent="0.35">
      <c r="A28" s="156"/>
      <c r="B28" s="214">
        <f t="shared" si="3"/>
        <v>14</v>
      </c>
      <c r="C28" s="101" t="s">
        <v>434</v>
      </c>
      <c r="D28" s="150" t="s">
        <v>88</v>
      </c>
      <c r="E28" s="156" t="s">
        <v>17</v>
      </c>
      <c r="F28" s="157">
        <v>1</v>
      </c>
      <c r="G28" s="600"/>
      <c r="H28" s="606"/>
      <c r="I28" s="501" t="s">
        <v>146</v>
      </c>
      <c r="J28" s="655"/>
      <c r="K28" s="605"/>
      <c r="M28" s="176"/>
      <c r="N28" s="176"/>
      <c r="O28" s="176"/>
    </row>
    <row r="29" spans="1:15" s="22" customFormat="1" ht="56.65" customHeight="1" x14ac:dyDescent="0.35">
      <c r="A29" s="160"/>
      <c r="B29" s="214">
        <f t="shared" si="3"/>
        <v>15</v>
      </c>
      <c r="C29" s="101" t="s">
        <v>90</v>
      </c>
      <c r="D29" s="139" t="s">
        <v>510</v>
      </c>
      <c r="E29" s="156" t="s">
        <v>17</v>
      </c>
      <c r="F29" s="73">
        <v>1</v>
      </c>
      <c r="G29" s="600"/>
      <c r="H29" s="597"/>
      <c r="I29" s="604"/>
      <c r="J29" s="605"/>
      <c r="K29" s="605"/>
    </row>
    <row r="30" spans="1:15" s="22" customFormat="1" ht="68.25" customHeight="1" x14ac:dyDescent="0.35">
      <c r="A30" s="160"/>
      <c r="B30" s="214">
        <f t="shared" si="3"/>
        <v>16</v>
      </c>
      <c r="C30" s="101" t="s">
        <v>91</v>
      </c>
      <c r="D30" s="139" t="s">
        <v>511</v>
      </c>
      <c r="E30" s="156" t="s">
        <v>17</v>
      </c>
      <c r="F30" s="73">
        <v>1</v>
      </c>
      <c r="G30" s="600"/>
      <c r="H30" s="597"/>
      <c r="I30" s="604"/>
      <c r="J30" s="605"/>
      <c r="K30" s="605"/>
    </row>
    <row r="31" spans="1:15" s="22" customFormat="1" ht="34.25" customHeight="1" x14ac:dyDescent="0.35">
      <c r="A31" s="156"/>
      <c r="B31" s="214">
        <f t="shared" si="3"/>
        <v>17</v>
      </c>
      <c r="C31" s="101" t="s">
        <v>92</v>
      </c>
      <c r="D31" s="138" t="s">
        <v>512</v>
      </c>
      <c r="E31" s="156" t="s">
        <v>17</v>
      </c>
      <c r="F31" s="73">
        <v>1</v>
      </c>
      <c r="G31" s="596"/>
      <c r="H31" s="597"/>
      <c r="I31" s="604"/>
      <c r="J31" s="605"/>
      <c r="K31" s="605"/>
    </row>
    <row r="32" spans="1:15" s="22" customFormat="1" ht="16.899999999999999" customHeight="1" x14ac:dyDescent="0.35">
      <c r="A32" s="1293"/>
      <c r="B32" s="1293"/>
      <c r="C32" s="1293"/>
      <c r="D32" s="1293"/>
      <c r="E32" s="1293"/>
      <c r="F32" s="1293"/>
      <c r="G32" s="1293"/>
      <c r="H32" s="1293"/>
      <c r="I32" s="1293"/>
      <c r="J32" s="1293"/>
      <c r="K32" s="1293"/>
    </row>
    <row r="33" spans="1:15" s="22" customFormat="1" ht="16.5" customHeight="1" x14ac:dyDescent="0.35">
      <c r="A33" s="153"/>
      <c r="B33" s="205"/>
      <c r="C33" s="152" t="s">
        <v>93</v>
      </c>
      <c r="D33" s="140" t="s">
        <v>435</v>
      </c>
      <c r="E33" s="153"/>
      <c r="F33" s="71"/>
      <c r="G33" s="601"/>
      <c r="H33" s="602"/>
      <c r="I33" s="128"/>
      <c r="J33" s="128"/>
      <c r="K33" s="128"/>
    </row>
    <row r="34" spans="1:15" s="22" customFormat="1" ht="74.25" customHeight="1" x14ac:dyDescent="0.35">
      <c r="A34" s="160"/>
      <c r="B34" s="214">
        <f>+B31+1</f>
        <v>18</v>
      </c>
      <c r="C34" s="101" t="s">
        <v>533</v>
      </c>
      <c r="D34" s="139" t="s">
        <v>534</v>
      </c>
      <c r="E34" s="156" t="s">
        <v>14</v>
      </c>
      <c r="F34" s="157">
        <v>1</v>
      </c>
      <c r="G34" s="600"/>
      <c r="H34" s="597"/>
      <c r="I34" s="604"/>
      <c r="J34" s="605"/>
      <c r="K34" s="605"/>
    </row>
    <row r="35" spans="1:15" s="22" customFormat="1" ht="58.15" x14ac:dyDescent="0.35">
      <c r="A35" s="160"/>
      <c r="B35" s="214">
        <f>+B34+1</f>
        <v>19</v>
      </c>
      <c r="C35" s="101" t="s">
        <v>536</v>
      </c>
      <c r="D35" s="139" t="s">
        <v>535</v>
      </c>
      <c r="E35" s="156" t="s">
        <v>14</v>
      </c>
      <c r="F35" s="157">
        <v>1</v>
      </c>
      <c r="G35" s="600"/>
      <c r="H35" s="597"/>
      <c r="I35" s="604"/>
      <c r="J35" s="605"/>
      <c r="K35" s="605"/>
    </row>
    <row r="36" spans="1:15" s="141" customFormat="1" ht="34.9" x14ac:dyDescent="0.35">
      <c r="A36" s="156"/>
      <c r="B36" s="653">
        <f t="shared" ref="B36:B39" si="4">+B35+1</f>
        <v>20</v>
      </c>
      <c r="C36" s="101" t="s">
        <v>537</v>
      </c>
      <c r="D36" s="150" t="s">
        <v>477</v>
      </c>
      <c r="E36" s="156" t="s">
        <v>14</v>
      </c>
      <c r="F36" s="157">
        <v>1</v>
      </c>
      <c r="G36" s="600"/>
      <c r="H36" s="606"/>
      <c r="I36" s="516"/>
      <c r="J36" s="516"/>
      <c r="K36" s="605"/>
      <c r="M36" s="176"/>
      <c r="N36" s="176"/>
      <c r="O36" s="176"/>
    </row>
    <row r="37" spans="1:15" s="22" customFormat="1" ht="93" x14ac:dyDescent="0.35">
      <c r="A37" s="160"/>
      <c r="B37" s="653">
        <f>+B36+1</f>
        <v>21</v>
      </c>
      <c r="C37" s="101" t="s">
        <v>538</v>
      </c>
      <c r="D37" s="139" t="s">
        <v>461</v>
      </c>
      <c r="E37" s="156" t="s">
        <v>14</v>
      </c>
      <c r="F37" s="157">
        <v>1</v>
      </c>
      <c r="G37" s="600"/>
      <c r="H37" s="597"/>
      <c r="I37" s="604"/>
      <c r="J37" s="605"/>
      <c r="K37" s="605"/>
    </row>
    <row r="38" spans="1:15" s="141" customFormat="1" ht="81.400000000000006" x14ac:dyDescent="0.35">
      <c r="A38" s="156"/>
      <c r="B38" s="653">
        <f t="shared" si="4"/>
        <v>22</v>
      </c>
      <c r="C38" s="101" t="s">
        <v>539</v>
      </c>
      <c r="D38" s="150" t="s">
        <v>462</v>
      </c>
      <c r="E38" s="156" t="s">
        <v>14</v>
      </c>
      <c r="F38" s="157">
        <v>1</v>
      </c>
      <c r="G38" s="600"/>
      <c r="H38" s="606"/>
      <c r="I38" s="516"/>
      <c r="J38" s="516"/>
      <c r="K38" s="605"/>
      <c r="M38" s="176"/>
      <c r="N38" s="176"/>
      <c r="O38" s="176"/>
    </row>
    <row r="39" spans="1:15" s="141" customFormat="1" ht="28.9" customHeight="1" thickBot="1" x14ac:dyDescent="0.4">
      <c r="A39" s="156"/>
      <c r="B39" s="653">
        <f t="shared" si="4"/>
        <v>23</v>
      </c>
      <c r="C39" s="101" t="s">
        <v>540</v>
      </c>
      <c r="D39" s="150" t="s">
        <v>436</v>
      </c>
      <c r="E39" s="156" t="s">
        <v>14</v>
      </c>
      <c r="F39" s="157">
        <v>1</v>
      </c>
      <c r="G39" s="600"/>
      <c r="H39" s="606"/>
      <c r="I39" s="516"/>
      <c r="J39" s="516"/>
      <c r="K39" s="605"/>
      <c r="M39" s="176"/>
      <c r="N39" s="176"/>
      <c r="O39" s="176"/>
    </row>
    <row r="40" spans="1:15" s="141" customFormat="1" ht="28.9" customHeight="1" thickTop="1" x14ac:dyDescent="0.35">
      <c r="A40" s="537"/>
      <c r="B40" s="538"/>
      <c r="C40" s="539" t="s">
        <v>84</v>
      </c>
      <c r="D40" s="540" t="s">
        <v>515</v>
      </c>
      <c r="E40" s="541"/>
      <c r="F40" s="542"/>
      <c r="G40" s="543"/>
      <c r="H40" s="544"/>
      <c r="I40" s="545"/>
      <c r="J40" s="545"/>
      <c r="K40" s="546"/>
      <c r="L40" s="547"/>
    </row>
    <row r="41" spans="1:15" s="22" customFormat="1" ht="16.899999999999999" customHeight="1" x14ac:dyDescent="0.35">
      <c r="A41" s="1293"/>
      <c r="B41" s="1293"/>
      <c r="C41" s="1293"/>
      <c r="D41" s="1293"/>
      <c r="E41" s="1293"/>
      <c r="F41" s="1293"/>
      <c r="G41" s="1293"/>
      <c r="H41" s="1293"/>
      <c r="I41" s="1293"/>
      <c r="J41" s="1293"/>
      <c r="K41" s="1293"/>
    </row>
    <row r="42" spans="1:15" s="141" customFormat="1" ht="22.15" customHeight="1" x14ac:dyDescent="0.35">
      <c r="A42" s="356"/>
      <c r="B42" s="357"/>
      <c r="C42" s="97" t="s">
        <v>94</v>
      </c>
      <c r="D42" s="358" t="s">
        <v>517</v>
      </c>
      <c r="E42" s="359"/>
      <c r="F42" s="359"/>
      <c r="G42" s="495"/>
      <c r="H42" s="496"/>
      <c r="I42" s="497"/>
      <c r="J42" s="497"/>
      <c r="K42" s="151"/>
    </row>
    <row r="43" spans="1:15" s="22" customFormat="1" ht="18.850000000000001" customHeight="1" x14ac:dyDescent="0.35">
      <c r="A43" s="153"/>
      <c r="B43" s="205"/>
      <c r="C43" s="152" t="s">
        <v>95</v>
      </c>
      <c r="D43" s="140" t="s">
        <v>503</v>
      </c>
      <c r="E43" s="153"/>
      <c r="F43" s="202"/>
      <c r="G43" s="601"/>
      <c r="H43" s="602"/>
      <c r="I43" s="603"/>
      <c r="J43" s="602"/>
      <c r="K43" s="128"/>
    </row>
    <row r="44" spans="1:15" s="22" customFormat="1" ht="53.35" customHeight="1" x14ac:dyDescent="0.35">
      <c r="A44" s="156"/>
      <c r="B44" s="214">
        <f>+B39+1</f>
        <v>24</v>
      </c>
      <c r="C44" s="101" t="s">
        <v>489</v>
      </c>
      <c r="D44" s="138" t="s">
        <v>504</v>
      </c>
      <c r="E44" s="156" t="s">
        <v>17</v>
      </c>
      <c r="F44" s="73">
        <v>6</v>
      </c>
      <c r="G44" s="596"/>
      <c r="H44" s="597"/>
      <c r="I44" s="604"/>
      <c r="J44" s="605"/>
      <c r="K44" s="605"/>
    </row>
    <row r="45" spans="1:15" s="22" customFormat="1" ht="53.35" customHeight="1" x14ac:dyDescent="0.35">
      <c r="A45" s="156"/>
      <c r="B45" s="214">
        <f>+B44+1</f>
        <v>25</v>
      </c>
      <c r="C45" s="101" t="s">
        <v>490</v>
      </c>
      <c r="D45" s="138" t="s">
        <v>505</v>
      </c>
      <c r="E45" s="156" t="s">
        <v>17</v>
      </c>
      <c r="F45" s="73">
        <v>3</v>
      </c>
      <c r="G45" s="596"/>
      <c r="H45" s="597"/>
      <c r="I45" s="604"/>
      <c r="J45" s="605"/>
      <c r="K45" s="605"/>
    </row>
    <row r="46" spans="1:15" s="22" customFormat="1" ht="53.35" customHeight="1" x14ac:dyDescent="0.35">
      <c r="A46" s="645"/>
      <c r="B46" s="366">
        <f>+B45+1</f>
        <v>26</v>
      </c>
      <c r="C46" s="101" t="s">
        <v>491</v>
      </c>
      <c r="D46" s="775" t="s">
        <v>506</v>
      </c>
      <c r="E46" s="776" t="s">
        <v>17</v>
      </c>
      <c r="F46" s="777">
        <v>12</v>
      </c>
      <c r="G46" s="646"/>
      <c r="H46" s="778"/>
      <c r="I46" s="779"/>
      <c r="J46" s="780"/>
      <c r="K46" s="780"/>
    </row>
    <row r="47" spans="1:15" s="22" customFormat="1" ht="36" customHeight="1" x14ac:dyDescent="0.35">
      <c r="A47" s="156"/>
      <c r="B47" s="214">
        <f>+B46+1</f>
        <v>27</v>
      </c>
      <c r="C47" s="101" t="s">
        <v>492</v>
      </c>
      <c r="D47" s="138" t="s">
        <v>507</v>
      </c>
      <c r="E47" s="156" t="s">
        <v>17</v>
      </c>
      <c r="F47" s="73">
        <v>21</v>
      </c>
      <c r="G47" s="596"/>
      <c r="H47" s="597"/>
      <c r="I47" s="604"/>
      <c r="J47" s="605"/>
      <c r="K47" s="605"/>
    </row>
    <row r="48" spans="1:15" s="22" customFormat="1" ht="36" customHeight="1" x14ac:dyDescent="0.35">
      <c r="A48" s="156"/>
      <c r="B48" s="214">
        <f t="shared" ref="B48:B49" si="5">+B47+1</f>
        <v>28</v>
      </c>
      <c r="C48" s="101" t="s">
        <v>519</v>
      </c>
      <c r="D48" s="138" t="s">
        <v>508</v>
      </c>
      <c r="E48" s="156" t="s">
        <v>17</v>
      </c>
      <c r="F48" s="73">
        <v>15</v>
      </c>
      <c r="G48" s="596"/>
      <c r="H48" s="597"/>
      <c r="I48" s="604"/>
      <c r="J48" s="605"/>
      <c r="K48" s="605"/>
    </row>
    <row r="49" spans="1:15" s="22" customFormat="1" ht="36" customHeight="1" x14ac:dyDescent="0.35">
      <c r="A49" s="156"/>
      <c r="B49" s="214">
        <f t="shared" si="5"/>
        <v>29</v>
      </c>
      <c r="C49" s="101" t="s">
        <v>520</v>
      </c>
      <c r="D49" s="138" t="s">
        <v>509</v>
      </c>
      <c r="E49" s="156" t="s">
        <v>17</v>
      </c>
      <c r="F49" s="73">
        <v>9</v>
      </c>
      <c r="G49" s="596"/>
      <c r="H49" s="597"/>
      <c r="I49" s="605"/>
      <c r="J49" s="605"/>
      <c r="K49" s="605"/>
    </row>
    <row r="50" spans="1:15" s="22" customFormat="1" ht="22.15" customHeight="1" x14ac:dyDescent="0.35">
      <c r="A50" s="153"/>
      <c r="B50" s="205"/>
      <c r="C50" s="152" t="s">
        <v>521</v>
      </c>
      <c r="D50" s="140" t="s">
        <v>435</v>
      </c>
      <c r="E50" s="153"/>
      <c r="F50" s="71"/>
      <c r="G50" s="601"/>
      <c r="H50" s="602"/>
      <c r="I50" s="128"/>
      <c r="J50" s="128"/>
      <c r="K50" s="128"/>
    </row>
    <row r="51" spans="1:15" s="22" customFormat="1" ht="85.25" customHeight="1" x14ac:dyDescent="0.35">
      <c r="A51" s="160"/>
      <c r="B51" s="214">
        <f>+B49+1</f>
        <v>30</v>
      </c>
      <c r="C51" s="101" t="s">
        <v>522</v>
      </c>
      <c r="D51" s="139" t="s">
        <v>514</v>
      </c>
      <c r="E51" s="156" t="s">
        <v>14</v>
      </c>
      <c r="F51" s="157">
        <v>1</v>
      </c>
      <c r="G51" s="600"/>
      <c r="H51" s="597"/>
      <c r="I51" s="604"/>
      <c r="J51" s="605"/>
      <c r="K51" s="605"/>
    </row>
    <row r="52" spans="1:15" s="22" customFormat="1" ht="16.899999999999999" customHeight="1" x14ac:dyDescent="0.35">
      <c r="A52" s="1293"/>
      <c r="B52" s="1293"/>
      <c r="C52" s="1293"/>
      <c r="D52" s="1293"/>
      <c r="E52" s="1293"/>
      <c r="F52" s="1293"/>
      <c r="G52" s="1293"/>
      <c r="H52" s="1293"/>
      <c r="I52" s="1293"/>
      <c r="J52" s="1293"/>
      <c r="K52" s="1293"/>
    </row>
    <row r="53" spans="1:15" s="22" customFormat="1" ht="75" customHeight="1" x14ac:dyDescent="0.35">
      <c r="A53" s="656"/>
      <c r="B53" s="653">
        <f>+B51+1</f>
        <v>31</v>
      </c>
      <c r="C53" s="101" t="s">
        <v>523</v>
      </c>
      <c r="D53" s="139" t="s">
        <v>513</v>
      </c>
      <c r="E53" s="156" t="s">
        <v>14</v>
      </c>
      <c r="F53" s="157">
        <v>1</v>
      </c>
      <c r="G53" s="648"/>
      <c r="H53" s="764"/>
      <c r="I53" s="604"/>
      <c r="J53" s="651"/>
      <c r="K53" s="605"/>
    </row>
    <row r="54" spans="1:15" s="22" customFormat="1" ht="52.5" customHeight="1" x14ac:dyDescent="0.35">
      <c r="A54" s="656"/>
      <c r="B54" s="653">
        <f t="shared" ref="B54:B58" si="6">+B53+1</f>
        <v>32</v>
      </c>
      <c r="C54" s="101" t="s">
        <v>524</v>
      </c>
      <c r="D54" s="662" t="s">
        <v>529</v>
      </c>
      <c r="E54" s="156" t="s">
        <v>14</v>
      </c>
      <c r="F54" s="157">
        <v>1</v>
      </c>
      <c r="G54" s="600"/>
      <c r="H54" s="606"/>
      <c r="I54" s="516"/>
      <c r="J54" s="516"/>
      <c r="K54" s="605"/>
    </row>
    <row r="55" spans="1:15" s="141" customFormat="1" ht="38.75" customHeight="1" x14ac:dyDescent="0.35">
      <c r="A55" s="156"/>
      <c r="B55" s="653">
        <f t="shared" si="6"/>
        <v>33</v>
      </c>
      <c r="C55" s="101" t="s">
        <v>525</v>
      </c>
      <c r="D55" s="150" t="s">
        <v>477</v>
      </c>
      <c r="E55" s="156" t="s">
        <v>14</v>
      </c>
      <c r="F55" s="157">
        <v>1</v>
      </c>
      <c r="G55" s="600"/>
      <c r="H55" s="606"/>
      <c r="I55" s="516"/>
      <c r="J55" s="516"/>
      <c r="K55" s="605"/>
      <c r="M55" s="176"/>
      <c r="N55" s="176"/>
      <c r="O55" s="176"/>
    </row>
    <row r="56" spans="1:15" s="22" customFormat="1" ht="96.4" customHeight="1" x14ac:dyDescent="0.35">
      <c r="A56" s="160"/>
      <c r="B56" s="653">
        <f>+B55+1</f>
        <v>34</v>
      </c>
      <c r="C56" s="101" t="s">
        <v>526</v>
      </c>
      <c r="D56" s="139" t="s">
        <v>461</v>
      </c>
      <c r="E56" s="156" t="s">
        <v>14</v>
      </c>
      <c r="F56" s="157">
        <v>1</v>
      </c>
      <c r="G56" s="600"/>
      <c r="H56" s="597"/>
      <c r="I56" s="604"/>
      <c r="J56" s="605"/>
      <c r="K56" s="605"/>
    </row>
    <row r="57" spans="1:15" s="141" customFormat="1" ht="85.9" customHeight="1" x14ac:dyDescent="0.35">
      <c r="A57" s="156"/>
      <c r="B57" s="653">
        <f t="shared" si="6"/>
        <v>35</v>
      </c>
      <c r="C57" s="101" t="s">
        <v>527</v>
      </c>
      <c r="D57" s="150" t="s">
        <v>462</v>
      </c>
      <c r="E57" s="156" t="s">
        <v>14</v>
      </c>
      <c r="F57" s="157">
        <v>1</v>
      </c>
      <c r="G57" s="600"/>
      <c r="H57" s="606"/>
      <c r="I57" s="516"/>
      <c r="J57" s="516"/>
      <c r="K57" s="605"/>
      <c r="M57" s="176"/>
      <c r="N57" s="176"/>
      <c r="O57" s="176"/>
    </row>
    <row r="58" spans="1:15" s="141" customFormat="1" ht="28.5" customHeight="1" thickBot="1" x14ac:dyDescent="0.4">
      <c r="A58" s="156"/>
      <c r="B58" s="653">
        <f t="shared" si="6"/>
        <v>36</v>
      </c>
      <c r="C58" s="101" t="s">
        <v>528</v>
      </c>
      <c r="D58" s="150" t="s">
        <v>436</v>
      </c>
      <c r="E58" s="156" t="s">
        <v>14</v>
      </c>
      <c r="F58" s="157">
        <v>1</v>
      </c>
      <c r="G58" s="600"/>
      <c r="H58" s="606"/>
      <c r="I58" s="516"/>
      <c r="J58" s="516"/>
      <c r="K58" s="605"/>
      <c r="M58" s="176"/>
      <c r="N58" s="176"/>
      <c r="O58" s="176"/>
    </row>
    <row r="59" spans="1:15" s="141" customFormat="1" ht="39" customHeight="1" thickTop="1" x14ac:dyDescent="0.35">
      <c r="A59" s="537"/>
      <c r="B59" s="538"/>
      <c r="C59" s="539" t="s">
        <v>94</v>
      </c>
      <c r="D59" s="540" t="s">
        <v>518</v>
      </c>
      <c r="E59" s="541"/>
      <c r="F59" s="542"/>
      <c r="G59" s="543"/>
      <c r="H59" s="544"/>
      <c r="I59" s="545"/>
      <c r="J59" s="545"/>
      <c r="K59" s="546"/>
      <c r="L59" s="547"/>
    </row>
    <row r="60" spans="1:15" s="22" customFormat="1" ht="16.899999999999999" customHeight="1" x14ac:dyDescent="0.35">
      <c r="A60" s="1293"/>
      <c r="B60" s="1293"/>
      <c r="C60" s="1293"/>
      <c r="D60" s="1293"/>
      <c r="E60" s="1293"/>
      <c r="F60" s="1293"/>
      <c r="G60" s="1293"/>
      <c r="H60" s="1293"/>
      <c r="I60" s="1293"/>
      <c r="J60" s="1293"/>
      <c r="K60" s="1293"/>
    </row>
    <row r="61" spans="1:15" s="141" customFormat="1" ht="21.85" customHeight="1" x14ac:dyDescent="0.35">
      <c r="A61" s="162"/>
      <c r="B61" s="294"/>
      <c r="C61" s="328" t="s">
        <v>215</v>
      </c>
      <c r="D61" s="329" t="s">
        <v>412</v>
      </c>
      <c r="E61" s="162"/>
      <c r="F61" s="74"/>
      <c r="G61" s="354"/>
      <c r="H61" s="94"/>
      <c r="I61" s="509"/>
      <c r="J61" s="509"/>
      <c r="K61" s="509"/>
    </row>
    <row r="62" spans="1:15" s="355" customFormat="1" ht="21.85" customHeight="1" x14ac:dyDescent="0.35">
      <c r="A62" s="162"/>
      <c r="B62" s="294"/>
      <c r="C62" s="328" t="s">
        <v>541</v>
      </c>
      <c r="D62" s="329" t="s">
        <v>531</v>
      </c>
      <c r="E62" s="162"/>
      <c r="F62" s="74"/>
      <c r="G62" s="354"/>
      <c r="H62" s="94"/>
      <c r="I62" s="509"/>
      <c r="J62" s="509"/>
      <c r="K62" s="509"/>
    </row>
    <row r="63" spans="1:15" s="22" customFormat="1" ht="42.4" customHeight="1" x14ac:dyDescent="0.35">
      <c r="A63" s="609"/>
      <c r="B63" s="350">
        <f>+B58+1</f>
        <v>37</v>
      </c>
      <c r="C63" s="595" t="s">
        <v>542</v>
      </c>
      <c r="D63" s="323" t="s">
        <v>463</v>
      </c>
      <c r="E63" s="349" t="s">
        <v>14</v>
      </c>
      <c r="F63" s="566">
        <v>1</v>
      </c>
      <c r="G63" s="610"/>
      <c r="H63" s="611"/>
      <c r="I63" s="604"/>
      <c r="J63" s="612"/>
      <c r="K63" s="605"/>
    </row>
    <row r="64" spans="1:15" s="22" customFormat="1" ht="42.4" customHeight="1" x14ac:dyDescent="0.35">
      <c r="A64" s="609"/>
      <c r="B64" s="350">
        <f t="shared" ref="B64:B66" si="7">+B63+1</f>
        <v>38</v>
      </c>
      <c r="C64" s="595" t="s">
        <v>543</v>
      </c>
      <c r="D64" s="323" t="s">
        <v>532</v>
      </c>
      <c r="E64" s="349" t="s">
        <v>14</v>
      </c>
      <c r="F64" s="566">
        <v>1</v>
      </c>
      <c r="G64" s="610"/>
      <c r="H64" s="611"/>
      <c r="I64" s="604"/>
      <c r="J64" s="612"/>
      <c r="K64" s="605"/>
    </row>
    <row r="65" spans="1:15" s="22" customFormat="1" ht="42.4" customHeight="1" x14ac:dyDescent="0.35">
      <c r="A65" s="609"/>
      <c r="B65" s="350">
        <f t="shared" si="7"/>
        <v>39</v>
      </c>
      <c r="C65" s="595" t="s">
        <v>544</v>
      </c>
      <c r="D65" s="323" t="s">
        <v>464</v>
      </c>
      <c r="E65" s="349" t="s">
        <v>14</v>
      </c>
      <c r="F65" s="566">
        <v>1</v>
      </c>
      <c r="G65" s="610"/>
      <c r="H65" s="611"/>
      <c r="I65" s="604"/>
      <c r="J65" s="612"/>
      <c r="K65" s="605"/>
    </row>
    <row r="66" spans="1:15" s="22" customFormat="1" ht="42.4" customHeight="1" x14ac:dyDescent="0.35">
      <c r="A66" s="609"/>
      <c r="B66" s="350">
        <f t="shared" si="7"/>
        <v>40</v>
      </c>
      <c r="C66" s="595" t="s">
        <v>545</v>
      </c>
      <c r="D66" s="323" t="s">
        <v>465</v>
      </c>
      <c r="E66" s="349" t="s">
        <v>14</v>
      </c>
      <c r="F66" s="566">
        <v>1</v>
      </c>
      <c r="G66" s="610"/>
      <c r="H66" s="611"/>
      <c r="I66" s="604"/>
      <c r="J66" s="612"/>
      <c r="K66" s="605"/>
    </row>
    <row r="67" spans="1:15" s="355" customFormat="1" ht="21.85" customHeight="1" x14ac:dyDescent="0.35">
      <c r="A67" s="162"/>
      <c r="B67" s="294"/>
      <c r="C67" s="328" t="s">
        <v>546</v>
      </c>
      <c r="D67" s="329" t="s">
        <v>530</v>
      </c>
      <c r="E67" s="162"/>
      <c r="F67" s="74"/>
      <c r="G67" s="354"/>
      <c r="H67" s="94"/>
      <c r="I67" s="509"/>
      <c r="J67" s="509"/>
      <c r="K67" s="509"/>
    </row>
    <row r="68" spans="1:15" s="22" customFormat="1" ht="42.4" customHeight="1" x14ac:dyDescent="0.35">
      <c r="A68" s="609"/>
      <c r="B68" s="350">
        <f>+B66+1</f>
        <v>41</v>
      </c>
      <c r="C68" s="595" t="s">
        <v>547</v>
      </c>
      <c r="D68" s="323" t="s">
        <v>532</v>
      </c>
      <c r="E68" s="349" t="s">
        <v>14</v>
      </c>
      <c r="F68" s="566">
        <v>1</v>
      </c>
      <c r="G68" s="610"/>
      <c r="H68" s="611"/>
      <c r="I68" s="604"/>
      <c r="J68" s="612"/>
      <c r="K68" s="605"/>
    </row>
    <row r="69" spans="1:15" s="22" customFormat="1" ht="42.4" customHeight="1" thickBot="1" x14ac:dyDescent="0.4">
      <c r="A69" s="609"/>
      <c r="B69" s="350">
        <f>+B68+1</f>
        <v>42</v>
      </c>
      <c r="C69" s="595" t="s">
        <v>548</v>
      </c>
      <c r="D69" s="323" t="s">
        <v>465</v>
      </c>
      <c r="E69" s="349" t="s">
        <v>14</v>
      </c>
      <c r="F69" s="566">
        <v>1</v>
      </c>
      <c r="G69" s="610"/>
      <c r="H69" s="611"/>
      <c r="I69" s="604"/>
      <c r="J69" s="612"/>
      <c r="K69" s="605"/>
    </row>
    <row r="70" spans="1:15" s="22" customFormat="1" ht="33.4" customHeight="1" thickTop="1" x14ac:dyDescent="0.35">
      <c r="A70" s="537"/>
      <c r="B70" s="538"/>
      <c r="C70" s="539" t="s">
        <v>215</v>
      </c>
      <c r="D70" s="540" t="s">
        <v>439</v>
      </c>
      <c r="E70" s="541"/>
      <c r="F70" s="542"/>
      <c r="G70" s="543"/>
      <c r="H70" s="544"/>
      <c r="I70" s="545"/>
      <c r="J70" s="545"/>
      <c r="K70" s="546"/>
      <c r="L70" s="547"/>
    </row>
    <row r="71" spans="1:15" s="141" customFormat="1" ht="22.25" customHeight="1" thickBot="1" x14ac:dyDescent="0.4">
      <c r="A71" s="156"/>
      <c r="B71" s="69"/>
      <c r="C71" s="158"/>
      <c r="D71" s="150"/>
      <c r="E71" s="156"/>
      <c r="F71" s="157"/>
      <c r="G71" s="498"/>
      <c r="H71" s="500"/>
      <c r="I71" s="501"/>
      <c r="J71" s="501"/>
      <c r="K71" s="68"/>
      <c r="M71" s="176"/>
      <c r="N71" s="176"/>
      <c r="O71" s="176"/>
    </row>
    <row r="72" spans="1:15" s="22" customFormat="1" ht="41.65" customHeight="1" thickTop="1" x14ac:dyDescent="0.35">
      <c r="A72" s="537"/>
      <c r="B72" s="538"/>
      <c r="C72" s="539" t="s">
        <v>22</v>
      </c>
      <c r="D72" s="540" t="s">
        <v>549</v>
      </c>
      <c r="E72" s="541"/>
      <c r="F72" s="542"/>
      <c r="G72" s="543"/>
      <c r="H72" s="544"/>
      <c r="I72" s="545"/>
      <c r="J72" s="545"/>
      <c r="K72" s="546"/>
      <c r="L72" s="547"/>
    </row>
    <row r="73" spans="1:15" s="22" customFormat="1" ht="16.899999999999999" customHeight="1" x14ac:dyDescent="0.35">
      <c r="A73" s="1293"/>
      <c r="B73" s="1293"/>
      <c r="C73" s="1293"/>
      <c r="D73" s="1293"/>
      <c r="E73" s="1293"/>
      <c r="F73" s="1293"/>
      <c r="G73" s="1293"/>
      <c r="H73" s="1293"/>
      <c r="I73" s="1293"/>
      <c r="J73" s="1293"/>
      <c r="K73" s="1293"/>
    </row>
    <row r="74" spans="1:15" s="141" customFormat="1" ht="45.4" customHeight="1" x14ac:dyDescent="0.35">
      <c r="A74" s="153"/>
      <c r="B74" s="294"/>
      <c r="C74" s="97" t="s">
        <v>39</v>
      </c>
      <c r="D74" s="154" t="s">
        <v>440</v>
      </c>
      <c r="E74" s="213"/>
      <c r="F74" s="155"/>
      <c r="G74" s="71"/>
      <c r="H74" s="71"/>
      <c r="I74" s="505"/>
      <c r="J74" s="506"/>
      <c r="K74" s="506"/>
    </row>
    <row r="75" spans="1:15" s="141" customFormat="1" ht="24.4" customHeight="1" x14ac:dyDescent="0.35">
      <c r="A75" s="162"/>
      <c r="B75" s="294"/>
      <c r="C75" s="328" t="s">
        <v>217</v>
      </c>
      <c r="D75" s="329" t="s">
        <v>555</v>
      </c>
      <c r="E75" s="162"/>
      <c r="F75" s="74"/>
      <c r="G75" s="354"/>
      <c r="H75" s="94"/>
      <c r="I75" s="509"/>
      <c r="J75" s="509"/>
      <c r="K75" s="509"/>
    </row>
    <row r="76" spans="1:15" s="141" customFormat="1" ht="31.5" customHeight="1" x14ac:dyDescent="0.35">
      <c r="A76" s="162"/>
      <c r="B76" s="294"/>
      <c r="C76" s="128" t="s">
        <v>1</v>
      </c>
      <c r="D76" s="140" t="s">
        <v>96</v>
      </c>
      <c r="E76" s="162"/>
      <c r="F76" s="74"/>
      <c r="G76" s="354"/>
      <c r="H76" s="94"/>
      <c r="I76" s="509"/>
      <c r="J76" s="509"/>
      <c r="K76" s="509"/>
    </row>
    <row r="77" spans="1:15" s="161" customFormat="1" ht="41.35" customHeight="1" x14ac:dyDescent="0.35">
      <c r="A77" s="160"/>
      <c r="B77" s="214">
        <f>+B69+1</f>
        <v>43</v>
      </c>
      <c r="C77" s="158" t="s">
        <v>33</v>
      </c>
      <c r="D77" s="150" t="s">
        <v>597</v>
      </c>
      <c r="E77" s="160" t="s">
        <v>17</v>
      </c>
      <c r="F77" s="114">
        <v>1</v>
      </c>
      <c r="G77" s="600"/>
      <c r="H77" s="613"/>
      <c r="I77" s="517"/>
      <c r="J77" s="518"/>
      <c r="K77" s="605"/>
    </row>
    <row r="78" spans="1:15" s="161" customFormat="1" ht="41.35" customHeight="1" x14ac:dyDescent="0.35">
      <c r="A78" s="160"/>
      <c r="B78" s="214">
        <f>+B77+1</f>
        <v>44</v>
      </c>
      <c r="C78" s="158" t="s">
        <v>32</v>
      </c>
      <c r="D78" s="150" t="s">
        <v>598</v>
      </c>
      <c r="E78" s="160" t="s">
        <v>17</v>
      </c>
      <c r="F78" s="114">
        <v>1</v>
      </c>
      <c r="G78" s="600"/>
      <c r="H78" s="613"/>
      <c r="I78" s="517"/>
      <c r="J78" s="518"/>
      <c r="K78" s="605"/>
    </row>
    <row r="79" spans="1:15" s="161" customFormat="1" ht="41.35" customHeight="1" x14ac:dyDescent="0.35">
      <c r="A79" s="160"/>
      <c r="B79" s="214">
        <f t="shared" ref="B79:B87" si="8">+B78+1</f>
        <v>45</v>
      </c>
      <c r="C79" s="158" t="s">
        <v>40</v>
      </c>
      <c r="D79" s="150" t="s">
        <v>479</v>
      </c>
      <c r="E79" s="160" t="s">
        <v>17</v>
      </c>
      <c r="F79" s="114">
        <v>1</v>
      </c>
      <c r="G79" s="600"/>
      <c r="H79" s="613"/>
      <c r="I79" s="517"/>
      <c r="J79" s="518"/>
      <c r="K79" s="605"/>
    </row>
    <row r="80" spans="1:15" s="161" customFormat="1" ht="31.5" customHeight="1" x14ac:dyDescent="0.35">
      <c r="A80" s="160"/>
      <c r="B80" s="214">
        <f t="shared" si="8"/>
        <v>46</v>
      </c>
      <c r="C80" s="158" t="s">
        <v>43</v>
      </c>
      <c r="D80" s="150" t="s">
        <v>152</v>
      </c>
      <c r="E80" s="160" t="s">
        <v>17</v>
      </c>
      <c r="F80" s="114">
        <v>1</v>
      </c>
      <c r="G80" s="600"/>
      <c r="H80" s="613"/>
      <c r="I80" s="517"/>
      <c r="J80" s="518"/>
      <c r="K80" s="605"/>
    </row>
    <row r="81" spans="1:15" s="161" customFormat="1" ht="63.75" customHeight="1" x14ac:dyDescent="0.35">
      <c r="A81" s="160"/>
      <c r="B81" s="214">
        <f t="shared" si="8"/>
        <v>47</v>
      </c>
      <c r="C81" s="158" t="s">
        <v>54</v>
      </c>
      <c r="D81" s="150" t="s">
        <v>299</v>
      </c>
      <c r="E81" s="160" t="s">
        <v>17</v>
      </c>
      <c r="F81" s="114">
        <v>1</v>
      </c>
      <c r="G81" s="600"/>
      <c r="H81" s="613"/>
      <c r="I81" s="517"/>
      <c r="J81" s="518"/>
      <c r="K81" s="605"/>
    </row>
    <row r="82" spans="1:15" s="161" customFormat="1" ht="31.5" customHeight="1" x14ac:dyDescent="0.35">
      <c r="A82" s="160"/>
      <c r="B82" s="214">
        <f t="shared" si="8"/>
        <v>48</v>
      </c>
      <c r="C82" s="158" t="s">
        <v>55</v>
      </c>
      <c r="D82" s="150" t="s">
        <v>599</v>
      </c>
      <c r="E82" s="160" t="s">
        <v>14</v>
      </c>
      <c r="F82" s="114">
        <v>1</v>
      </c>
      <c r="G82" s="600"/>
      <c r="H82" s="613"/>
      <c r="I82" s="517"/>
      <c r="J82" s="518"/>
      <c r="K82" s="605"/>
    </row>
    <row r="83" spans="1:15" s="161" customFormat="1" ht="63.85" customHeight="1" x14ac:dyDescent="0.35">
      <c r="A83" s="160"/>
      <c r="B83" s="214">
        <f t="shared" si="8"/>
        <v>49</v>
      </c>
      <c r="C83" s="158" t="s">
        <v>56</v>
      </c>
      <c r="D83" s="150" t="s">
        <v>300</v>
      </c>
      <c r="E83" s="160" t="s">
        <v>17</v>
      </c>
      <c r="F83" s="114">
        <v>1</v>
      </c>
      <c r="G83" s="600"/>
      <c r="H83" s="613"/>
      <c r="I83" s="517"/>
      <c r="J83" s="518"/>
      <c r="K83" s="605"/>
    </row>
    <row r="84" spans="1:15" s="22" customFormat="1" ht="16.899999999999999" customHeight="1" x14ac:dyDescent="0.35">
      <c r="A84" s="1293"/>
      <c r="B84" s="1293"/>
      <c r="C84" s="1293"/>
      <c r="D84" s="1293"/>
      <c r="E84" s="1293"/>
      <c r="F84" s="1293"/>
      <c r="G84" s="1293"/>
      <c r="H84" s="1293"/>
      <c r="I84" s="1293"/>
      <c r="J84" s="1293"/>
      <c r="K84" s="1293"/>
    </row>
    <row r="85" spans="1:15" s="161" customFormat="1" ht="43.5" customHeight="1" x14ac:dyDescent="0.35">
      <c r="A85" s="160"/>
      <c r="B85" s="214">
        <f>+B83+1</f>
        <v>50</v>
      </c>
      <c r="C85" s="158" t="s">
        <v>57</v>
      </c>
      <c r="D85" s="150" t="s">
        <v>134</v>
      </c>
      <c r="E85" s="160" t="s">
        <v>17</v>
      </c>
      <c r="F85" s="114">
        <v>1</v>
      </c>
      <c r="G85" s="600"/>
      <c r="H85" s="613"/>
      <c r="I85" s="517"/>
      <c r="J85" s="518"/>
      <c r="K85" s="605"/>
    </row>
    <row r="86" spans="1:15" s="141" customFormat="1" ht="19.25" customHeight="1" x14ac:dyDescent="0.35">
      <c r="A86" s="349"/>
      <c r="B86" s="214">
        <f t="shared" si="8"/>
        <v>51</v>
      </c>
      <c r="C86" s="635" t="s">
        <v>58</v>
      </c>
      <c r="D86" s="273" t="s">
        <v>135</v>
      </c>
      <c r="E86" s="159" t="s">
        <v>14</v>
      </c>
      <c r="F86" s="157">
        <v>1</v>
      </c>
      <c r="G86" s="600"/>
      <c r="H86" s="606"/>
      <c r="I86" s="158" t="s">
        <v>146</v>
      </c>
      <c r="J86" s="605"/>
      <c r="K86" s="605"/>
    </row>
    <row r="87" spans="1:15" s="141" customFormat="1" ht="19.25" customHeight="1" x14ac:dyDescent="0.35">
      <c r="A87" s="349"/>
      <c r="B87" s="214">
        <f t="shared" si="8"/>
        <v>52</v>
      </c>
      <c r="C87" s="635" t="s">
        <v>59</v>
      </c>
      <c r="D87" s="273" t="s">
        <v>136</v>
      </c>
      <c r="E87" s="159" t="s">
        <v>14</v>
      </c>
      <c r="F87" s="157">
        <v>1</v>
      </c>
      <c r="G87" s="600"/>
      <c r="H87" s="606"/>
      <c r="I87" s="158" t="s">
        <v>146</v>
      </c>
      <c r="J87" s="605"/>
      <c r="K87" s="605"/>
    </row>
    <row r="88" spans="1:15" s="141" customFormat="1" ht="19.25" customHeight="1" x14ac:dyDescent="0.35">
      <c r="A88" s="153"/>
      <c r="B88" s="294"/>
      <c r="C88" s="128" t="s">
        <v>2</v>
      </c>
      <c r="D88" s="140" t="s">
        <v>365</v>
      </c>
      <c r="E88" s="153"/>
      <c r="F88" s="71"/>
      <c r="G88" s="601"/>
      <c r="H88" s="602"/>
      <c r="I88" s="128"/>
      <c r="J88" s="128"/>
      <c r="K88" s="128"/>
      <c r="M88" s="176"/>
      <c r="N88" s="176"/>
      <c r="O88" s="176"/>
    </row>
    <row r="89" spans="1:15" s="141" customFormat="1" ht="19.25" customHeight="1" x14ac:dyDescent="0.35">
      <c r="A89" s="156"/>
      <c r="B89" s="214">
        <f>+B87+1</f>
        <v>53</v>
      </c>
      <c r="C89" s="158" t="s">
        <v>31</v>
      </c>
      <c r="D89" s="150" t="s">
        <v>137</v>
      </c>
      <c r="E89" s="156" t="s">
        <v>14</v>
      </c>
      <c r="F89" s="157">
        <v>1</v>
      </c>
      <c r="G89" s="600"/>
      <c r="H89" s="606"/>
      <c r="I89" s="516"/>
      <c r="J89" s="516"/>
      <c r="K89" s="605"/>
    </row>
    <row r="90" spans="1:15" s="141" customFormat="1" ht="19.149999999999999" customHeight="1" x14ac:dyDescent="0.35">
      <c r="A90" s="153"/>
      <c r="B90" s="294"/>
      <c r="C90" s="128" t="s">
        <v>3</v>
      </c>
      <c r="D90" s="140" t="s">
        <v>100</v>
      </c>
      <c r="E90" s="153"/>
      <c r="F90" s="71"/>
      <c r="G90" s="601"/>
      <c r="H90" s="602"/>
      <c r="I90" s="128"/>
      <c r="J90" s="128"/>
      <c r="K90" s="128"/>
      <c r="M90" s="176"/>
      <c r="N90" s="176"/>
      <c r="O90" s="176"/>
    </row>
    <row r="91" spans="1:15" s="161" customFormat="1" ht="43.5" customHeight="1" x14ac:dyDescent="0.35">
      <c r="A91" s="160"/>
      <c r="B91" s="214">
        <f>+B89+1</f>
        <v>54</v>
      </c>
      <c r="C91" s="158" t="s">
        <v>29</v>
      </c>
      <c r="D91" s="150" t="s">
        <v>769</v>
      </c>
      <c r="E91" s="160" t="s">
        <v>17</v>
      </c>
      <c r="F91" s="114">
        <v>1</v>
      </c>
      <c r="G91" s="600"/>
      <c r="H91" s="613"/>
      <c r="I91" s="517"/>
      <c r="J91" s="518"/>
      <c r="K91" s="605"/>
    </row>
    <row r="92" spans="1:15" s="161" customFormat="1" ht="31.5" customHeight="1" x14ac:dyDescent="0.35">
      <c r="A92" s="160"/>
      <c r="B92" s="214">
        <f>+B91+1</f>
        <v>55</v>
      </c>
      <c r="C92" s="158" t="s">
        <v>28</v>
      </c>
      <c r="D92" s="150" t="s">
        <v>765</v>
      </c>
      <c r="E92" s="160" t="s">
        <v>17</v>
      </c>
      <c r="F92" s="114">
        <v>1</v>
      </c>
      <c r="G92" s="600"/>
      <c r="H92" s="613"/>
      <c r="I92" s="517"/>
      <c r="J92" s="518"/>
      <c r="K92" s="605"/>
    </row>
    <row r="93" spans="1:15" s="141" customFormat="1" ht="19.5" customHeight="1" x14ac:dyDescent="0.35">
      <c r="A93" s="153"/>
      <c r="B93" s="294"/>
      <c r="C93" s="128" t="s">
        <v>4</v>
      </c>
      <c r="D93" s="140" t="s">
        <v>374</v>
      </c>
      <c r="E93" s="153"/>
      <c r="F93" s="71"/>
      <c r="G93" s="601"/>
      <c r="H93" s="602"/>
      <c r="I93" s="128"/>
      <c r="J93" s="128"/>
      <c r="K93" s="128"/>
      <c r="M93" s="176"/>
      <c r="N93" s="176"/>
      <c r="O93" s="176"/>
    </row>
    <row r="94" spans="1:15" s="161" customFormat="1" ht="43.5" customHeight="1" x14ac:dyDescent="0.35">
      <c r="A94" s="160"/>
      <c r="B94" s="214">
        <f>+B92+1</f>
        <v>56</v>
      </c>
      <c r="C94" s="158" t="s">
        <v>41</v>
      </c>
      <c r="D94" s="150" t="s">
        <v>377</v>
      </c>
      <c r="E94" s="160" t="s">
        <v>14</v>
      </c>
      <c r="F94" s="114">
        <v>1</v>
      </c>
      <c r="G94" s="600"/>
      <c r="H94" s="613"/>
      <c r="I94" s="517"/>
      <c r="J94" s="518"/>
      <c r="K94" s="605"/>
    </row>
    <row r="95" spans="1:15" s="141" customFormat="1" ht="19.5" customHeight="1" x14ac:dyDescent="0.35">
      <c r="A95" s="153"/>
      <c r="B95" s="294"/>
      <c r="C95" s="128" t="s">
        <v>5</v>
      </c>
      <c r="D95" s="140" t="s">
        <v>375</v>
      </c>
      <c r="E95" s="153"/>
      <c r="F95" s="71"/>
      <c r="G95" s="601"/>
      <c r="H95" s="602"/>
      <c r="I95" s="128"/>
      <c r="J95" s="128"/>
      <c r="K95" s="128"/>
      <c r="M95" s="176"/>
      <c r="N95" s="176"/>
      <c r="O95" s="176"/>
    </row>
    <row r="96" spans="1:15" s="161" customFormat="1" ht="55.25" customHeight="1" x14ac:dyDescent="0.35">
      <c r="A96" s="160"/>
      <c r="B96" s="214">
        <f>+B94+1</f>
        <v>57</v>
      </c>
      <c r="C96" s="158" t="s">
        <v>107</v>
      </c>
      <c r="D96" s="150" t="s">
        <v>376</v>
      </c>
      <c r="E96" s="160" t="s">
        <v>14</v>
      </c>
      <c r="F96" s="114">
        <v>1</v>
      </c>
      <c r="G96" s="600"/>
      <c r="H96" s="613"/>
      <c r="I96" s="517"/>
      <c r="J96" s="518"/>
      <c r="K96" s="605"/>
    </row>
    <row r="97" spans="1:15" s="141" customFormat="1" ht="19.5" customHeight="1" x14ac:dyDescent="0.35">
      <c r="A97" s="153"/>
      <c r="B97" s="294"/>
      <c r="C97" s="128" t="s">
        <v>6</v>
      </c>
      <c r="D97" s="140" t="s">
        <v>378</v>
      </c>
      <c r="E97" s="153"/>
      <c r="F97" s="71"/>
      <c r="G97" s="601"/>
      <c r="H97" s="602"/>
      <c r="I97" s="128"/>
      <c r="J97" s="128"/>
      <c r="K97" s="128"/>
      <c r="M97" s="176"/>
      <c r="N97" s="176"/>
      <c r="O97" s="176"/>
    </row>
    <row r="98" spans="1:15" s="161" customFormat="1" ht="43.5" customHeight="1" x14ac:dyDescent="0.35">
      <c r="A98" s="160"/>
      <c r="B98" s="214">
        <f>+B96+1</f>
        <v>58</v>
      </c>
      <c r="C98" s="158" t="s">
        <v>42</v>
      </c>
      <c r="D98" s="150" t="s">
        <v>429</v>
      </c>
      <c r="E98" s="160" t="s">
        <v>14</v>
      </c>
      <c r="F98" s="114">
        <v>1</v>
      </c>
      <c r="G98" s="600"/>
      <c r="H98" s="613"/>
      <c r="I98" s="517"/>
      <c r="J98" s="518"/>
      <c r="K98" s="605"/>
    </row>
    <row r="99" spans="1:15" s="22" customFormat="1" ht="16.899999999999999" customHeight="1" x14ac:dyDescent="0.35">
      <c r="A99" s="1293"/>
      <c r="B99" s="1293"/>
      <c r="C99" s="1293"/>
      <c r="D99" s="1293"/>
      <c r="E99" s="1293"/>
      <c r="F99" s="1293"/>
      <c r="G99" s="1293"/>
      <c r="H99" s="1293"/>
      <c r="I99" s="1293"/>
      <c r="J99" s="1293"/>
      <c r="K99" s="1293"/>
    </row>
    <row r="100" spans="1:15" s="141" customFormat="1" ht="19.5" customHeight="1" x14ac:dyDescent="0.35">
      <c r="A100" s="153"/>
      <c r="B100" s="294"/>
      <c r="C100" s="128" t="s">
        <v>7</v>
      </c>
      <c r="D100" s="140" t="s">
        <v>480</v>
      </c>
      <c r="E100" s="153"/>
      <c r="F100" s="71"/>
      <c r="G100" s="601"/>
      <c r="H100" s="602"/>
      <c r="I100" s="128"/>
      <c r="J100" s="128"/>
      <c r="K100" s="128"/>
      <c r="M100" s="176"/>
      <c r="N100" s="176"/>
      <c r="O100" s="176"/>
    </row>
    <row r="101" spans="1:15" s="161" customFormat="1" ht="31.25" customHeight="1" x14ac:dyDescent="0.35">
      <c r="A101" s="160"/>
      <c r="B101" s="214">
        <f>+B98+1</f>
        <v>59</v>
      </c>
      <c r="C101" s="272" t="s">
        <v>108</v>
      </c>
      <c r="D101" s="150" t="s">
        <v>379</v>
      </c>
      <c r="E101" s="160" t="s">
        <v>14</v>
      </c>
      <c r="F101" s="114">
        <v>1</v>
      </c>
      <c r="G101" s="600"/>
      <c r="H101" s="613"/>
      <c r="I101" s="517"/>
      <c r="J101" s="518"/>
      <c r="K101" s="605"/>
    </row>
    <row r="102" spans="1:15" s="141" customFormat="1" ht="19.5" customHeight="1" x14ac:dyDescent="0.35">
      <c r="A102" s="153"/>
      <c r="B102" s="294"/>
      <c r="C102" s="128" t="s">
        <v>8</v>
      </c>
      <c r="D102" s="140" t="s">
        <v>101</v>
      </c>
      <c r="E102" s="153"/>
      <c r="F102" s="71"/>
      <c r="G102" s="601"/>
      <c r="H102" s="602"/>
      <c r="I102" s="128"/>
      <c r="J102" s="128"/>
      <c r="K102" s="128"/>
      <c r="M102" s="176"/>
      <c r="N102" s="176"/>
      <c r="O102" s="176"/>
    </row>
    <row r="103" spans="1:15" s="141" customFormat="1" ht="31.25" customHeight="1" x14ac:dyDescent="0.35">
      <c r="A103" s="156"/>
      <c r="B103" s="214">
        <f>+B101+1</f>
        <v>60</v>
      </c>
      <c r="C103" s="635" t="s">
        <v>133</v>
      </c>
      <c r="D103" s="139" t="s">
        <v>441</v>
      </c>
      <c r="E103" s="159" t="s">
        <v>14</v>
      </c>
      <c r="F103" s="157">
        <v>1</v>
      </c>
      <c r="G103" s="600"/>
      <c r="H103" s="606"/>
      <c r="I103" s="605"/>
      <c r="J103" s="605"/>
      <c r="K103" s="605"/>
      <c r="M103" s="176"/>
      <c r="N103" s="176"/>
      <c r="O103" s="176"/>
    </row>
    <row r="104" spans="1:15" s="141" customFormat="1" ht="21" customHeight="1" x14ac:dyDescent="0.35">
      <c r="A104" s="153"/>
      <c r="B104" s="294"/>
      <c r="C104" s="128" t="s">
        <v>45</v>
      </c>
      <c r="D104" s="140" t="s">
        <v>205</v>
      </c>
      <c r="E104" s="153"/>
      <c r="F104" s="71"/>
      <c r="G104" s="601"/>
      <c r="H104" s="602"/>
      <c r="I104" s="71"/>
      <c r="J104" s="128"/>
      <c r="K104" s="128"/>
      <c r="M104" s="176"/>
      <c r="N104" s="176"/>
      <c r="O104" s="176"/>
    </row>
    <row r="105" spans="1:15" s="141" customFormat="1" ht="31.25" customHeight="1" thickBot="1" x14ac:dyDescent="0.4">
      <c r="A105" s="156"/>
      <c r="B105" s="214">
        <f>+B103+1</f>
        <v>61</v>
      </c>
      <c r="C105" s="635" t="s">
        <v>46</v>
      </c>
      <c r="D105" s="139" t="s">
        <v>373</v>
      </c>
      <c r="E105" s="159" t="s">
        <v>14</v>
      </c>
      <c r="F105" s="157">
        <v>1</v>
      </c>
      <c r="G105" s="600"/>
      <c r="H105" s="606"/>
      <c r="I105" s="158" t="s">
        <v>146</v>
      </c>
      <c r="J105" s="605"/>
      <c r="K105" s="605"/>
      <c r="M105" s="176"/>
      <c r="N105" s="176"/>
      <c r="O105" s="176"/>
    </row>
    <row r="106" spans="1:15" s="141" customFormat="1" ht="31.9" customHeight="1" thickTop="1" x14ac:dyDescent="0.35">
      <c r="A106" s="293"/>
      <c r="B106" s="294"/>
      <c r="C106" s="295" t="s">
        <v>217</v>
      </c>
      <c r="D106" s="296" t="s">
        <v>600</v>
      </c>
      <c r="E106" s="297"/>
      <c r="F106" s="298"/>
      <c r="G106" s="502"/>
      <c r="H106" s="503"/>
      <c r="I106" s="504"/>
      <c r="J106" s="504"/>
      <c r="K106" s="519"/>
    </row>
    <row r="107" spans="1:15" s="141" customFormat="1" ht="12.85" customHeight="1" x14ac:dyDescent="0.35">
      <c r="A107" s="349"/>
      <c r="B107" s="69"/>
      <c r="C107" s="272"/>
      <c r="D107" s="273"/>
      <c r="E107" s="159"/>
      <c r="F107" s="157"/>
      <c r="G107" s="498"/>
      <c r="H107" s="500"/>
      <c r="I107" s="68"/>
      <c r="J107" s="68"/>
      <c r="K107" s="68"/>
    </row>
    <row r="108" spans="1:15" s="141" customFormat="1" ht="21" customHeight="1" x14ac:dyDescent="0.35">
      <c r="A108" s="162"/>
      <c r="B108" s="294"/>
      <c r="C108" s="328" t="s">
        <v>218</v>
      </c>
      <c r="D108" s="329" t="s">
        <v>481</v>
      </c>
      <c r="E108" s="162"/>
      <c r="F108" s="74"/>
      <c r="G108" s="354"/>
      <c r="H108" s="94"/>
      <c r="I108" s="509"/>
      <c r="J108" s="509"/>
      <c r="K108" s="509"/>
    </row>
    <row r="109" spans="1:15" s="141" customFormat="1" ht="30.75" customHeight="1" x14ac:dyDescent="0.35">
      <c r="A109" s="162"/>
      <c r="B109" s="294"/>
      <c r="C109" s="128" t="s">
        <v>1</v>
      </c>
      <c r="D109" s="140" t="s">
        <v>96</v>
      </c>
      <c r="E109" s="162"/>
      <c r="F109" s="74"/>
      <c r="G109" s="354"/>
      <c r="H109" s="94"/>
      <c r="I109" s="509"/>
      <c r="J109" s="509"/>
      <c r="K109" s="509"/>
    </row>
    <row r="110" spans="1:15" s="161" customFormat="1" ht="41.35" customHeight="1" x14ac:dyDescent="0.35">
      <c r="A110" s="160"/>
      <c r="B110" s="214">
        <f>+B105+1</f>
        <v>62</v>
      </c>
      <c r="C110" s="158" t="s">
        <v>33</v>
      </c>
      <c r="D110" s="150" t="s">
        <v>598</v>
      </c>
      <c r="E110" s="160" t="s">
        <v>17</v>
      </c>
      <c r="F110" s="114">
        <v>1</v>
      </c>
      <c r="G110" s="600"/>
      <c r="H110" s="613"/>
      <c r="I110" s="517"/>
      <c r="J110" s="518"/>
      <c r="K110" s="605"/>
    </row>
    <row r="111" spans="1:15" s="161" customFormat="1" ht="41.35" customHeight="1" x14ac:dyDescent="0.35">
      <c r="A111" s="160"/>
      <c r="B111" s="214">
        <f>+B110+1</f>
        <v>63</v>
      </c>
      <c r="C111" s="158" t="s">
        <v>32</v>
      </c>
      <c r="D111" s="150" t="s">
        <v>601</v>
      </c>
      <c r="E111" s="160" t="s">
        <v>17</v>
      </c>
      <c r="F111" s="114">
        <v>1</v>
      </c>
      <c r="G111" s="600"/>
      <c r="H111" s="613"/>
      <c r="I111" s="517"/>
      <c r="J111" s="518"/>
      <c r="K111" s="605"/>
    </row>
    <row r="112" spans="1:15" s="161" customFormat="1" ht="41.35" customHeight="1" x14ac:dyDescent="0.35">
      <c r="A112" s="160"/>
      <c r="B112" s="214">
        <f>+B111+1</f>
        <v>64</v>
      </c>
      <c r="C112" s="158" t="s">
        <v>40</v>
      </c>
      <c r="D112" s="150" t="s">
        <v>602</v>
      </c>
      <c r="E112" s="160" t="s">
        <v>17</v>
      </c>
      <c r="F112" s="114">
        <v>1</v>
      </c>
      <c r="G112" s="600"/>
      <c r="H112" s="613"/>
      <c r="I112" s="517"/>
      <c r="J112" s="518"/>
      <c r="K112" s="605"/>
    </row>
    <row r="113" spans="1:15" s="161" customFormat="1" ht="41.35" customHeight="1" x14ac:dyDescent="0.35">
      <c r="A113" s="160"/>
      <c r="B113" s="214">
        <f t="shared" ref="B113:B121" si="9">+B112+1</f>
        <v>65</v>
      </c>
      <c r="C113" s="158" t="s">
        <v>43</v>
      </c>
      <c r="D113" s="150" t="s">
        <v>603</v>
      </c>
      <c r="E113" s="160" t="s">
        <v>17</v>
      </c>
      <c r="F113" s="114">
        <v>2</v>
      </c>
      <c r="G113" s="600"/>
      <c r="H113" s="613"/>
      <c r="I113" s="517"/>
      <c r="J113" s="518"/>
      <c r="K113" s="605"/>
    </row>
    <row r="114" spans="1:15" s="22" customFormat="1" ht="16.899999999999999" customHeight="1" x14ac:dyDescent="0.35">
      <c r="A114" s="1293"/>
      <c r="B114" s="1293"/>
      <c r="C114" s="1293"/>
      <c r="D114" s="1293"/>
      <c r="E114" s="1293"/>
      <c r="F114" s="1293"/>
      <c r="G114" s="1293"/>
      <c r="H114" s="1293"/>
      <c r="I114" s="1293"/>
      <c r="J114" s="1293"/>
      <c r="K114" s="1293"/>
    </row>
    <row r="115" spans="1:15" s="141" customFormat="1" ht="32.75" customHeight="1" x14ac:dyDescent="0.35">
      <c r="A115" s="156"/>
      <c r="B115" s="214">
        <f>+B113+1</f>
        <v>66</v>
      </c>
      <c r="C115" s="635" t="s">
        <v>54</v>
      </c>
      <c r="D115" s="139" t="s">
        <v>604</v>
      </c>
      <c r="E115" s="159" t="s">
        <v>17</v>
      </c>
      <c r="F115" s="157">
        <v>1</v>
      </c>
      <c r="G115" s="600"/>
      <c r="H115" s="606"/>
      <c r="I115" s="605"/>
      <c r="J115" s="605"/>
      <c r="K115" s="605"/>
      <c r="M115" s="176"/>
      <c r="N115" s="176"/>
      <c r="O115" s="176"/>
    </row>
    <row r="116" spans="1:15" s="141" customFormat="1" ht="21" customHeight="1" x14ac:dyDescent="0.35">
      <c r="A116" s="156"/>
      <c r="B116" s="214">
        <f t="shared" si="9"/>
        <v>67</v>
      </c>
      <c r="C116" s="158" t="s">
        <v>55</v>
      </c>
      <c r="D116" s="150" t="s">
        <v>605</v>
      </c>
      <c r="E116" s="156" t="s">
        <v>17</v>
      </c>
      <c r="F116" s="157">
        <v>1</v>
      </c>
      <c r="G116" s="600"/>
      <c r="H116" s="606"/>
      <c r="I116" s="516"/>
      <c r="J116" s="516"/>
      <c r="K116" s="605"/>
    </row>
    <row r="117" spans="1:15" s="141" customFormat="1" ht="32.75" customHeight="1" x14ac:dyDescent="0.35">
      <c r="A117" s="156"/>
      <c r="B117" s="214">
        <f t="shared" si="9"/>
        <v>68</v>
      </c>
      <c r="C117" s="635" t="s">
        <v>56</v>
      </c>
      <c r="D117" s="139" t="s">
        <v>606</v>
      </c>
      <c r="E117" s="159" t="s">
        <v>14</v>
      </c>
      <c r="F117" s="157">
        <v>1</v>
      </c>
      <c r="G117" s="600"/>
      <c r="H117" s="606"/>
      <c r="I117" s="605"/>
      <c r="J117" s="605"/>
      <c r="K117" s="605"/>
      <c r="M117" s="176"/>
      <c r="N117" s="176"/>
      <c r="O117" s="176"/>
    </row>
    <row r="118" spans="1:15" s="141" customFormat="1" ht="32.75" customHeight="1" x14ac:dyDescent="0.35">
      <c r="A118" s="156"/>
      <c r="B118" s="214">
        <f t="shared" si="9"/>
        <v>69</v>
      </c>
      <c r="C118" s="635" t="s">
        <v>57</v>
      </c>
      <c r="D118" s="139" t="s">
        <v>599</v>
      </c>
      <c r="E118" s="159" t="s">
        <v>14</v>
      </c>
      <c r="F118" s="157">
        <v>1</v>
      </c>
      <c r="G118" s="600"/>
      <c r="H118" s="606"/>
      <c r="I118" s="605"/>
      <c r="J118" s="605"/>
      <c r="K118" s="605"/>
      <c r="M118" s="176"/>
      <c r="N118" s="176"/>
      <c r="O118" s="176"/>
    </row>
    <row r="119" spans="1:15" s="161" customFormat="1" ht="63.85" customHeight="1" x14ac:dyDescent="0.35">
      <c r="A119" s="160"/>
      <c r="B119" s="214">
        <f t="shared" si="9"/>
        <v>70</v>
      </c>
      <c r="C119" s="158" t="s">
        <v>58</v>
      </c>
      <c r="D119" s="150" t="s">
        <v>300</v>
      </c>
      <c r="E119" s="160" t="s">
        <v>17</v>
      </c>
      <c r="F119" s="114">
        <v>2</v>
      </c>
      <c r="G119" s="600"/>
      <c r="H119" s="613"/>
      <c r="I119" s="517"/>
      <c r="J119" s="518"/>
      <c r="K119" s="605"/>
    </row>
    <row r="120" spans="1:15" s="141" customFormat="1" ht="21" customHeight="1" x14ac:dyDescent="0.35">
      <c r="A120" s="652"/>
      <c r="B120" s="214">
        <f t="shared" si="9"/>
        <v>71</v>
      </c>
      <c r="C120" s="635" t="s">
        <v>59</v>
      </c>
      <c r="D120" s="654" t="s">
        <v>135</v>
      </c>
      <c r="E120" s="644" t="s">
        <v>14</v>
      </c>
      <c r="F120" s="647">
        <v>1</v>
      </c>
      <c r="G120" s="648"/>
      <c r="H120" s="649"/>
      <c r="I120" s="158" t="s">
        <v>146</v>
      </c>
      <c r="J120" s="605"/>
      <c r="K120" s="605"/>
    </row>
    <row r="121" spans="1:15" s="141" customFormat="1" ht="21" customHeight="1" x14ac:dyDescent="0.35">
      <c r="A121" s="652"/>
      <c r="B121" s="214">
        <f t="shared" si="9"/>
        <v>72</v>
      </c>
      <c r="C121" s="635" t="s">
        <v>60</v>
      </c>
      <c r="D121" s="654" t="s">
        <v>136</v>
      </c>
      <c r="E121" s="644" t="s">
        <v>14</v>
      </c>
      <c r="F121" s="647">
        <v>1</v>
      </c>
      <c r="G121" s="648"/>
      <c r="H121" s="649"/>
      <c r="I121" s="158" t="s">
        <v>146</v>
      </c>
      <c r="J121" s="605"/>
      <c r="K121" s="605"/>
    </row>
    <row r="122" spans="1:15" s="141" customFormat="1" ht="21" customHeight="1" x14ac:dyDescent="0.35">
      <c r="A122" s="153"/>
      <c r="B122" s="294"/>
      <c r="C122" s="128" t="s">
        <v>2</v>
      </c>
      <c r="D122" s="140" t="s">
        <v>365</v>
      </c>
      <c r="E122" s="153"/>
      <c r="F122" s="71"/>
      <c r="G122" s="601"/>
      <c r="H122" s="602"/>
      <c r="I122" s="128"/>
      <c r="J122" s="128"/>
      <c r="K122" s="128"/>
      <c r="M122" s="176"/>
      <c r="N122" s="176"/>
      <c r="O122" s="176"/>
    </row>
    <row r="123" spans="1:15" s="141" customFormat="1" ht="21" customHeight="1" x14ac:dyDescent="0.35">
      <c r="A123" s="156"/>
      <c r="B123" s="214">
        <f>+B121+1</f>
        <v>73</v>
      </c>
      <c r="C123" s="158" t="s">
        <v>31</v>
      </c>
      <c r="D123" s="150" t="s">
        <v>137</v>
      </c>
      <c r="E123" s="156" t="s">
        <v>14</v>
      </c>
      <c r="F123" s="157">
        <v>1</v>
      </c>
      <c r="G123" s="600"/>
      <c r="H123" s="606"/>
      <c r="I123" s="516"/>
      <c r="J123" s="516"/>
      <c r="K123" s="605"/>
    </row>
    <row r="124" spans="1:15" s="141" customFormat="1" ht="21" customHeight="1" x14ac:dyDescent="0.35">
      <c r="A124" s="153"/>
      <c r="B124" s="294"/>
      <c r="C124" s="128" t="s">
        <v>3</v>
      </c>
      <c r="D124" s="140" t="s">
        <v>100</v>
      </c>
      <c r="E124" s="153"/>
      <c r="F124" s="71"/>
      <c r="G124" s="601"/>
      <c r="H124" s="602"/>
      <c r="I124" s="128"/>
      <c r="J124" s="128"/>
      <c r="K124" s="128"/>
      <c r="M124" s="176"/>
      <c r="N124" s="176"/>
      <c r="O124" s="176"/>
    </row>
    <row r="125" spans="1:15" s="161" customFormat="1" ht="41.35" customHeight="1" x14ac:dyDescent="0.35">
      <c r="A125" s="160"/>
      <c r="B125" s="214">
        <f>+B123+1</f>
        <v>74</v>
      </c>
      <c r="C125" s="158" t="s">
        <v>29</v>
      </c>
      <c r="D125" s="150" t="s">
        <v>764</v>
      </c>
      <c r="E125" s="160" t="s">
        <v>14</v>
      </c>
      <c r="F125" s="114">
        <v>1</v>
      </c>
      <c r="G125" s="600"/>
      <c r="H125" s="613"/>
      <c r="I125" s="517"/>
      <c r="J125" s="518"/>
      <c r="K125" s="605"/>
    </row>
    <row r="126" spans="1:15" s="141" customFormat="1" ht="19.899999999999999" customHeight="1" x14ac:dyDescent="0.35">
      <c r="A126" s="153"/>
      <c r="B126" s="294"/>
      <c r="C126" s="128" t="s">
        <v>4</v>
      </c>
      <c r="D126" s="140" t="s">
        <v>205</v>
      </c>
      <c r="E126" s="153"/>
      <c r="F126" s="71"/>
      <c r="G126" s="601"/>
      <c r="H126" s="602"/>
      <c r="I126" s="71"/>
      <c r="J126" s="128"/>
      <c r="K126" s="128"/>
      <c r="M126" s="176"/>
      <c r="N126" s="176"/>
      <c r="O126" s="176"/>
    </row>
    <row r="127" spans="1:15" s="141" customFormat="1" ht="32.75" customHeight="1" thickBot="1" x14ac:dyDescent="0.4">
      <c r="A127" s="156"/>
      <c r="B127" s="214">
        <f>+B125+1</f>
        <v>75</v>
      </c>
      <c r="C127" s="635" t="s">
        <v>41</v>
      </c>
      <c r="D127" s="139" t="s">
        <v>373</v>
      </c>
      <c r="E127" s="159" t="s">
        <v>14</v>
      </c>
      <c r="F127" s="157">
        <v>1</v>
      </c>
      <c r="G127" s="600"/>
      <c r="H127" s="606"/>
      <c r="I127" s="158" t="s">
        <v>146</v>
      </c>
      <c r="J127" s="605"/>
      <c r="K127" s="605"/>
      <c r="M127" s="176"/>
      <c r="N127" s="176"/>
      <c r="O127" s="176"/>
    </row>
    <row r="128" spans="1:15" s="141" customFormat="1" ht="32.75" customHeight="1" thickTop="1" x14ac:dyDescent="0.35">
      <c r="A128" s="293"/>
      <c r="B128" s="294"/>
      <c r="C128" s="295" t="s">
        <v>218</v>
      </c>
      <c r="D128" s="296" t="s">
        <v>482</v>
      </c>
      <c r="E128" s="297"/>
      <c r="F128" s="298"/>
      <c r="G128" s="502"/>
      <c r="H128" s="503"/>
      <c r="I128" s="504"/>
      <c r="J128" s="504"/>
      <c r="K128" s="519"/>
    </row>
    <row r="129" spans="1:15" s="22" customFormat="1" ht="16.899999999999999" customHeight="1" x14ac:dyDescent="0.35">
      <c r="A129" s="1293"/>
      <c r="B129" s="1293"/>
      <c r="C129" s="1293"/>
      <c r="D129" s="1293"/>
      <c r="E129" s="1293"/>
      <c r="F129" s="1293"/>
      <c r="G129" s="1293"/>
      <c r="H129" s="1293"/>
      <c r="I129" s="1293"/>
      <c r="J129" s="1293"/>
      <c r="K129" s="1293"/>
    </row>
    <row r="130" spans="1:15" s="141" customFormat="1" ht="22.9" customHeight="1" x14ac:dyDescent="0.35">
      <c r="A130" s="162"/>
      <c r="B130" s="294"/>
      <c r="C130" s="660" t="s">
        <v>188</v>
      </c>
      <c r="D130" s="661" t="s">
        <v>413</v>
      </c>
      <c r="E130" s="162"/>
      <c r="F130" s="74"/>
      <c r="G130" s="507"/>
      <c r="H130" s="508"/>
      <c r="I130" s="509"/>
      <c r="J130" s="509"/>
      <c r="K130" s="509"/>
    </row>
    <row r="131" spans="1:15" s="161" customFormat="1" ht="31.9" customHeight="1" x14ac:dyDescent="0.35">
      <c r="A131" s="656"/>
      <c r="B131" s="653">
        <f>+B127+1</f>
        <v>76</v>
      </c>
      <c r="C131" s="657" t="s">
        <v>607</v>
      </c>
      <c r="D131" s="654" t="s">
        <v>766</v>
      </c>
      <c r="E131" s="656" t="s">
        <v>14</v>
      </c>
      <c r="F131" s="658">
        <v>1</v>
      </c>
      <c r="G131" s="648"/>
      <c r="H131" s="659"/>
      <c r="I131" s="517"/>
      <c r="J131" s="651"/>
      <c r="K131" s="651"/>
    </row>
    <row r="132" spans="1:15" s="161" customFormat="1" ht="31.9" customHeight="1" thickBot="1" x14ac:dyDescent="0.4">
      <c r="A132" s="656"/>
      <c r="B132" s="653">
        <f t="shared" ref="B132" si="10">+B131+1</f>
        <v>77</v>
      </c>
      <c r="C132" s="657" t="s">
        <v>608</v>
      </c>
      <c r="D132" s="654" t="s">
        <v>767</v>
      </c>
      <c r="E132" s="656" t="s">
        <v>14</v>
      </c>
      <c r="F132" s="658">
        <v>1</v>
      </c>
      <c r="G132" s="648"/>
      <c r="H132" s="659"/>
      <c r="I132" s="517"/>
      <c r="J132" s="651"/>
      <c r="K132" s="651"/>
    </row>
    <row r="133" spans="1:15" s="141" customFormat="1" ht="22.9" customHeight="1" thickTop="1" x14ac:dyDescent="0.35">
      <c r="A133" s="153"/>
      <c r="B133" s="294"/>
      <c r="C133" s="614" t="s">
        <v>188</v>
      </c>
      <c r="D133" s="615" t="s">
        <v>442</v>
      </c>
      <c r="E133" s="70"/>
      <c r="F133" s="616"/>
      <c r="G133" s="617"/>
      <c r="H133" s="499"/>
      <c r="I133" s="72"/>
      <c r="J133" s="72"/>
      <c r="K133" s="826"/>
      <c r="M133" s="176"/>
      <c r="N133" s="176"/>
      <c r="O133" s="176"/>
    </row>
    <row r="134" spans="1:15" s="141" customFormat="1" ht="20.350000000000001" customHeight="1" thickBot="1" x14ac:dyDescent="0.4">
      <c r="A134" s="349"/>
      <c r="B134" s="69"/>
      <c r="C134" s="351"/>
      <c r="D134" s="273"/>
      <c r="E134" s="349"/>
      <c r="F134" s="352"/>
      <c r="G134" s="820"/>
      <c r="H134" s="821"/>
      <c r="I134" s="819"/>
      <c r="J134" s="822"/>
      <c r="K134" s="68"/>
    </row>
    <row r="135" spans="1:15" s="141" customFormat="1" ht="40.9" customHeight="1" thickTop="1" x14ac:dyDescent="0.35">
      <c r="A135" s="153"/>
      <c r="B135" s="294"/>
      <c r="C135" s="56" t="s">
        <v>39</v>
      </c>
      <c r="D135" s="57" t="s">
        <v>414</v>
      </c>
      <c r="E135" s="618"/>
      <c r="F135" s="619"/>
      <c r="G135" s="616"/>
      <c r="H135" s="616"/>
      <c r="I135" s="620"/>
      <c r="J135" s="621"/>
      <c r="K135" s="515"/>
    </row>
    <row r="136" spans="1:15" s="141" customFormat="1" ht="19.5" customHeight="1" thickBot="1" x14ac:dyDescent="0.4">
      <c r="A136" s="156"/>
      <c r="B136" s="69"/>
      <c r="C136" s="158"/>
      <c r="D136" s="150"/>
      <c r="E136" s="156"/>
      <c r="F136" s="157"/>
      <c r="G136" s="498"/>
      <c r="H136" s="500"/>
      <c r="I136" s="823"/>
      <c r="J136" s="824"/>
      <c r="K136" s="825"/>
    </row>
    <row r="137" spans="1:15" s="141" customFormat="1" ht="48.4" customHeight="1" thickTop="1" x14ac:dyDescent="0.35">
      <c r="A137" s="153"/>
      <c r="B137" s="294"/>
      <c r="C137" s="56" t="s">
        <v>20</v>
      </c>
      <c r="D137" s="57" t="s">
        <v>172</v>
      </c>
      <c r="E137" s="618"/>
      <c r="F137" s="619"/>
      <c r="G137" s="616"/>
      <c r="H137" s="616"/>
      <c r="I137" s="620"/>
      <c r="J137" s="621"/>
      <c r="K137" s="515"/>
    </row>
    <row r="138" spans="1:15" s="141" customFormat="1" ht="19.899999999999999" customHeight="1" x14ac:dyDescent="0.35">
      <c r="A138" s="652"/>
      <c r="B138" s="214"/>
      <c r="C138" s="635"/>
      <c r="D138" s="654"/>
      <c r="E138" s="644"/>
      <c r="F138" s="647"/>
      <c r="G138" s="818"/>
      <c r="H138" s="773"/>
      <c r="I138" s="158"/>
      <c r="J138" s="158"/>
      <c r="K138" s="158"/>
    </row>
    <row r="139" spans="1:15" s="141" customFormat="1" ht="19.899999999999999" customHeight="1" x14ac:dyDescent="0.35">
      <c r="A139" s="652"/>
      <c r="B139" s="653"/>
      <c r="C139" s="793"/>
      <c r="D139" s="654"/>
      <c r="E139" s="644"/>
      <c r="F139" s="647"/>
      <c r="G139" s="818"/>
      <c r="H139" s="773"/>
      <c r="I139" s="650"/>
      <c r="J139" s="650"/>
      <c r="K139" s="650"/>
    </row>
    <row r="140" spans="1:15" s="141" customFormat="1" ht="19.899999999999999" customHeight="1" x14ac:dyDescent="0.35">
      <c r="A140" s="652"/>
      <c r="B140" s="653"/>
      <c r="C140" s="793"/>
      <c r="D140" s="654"/>
      <c r="E140" s="644"/>
      <c r="F140" s="647"/>
      <c r="G140" s="818"/>
      <c r="H140" s="773"/>
      <c r="I140" s="650"/>
      <c r="J140" s="650"/>
      <c r="K140" s="650"/>
    </row>
    <row r="141" spans="1:15" s="141" customFormat="1" ht="19.899999999999999" customHeight="1" x14ac:dyDescent="0.35">
      <c r="A141" s="652"/>
      <c r="B141" s="653"/>
      <c r="C141" s="793"/>
      <c r="D141" s="654"/>
      <c r="E141" s="644"/>
      <c r="F141" s="647"/>
      <c r="G141" s="818"/>
      <c r="H141" s="773"/>
      <c r="I141" s="650"/>
      <c r="J141" s="650"/>
      <c r="K141" s="650"/>
    </row>
    <row r="142" spans="1:15" s="141" customFormat="1" ht="19.899999999999999" customHeight="1" x14ac:dyDescent="0.35">
      <c r="A142" s="652"/>
      <c r="B142" s="653"/>
      <c r="C142" s="793"/>
      <c r="D142" s="654"/>
      <c r="E142" s="644"/>
      <c r="F142" s="647"/>
      <c r="G142" s="818"/>
      <c r="H142" s="773"/>
      <c r="I142" s="650"/>
      <c r="J142" s="650"/>
      <c r="K142" s="650"/>
    </row>
    <row r="143" spans="1:15" s="141" customFormat="1" ht="19.899999999999999" customHeight="1" x14ac:dyDescent="0.35">
      <c r="A143" s="652"/>
      <c r="B143" s="653"/>
      <c r="C143" s="793"/>
      <c r="D143" s="654"/>
      <c r="E143" s="644"/>
      <c r="F143" s="647"/>
      <c r="G143" s="818"/>
      <c r="H143" s="773"/>
      <c r="I143" s="650"/>
      <c r="J143" s="650"/>
      <c r="K143" s="650"/>
    </row>
    <row r="144" spans="1:15" s="141" customFormat="1" ht="19.899999999999999" customHeight="1" x14ac:dyDescent="0.35">
      <c r="A144" s="652"/>
      <c r="B144" s="653"/>
      <c r="C144" s="793"/>
      <c r="D144" s="654"/>
      <c r="E144" s="644"/>
      <c r="F144" s="647"/>
      <c r="G144" s="818"/>
      <c r="H144" s="773"/>
      <c r="I144" s="650"/>
      <c r="J144" s="650"/>
      <c r="K144" s="650"/>
    </row>
    <row r="145" spans="1:11" s="141" customFormat="1" ht="19.899999999999999" customHeight="1" x14ac:dyDescent="0.35">
      <c r="A145" s="652"/>
      <c r="B145" s="653"/>
      <c r="C145" s="793"/>
      <c r="D145" s="654"/>
      <c r="E145" s="644"/>
      <c r="F145" s="647"/>
      <c r="G145" s="818"/>
      <c r="H145" s="773"/>
      <c r="I145" s="650"/>
      <c r="J145" s="650"/>
      <c r="K145" s="650"/>
    </row>
    <row r="146" spans="1:11" s="141" customFormat="1" ht="19.899999999999999" customHeight="1" x14ac:dyDescent="0.35">
      <c r="A146" s="652"/>
      <c r="B146" s="214"/>
      <c r="C146" s="635"/>
      <c r="D146" s="654"/>
      <c r="E146" s="644"/>
      <c r="F146" s="647"/>
      <c r="G146" s="818"/>
      <c r="H146" s="773"/>
      <c r="I146" s="158"/>
      <c r="J146" s="158"/>
      <c r="K146" s="158"/>
    </row>
    <row r="147" spans="1:11" s="22" customFormat="1" ht="16.899999999999999" customHeight="1" x14ac:dyDescent="0.35">
      <c r="A147" s="1293"/>
      <c r="B147" s="1293"/>
      <c r="C147" s="1293"/>
      <c r="D147" s="1293"/>
      <c r="E147" s="1293"/>
      <c r="F147" s="1293"/>
      <c r="G147" s="1293"/>
      <c r="H147" s="1293"/>
      <c r="I147" s="1293"/>
      <c r="J147" s="1293"/>
      <c r="K147" s="1293"/>
    </row>
  </sheetData>
  <sheetProtection password="CC03" sheet="1" objects="1" scenarios="1"/>
  <mergeCells count="23">
    <mergeCell ref="A147:K147"/>
    <mergeCell ref="A19:K19"/>
    <mergeCell ref="A32:K32"/>
    <mergeCell ref="A41:K41"/>
    <mergeCell ref="A52:K52"/>
    <mergeCell ref="A129:K129"/>
    <mergeCell ref="A60:K60"/>
    <mergeCell ref="A73:K73"/>
    <mergeCell ref="A84:K84"/>
    <mergeCell ref="A99:K99"/>
    <mergeCell ref="A114:K114"/>
    <mergeCell ref="A1:K1"/>
    <mergeCell ref="A2:K2"/>
    <mergeCell ref="A3:K3"/>
    <mergeCell ref="A4:K4"/>
    <mergeCell ref="A5:A7"/>
    <mergeCell ref="H5:H7"/>
    <mergeCell ref="G5:G7"/>
    <mergeCell ref="F5:F7"/>
    <mergeCell ref="E5:E7"/>
    <mergeCell ref="D5:D7"/>
    <mergeCell ref="C5:C7"/>
    <mergeCell ref="B5:B7"/>
  </mergeCells>
  <printOptions horizontalCentered="1"/>
  <pageMargins left="0.23622047244094491" right="0.23622047244094491" top="0.47244094488188981" bottom="0.31496062992125984" header="0.27559055118110237" footer="0.23622047244094491"/>
  <pageSetup scale="94"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M23"/>
  <sheetViews>
    <sheetView showGridLines="0" view="pageBreakPreview" zoomScaleNormal="100" zoomScaleSheetLayoutView="100" workbookViewId="0">
      <selection activeCell="A14" sqref="A14"/>
    </sheetView>
  </sheetViews>
  <sheetFormatPr baseColWidth="10" defaultColWidth="12.59765625" defaultRowHeight="12.75" x14ac:dyDescent="0.35"/>
  <cols>
    <col min="1" max="1" width="7.3984375" style="28" customWidth="1"/>
    <col min="2" max="2" width="60.3984375" style="28" customWidth="1"/>
    <col min="3" max="3" width="12.73046875" style="28" customWidth="1"/>
    <col min="4" max="5" width="12.73046875" style="32" customWidth="1"/>
    <col min="6" max="6" width="30.73046875" style="32" customWidth="1"/>
    <col min="7" max="7" width="6.73046875" style="28" customWidth="1"/>
    <col min="8" max="8" width="14.73046875" style="28" bestFit="1" customWidth="1"/>
    <col min="9" max="9" width="19.3984375" style="28" customWidth="1"/>
    <col min="10" max="10" width="13.86328125" style="28" bestFit="1" customWidth="1"/>
    <col min="11" max="16384" width="12.59765625" style="29"/>
  </cols>
  <sheetData>
    <row r="1" spans="1:13" ht="26.45" customHeight="1" x14ac:dyDescent="0.35">
      <c r="A1" s="1294" t="str">
        <f>+'L2-LISTA 1A'!A1:K1</f>
        <v>LICITACIÓN PÚBLICA NACIONAL ANDE N° 1885/2025</v>
      </c>
      <c r="B1" s="1295"/>
      <c r="C1" s="1296"/>
      <c r="D1" s="1295"/>
      <c r="E1" s="1260"/>
      <c r="F1" s="1297"/>
      <c r="G1" s="76"/>
      <c r="H1" s="66"/>
      <c r="I1" s="66"/>
      <c r="J1" s="66"/>
      <c r="K1" s="77"/>
      <c r="L1" s="77"/>
    </row>
    <row r="2" spans="1:13" ht="26.45" customHeight="1" x14ac:dyDescent="0.35">
      <c r="A2" s="1298" t="str">
        <f>+'L2-LISTA 1A'!A2:K2</f>
        <v>PROYECTO DE REFUERZO DEL SISTEMA ESTE Y SUR EN 220 kV y 66 kV</v>
      </c>
      <c r="B2" s="1299"/>
      <c r="C2" s="1299"/>
      <c r="D2" s="1299"/>
      <c r="E2" s="1299"/>
      <c r="F2" s="1300"/>
      <c r="G2" s="76"/>
      <c r="H2" s="66"/>
      <c r="I2" s="66"/>
      <c r="J2" s="66"/>
      <c r="K2" s="77"/>
      <c r="L2" s="77"/>
    </row>
    <row r="3" spans="1:13" ht="22.5" customHeight="1" x14ac:dyDescent="0.35">
      <c r="A3" s="1266" t="str">
        <f>+'L2-LISTA 1A'!A3:K3</f>
        <v>LOTE 2 - CONSTRUCCIÓN E INTERCONEXIÓN DE LA SUBESTACIÓN MBARACAYÚ EN 66 kV</v>
      </c>
      <c r="B3" s="1267"/>
      <c r="C3" s="1267"/>
      <c r="D3" s="1267"/>
      <c r="E3" s="1267"/>
      <c r="F3" s="1268"/>
      <c r="G3" s="66"/>
      <c r="H3" s="326"/>
      <c r="I3" s="66"/>
      <c r="J3" s="66"/>
      <c r="K3" s="77"/>
      <c r="L3" s="77"/>
      <c r="M3" s="22"/>
    </row>
    <row r="4" spans="1:13" ht="22.5" customHeight="1" x14ac:dyDescent="0.35">
      <c r="A4" s="1301" t="s">
        <v>177</v>
      </c>
      <c r="B4" s="1302"/>
      <c r="C4" s="1302"/>
      <c r="D4" s="1302"/>
      <c r="E4" s="1302"/>
      <c r="F4" s="1303"/>
      <c r="G4" s="66"/>
      <c r="H4" s="66"/>
      <c r="I4" s="66"/>
      <c r="J4" s="66"/>
      <c r="K4" s="77"/>
      <c r="L4" s="77"/>
    </row>
    <row r="5" spans="1:13" ht="18.75" customHeight="1" x14ac:dyDescent="0.35">
      <c r="A5" s="1304" t="s">
        <v>10</v>
      </c>
      <c r="B5" s="1306" t="s">
        <v>11</v>
      </c>
      <c r="C5" s="1307"/>
      <c r="D5" s="1307"/>
      <c r="E5" s="1308"/>
      <c r="F5" s="274" t="s">
        <v>19</v>
      </c>
      <c r="G5" s="66"/>
      <c r="H5" s="66"/>
      <c r="I5" s="66"/>
      <c r="J5" s="66"/>
      <c r="K5" s="77"/>
      <c r="L5" s="77"/>
    </row>
    <row r="6" spans="1:13" ht="31.9" customHeight="1" x14ac:dyDescent="0.35">
      <c r="A6" s="1305"/>
      <c r="B6" s="1309"/>
      <c r="C6" s="1310"/>
      <c r="D6" s="1310"/>
      <c r="E6" s="1311"/>
      <c r="F6" s="227" t="s">
        <v>383</v>
      </c>
      <c r="G6" s="66"/>
      <c r="H6" s="66"/>
      <c r="I6" s="66"/>
      <c r="J6" s="66"/>
      <c r="K6" s="77"/>
      <c r="L6" s="77"/>
    </row>
    <row r="7" spans="1:13" ht="19.899999999999999" customHeight="1" x14ac:dyDescent="0.35">
      <c r="A7" s="1096"/>
      <c r="B7" s="768"/>
      <c r="C7" s="769"/>
      <c r="D7" s="769"/>
      <c r="E7" s="770"/>
      <c r="F7" s="771"/>
      <c r="G7" s="66"/>
      <c r="H7" s="66"/>
      <c r="I7" s="66"/>
      <c r="J7" s="66"/>
      <c r="K7" s="77"/>
      <c r="L7" s="77"/>
    </row>
    <row r="8" spans="1:13" s="30" customFormat="1" ht="21" customHeight="1" x14ac:dyDescent="0.35">
      <c r="A8" s="1095" t="s">
        <v>22</v>
      </c>
      <c r="B8" s="1315" t="str">
        <f>+'L2-LISTA 1A'!D10</f>
        <v>SUMINISTRO DE EQUIPOS Y MATERIALES DE POTENCIA</v>
      </c>
      <c r="C8" s="1316"/>
      <c r="D8" s="1316"/>
      <c r="E8" s="766"/>
      <c r="F8" s="767"/>
      <c r="G8" s="62"/>
      <c r="H8" s="63"/>
      <c r="I8" s="63"/>
      <c r="J8" s="63"/>
      <c r="K8" s="64"/>
      <c r="L8" s="64"/>
      <c r="M8" s="29"/>
    </row>
    <row r="9" spans="1:13" s="30" customFormat="1" ht="21" customHeight="1" x14ac:dyDescent="0.35">
      <c r="A9" s="255" t="s">
        <v>84</v>
      </c>
      <c r="B9" s="1317" t="str">
        <f>+'L2-LISTA 1A'!D40</f>
        <v>SUBTOTAL SUMINISTRO DE EQUIPOS Y MATERIALES DE POTENCIA - SE MBARACAYU</v>
      </c>
      <c r="C9" s="1318"/>
      <c r="D9" s="1318"/>
      <c r="E9" s="1319"/>
      <c r="F9" s="256"/>
      <c r="G9" s="169"/>
      <c r="I9" s="79"/>
      <c r="J9" s="63"/>
      <c r="K9" s="64"/>
      <c r="L9" s="64"/>
    </row>
    <row r="10" spans="1:13" s="30" customFormat="1" ht="21" customHeight="1" x14ac:dyDescent="0.35">
      <c r="A10" s="255" t="str">
        <f>+'L2-LISTA 1A'!C59</f>
        <v>1.1.2</v>
      </c>
      <c r="B10" s="1317" t="str">
        <f>+'L2-LISTA 1A'!D59</f>
        <v>SUBTOTAL SUMINISTRO DE EQUIPOS Y MATERIALES DE POTENCIA - SE ITAKYRY 66 kV (ampliación)</v>
      </c>
      <c r="C10" s="1318"/>
      <c r="D10" s="1318"/>
      <c r="E10" s="1319"/>
      <c r="F10" s="256"/>
      <c r="G10" s="169"/>
      <c r="I10" s="79"/>
      <c r="J10" s="63"/>
      <c r="K10" s="64"/>
      <c r="L10" s="64"/>
    </row>
    <row r="11" spans="1:13" s="30" customFormat="1" ht="21" customHeight="1" x14ac:dyDescent="0.35">
      <c r="A11" s="255" t="str">
        <f>+'L2-LISTA 1A'!C70</f>
        <v>1.1.3</v>
      </c>
      <c r="B11" s="1317" t="str">
        <f>+'L2-LISTA 1A'!D70</f>
        <v>SUBTOTAL LOTE DE REPUESTOS DE EQUIPOS DE POTENCIA</v>
      </c>
      <c r="C11" s="1318"/>
      <c r="D11" s="1318"/>
      <c r="E11" s="1319"/>
      <c r="F11" s="256"/>
      <c r="G11" s="169"/>
      <c r="H11" s="79"/>
      <c r="I11" s="79"/>
      <c r="J11" s="63"/>
      <c r="K11" s="64"/>
      <c r="L11" s="64"/>
    </row>
    <row r="12" spans="1:13" s="30" customFormat="1" ht="21" customHeight="1" x14ac:dyDescent="0.35">
      <c r="A12" s="1095" t="s">
        <v>39</v>
      </c>
      <c r="B12" s="1331" t="str">
        <f>+'L2-LISTA 1A'!D74</f>
        <v xml:space="preserve">SUMINISTRO DE SISTEMAS INTEGRADOS DE PROTECCIÓN, MEDICIÓN, CONTROL, SS.AA. Y COMUNICACIÓN </v>
      </c>
      <c r="C12" s="1332"/>
      <c r="D12" s="1332"/>
      <c r="E12" s="1333"/>
      <c r="F12" s="510"/>
      <c r="G12" s="169"/>
      <c r="I12" s="79"/>
      <c r="J12" s="63"/>
      <c r="K12" s="64"/>
      <c r="L12" s="64"/>
    </row>
    <row r="13" spans="1:13" s="30" customFormat="1" ht="21" customHeight="1" x14ac:dyDescent="0.35">
      <c r="A13" s="255" t="s">
        <v>217</v>
      </c>
      <c r="B13" s="1317" t="str">
        <f>+'L2-LISTA 1A'!D106</f>
        <v>SUBTOTAL SISTEMAS DE PMC Y SS. AA. Y COMUNICACIÓN - SUBESTACION MBARACAYÚ</v>
      </c>
      <c r="C13" s="1318"/>
      <c r="D13" s="1318"/>
      <c r="E13" s="1319"/>
      <c r="F13" s="256"/>
      <c r="G13" s="169"/>
      <c r="I13" s="79"/>
      <c r="J13" s="63"/>
      <c r="K13" s="64"/>
      <c r="L13" s="64"/>
    </row>
    <row r="14" spans="1:13" s="30" customFormat="1" ht="21" customHeight="1" x14ac:dyDescent="0.35">
      <c r="A14" s="255" t="s">
        <v>218</v>
      </c>
      <c r="B14" s="1317" t="str">
        <f>+'L2-LISTA 1A'!D128</f>
        <v>SUBTOTAL SISTEMAS DE PMC Y SS. AA. Y COMUNICACIÓN - SUBESTACION ITAKYRY</v>
      </c>
      <c r="C14" s="1318"/>
      <c r="D14" s="1318"/>
      <c r="E14" s="1319"/>
      <c r="F14" s="256"/>
      <c r="G14" s="169"/>
      <c r="I14" s="79"/>
      <c r="J14" s="63"/>
      <c r="K14" s="64"/>
      <c r="L14" s="64"/>
    </row>
    <row r="15" spans="1:13" s="30" customFormat="1" ht="21" customHeight="1" x14ac:dyDescent="0.35">
      <c r="A15" s="255" t="s">
        <v>188</v>
      </c>
      <c r="B15" s="1317" t="str">
        <f>+'L2-LISTA 1A'!D133</f>
        <v>SUBTOTAL LOTE DE REPUESTOS DE PMC</v>
      </c>
      <c r="C15" s="1318"/>
      <c r="D15" s="1318"/>
      <c r="E15" s="1319"/>
      <c r="F15" s="256"/>
      <c r="G15" s="169"/>
      <c r="I15" s="79"/>
      <c r="J15" s="63"/>
      <c r="K15" s="64"/>
      <c r="L15" s="64"/>
    </row>
    <row r="16" spans="1:13" s="30" customFormat="1" ht="19.899999999999999" customHeight="1" x14ac:dyDescent="0.35">
      <c r="A16" s="255"/>
      <c r="B16" s="1097"/>
      <c r="C16" s="1098"/>
      <c r="D16" s="1098"/>
      <c r="E16" s="1099"/>
      <c r="F16" s="510"/>
      <c r="G16" s="169"/>
      <c r="I16" s="79"/>
      <c r="J16" s="63"/>
      <c r="K16" s="64"/>
      <c r="L16" s="64"/>
    </row>
    <row r="17" spans="1:12" s="31" customFormat="1" ht="33.75" customHeight="1" x14ac:dyDescent="0.35">
      <c r="A17" s="257" t="s">
        <v>20</v>
      </c>
      <c r="B17" s="1320" t="s">
        <v>141</v>
      </c>
      <c r="C17" s="1321"/>
      <c r="D17" s="1321"/>
      <c r="E17" s="1322"/>
      <c r="F17" s="258"/>
      <c r="G17" s="78"/>
      <c r="H17" s="79"/>
      <c r="I17" s="79"/>
      <c r="J17" s="79"/>
      <c r="K17" s="80"/>
      <c r="L17" s="80"/>
    </row>
    <row r="18" spans="1:12" s="64" customFormat="1" ht="46.5" customHeight="1" x14ac:dyDescent="0.35">
      <c r="A18" s="259"/>
      <c r="B18" s="1328" t="s">
        <v>387</v>
      </c>
      <c r="C18" s="1329"/>
      <c r="D18" s="1329"/>
      <c r="E18" s="1329"/>
      <c r="F18" s="1330"/>
      <c r="G18" s="62"/>
      <c r="H18" s="63"/>
      <c r="I18" s="63"/>
      <c r="J18" s="63"/>
    </row>
    <row r="19" spans="1:12" s="64" customFormat="1" ht="46.5" customHeight="1" x14ac:dyDescent="0.35">
      <c r="A19" s="259"/>
      <c r="B19" s="1325" t="s">
        <v>386</v>
      </c>
      <c r="C19" s="1326"/>
      <c r="D19" s="1326"/>
      <c r="E19" s="1326"/>
      <c r="F19" s="1327"/>
      <c r="G19" s="62"/>
      <c r="H19" s="63"/>
      <c r="I19" s="63"/>
      <c r="J19" s="63"/>
      <c r="K19" s="63"/>
      <c r="L19" s="63"/>
    </row>
    <row r="20" spans="1:12" s="64" customFormat="1" ht="74.25" customHeight="1" x14ac:dyDescent="0.35">
      <c r="A20" s="259"/>
      <c r="B20" s="260" t="s">
        <v>102</v>
      </c>
      <c r="C20" s="1323" t="s">
        <v>102</v>
      </c>
      <c r="D20" s="1323"/>
      <c r="E20" s="1323"/>
      <c r="F20" s="1324"/>
      <c r="G20" s="62"/>
      <c r="H20" s="63"/>
      <c r="I20" s="63"/>
      <c r="J20" s="63"/>
    </row>
    <row r="21" spans="1:12" s="64" customFormat="1" ht="15" customHeight="1" x14ac:dyDescent="0.35">
      <c r="A21" s="259"/>
      <c r="B21" s="511" t="s">
        <v>103</v>
      </c>
      <c r="C21" s="1313" t="s">
        <v>104</v>
      </c>
      <c r="D21" s="1313"/>
      <c r="E21" s="1313"/>
      <c r="F21" s="1314"/>
      <c r="G21" s="62"/>
      <c r="H21" s="63"/>
      <c r="I21" s="63"/>
      <c r="J21" s="63"/>
    </row>
    <row r="22" spans="1:12" s="64" customFormat="1" ht="13.35" customHeight="1" x14ac:dyDescent="0.35">
      <c r="A22" s="108"/>
      <c r="B22" s="512"/>
      <c r="C22" s="513"/>
      <c r="D22" s="65"/>
      <c r="E22" s="65"/>
      <c r="F22" s="514"/>
      <c r="G22" s="62"/>
      <c r="H22" s="63"/>
      <c r="I22" s="63"/>
      <c r="J22" s="63"/>
    </row>
    <row r="23" spans="1:12" s="224" customFormat="1" ht="16.899999999999999" customHeight="1" x14ac:dyDescent="0.35">
      <c r="A23" s="1312"/>
      <c r="B23" s="1312"/>
      <c r="C23" s="1312"/>
      <c r="D23" s="1312"/>
      <c r="E23" s="1312"/>
      <c r="F23" s="1312"/>
    </row>
  </sheetData>
  <sheetProtection password="CC03" sheet="1" objects="1" scenarios="1"/>
  <mergeCells count="20">
    <mergeCell ref="A23:F23"/>
    <mergeCell ref="C21:F21"/>
    <mergeCell ref="B8:D8"/>
    <mergeCell ref="B9:E9"/>
    <mergeCell ref="B17:E17"/>
    <mergeCell ref="C20:F20"/>
    <mergeCell ref="B19:F19"/>
    <mergeCell ref="B18:F18"/>
    <mergeCell ref="B11:E11"/>
    <mergeCell ref="B13:E13"/>
    <mergeCell ref="B12:E12"/>
    <mergeCell ref="B15:E15"/>
    <mergeCell ref="B14:E14"/>
    <mergeCell ref="B10:E10"/>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193"/>
  <sheetViews>
    <sheetView showGridLines="0" showZeros="0" view="pageBreakPreview" zoomScaleNormal="100" zoomScaleSheetLayoutView="100" workbookViewId="0">
      <selection activeCell="K4" sqref="K4"/>
    </sheetView>
  </sheetViews>
  <sheetFormatPr baseColWidth="10" defaultColWidth="10.73046875" defaultRowHeight="12.75" x14ac:dyDescent="0.35"/>
  <cols>
    <col min="1" max="1" width="7.73046875" style="35" customWidth="1"/>
    <col min="2" max="2" width="4.86328125" style="38" customWidth="1"/>
    <col min="3" max="3" width="8.73046875" style="34" customWidth="1"/>
    <col min="4" max="4" width="61.265625" style="34" customWidth="1"/>
    <col min="5" max="5" width="8" style="36" customWidth="1"/>
    <col min="6" max="6" width="8" style="37" customWidth="1"/>
    <col min="7" max="8" width="19" style="322" customWidth="1"/>
    <col min="9" max="9" width="13.59765625" style="34" customWidth="1"/>
    <col min="10" max="10" width="17.59765625" style="633" customWidth="1"/>
    <col min="11" max="11" width="15.3984375" style="34" customWidth="1"/>
    <col min="12" max="16384" width="10.73046875" style="34"/>
  </cols>
  <sheetData>
    <row r="1" spans="1:17" s="18" customFormat="1" ht="26.45" customHeight="1" x14ac:dyDescent="0.35">
      <c r="A1" s="1335" t="str">
        <f>+'L2-LISTA 1A'!$A$1</f>
        <v>LICITACIÓN PÚBLICA NACIONAL ANDE N° 1885/2025</v>
      </c>
      <c r="B1" s="1336"/>
      <c r="C1" s="1336"/>
      <c r="D1" s="1336"/>
      <c r="E1" s="1336"/>
      <c r="F1" s="1336"/>
      <c r="G1" s="1336"/>
      <c r="H1" s="1337"/>
      <c r="J1" s="624"/>
    </row>
    <row r="2" spans="1:17" s="18" customFormat="1" ht="26.45" customHeight="1" x14ac:dyDescent="0.35">
      <c r="A2" s="1338" t="str">
        <f>+'L2-LISTA 1A'!A2:K2</f>
        <v>PROYECTO DE REFUERZO DEL SISTEMA ESTE Y SUR EN 220 kV y 66 kV</v>
      </c>
      <c r="B2" s="1339"/>
      <c r="C2" s="1339"/>
      <c r="D2" s="1339"/>
      <c r="E2" s="1339"/>
      <c r="F2" s="1339"/>
      <c r="G2" s="1339"/>
      <c r="H2" s="1340"/>
      <c r="J2" s="624"/>
      <c r="Q2" s="22"/>
    </row>
    <row r="3" spans="1:17" s="18" customFormat="1" ht="22.5" customHeight="1" x14ac:dyDescent="0.35">
      <c r="A3" s="1341" t="str">
        <f>+'L2-LISTA 1A'!A3:K3</f>
        <v>LOTE 2 - CONSTRUCCIÓN E INTERCONEXIÓN DE LA SUBESTACIÓN MBARACAYÚ EN 66 kV</v>
      </c>
      <c r="B3" s="1342"/>
      <c r="C3" s="1342"/>
      <c r="D3" s="1342"/>
      <c r="E3" s="1342"/>
      <c r="F3" s="1342"/>
      <c r="G3" s="1342"/>
      <c r="H3" s="1343"/>
      <c r="J3" s="624"/>
    </row>
    <row r="4" spans="1:17" s="18" customFormat="1" ht="22.5" customHeight="1" x14ac:dyDescent="0.35">
      <c r="A4" s="1344" t="s">
        <v>178</v>
      </c>
      <c r="B4" s="1345"/>
      <c r="C4" s="1345"/>
      <c r="D4" s="1345"/>
      <c r="E4" s="1345"/>
      <c r="F4" s="1345"/>
      <c r="G4" s="1345"/>
      <c r="H4" s="1346"/>
      <c r="J4" s="624"/>
    </row>
    <row r="5" spans="1:17" s="18" customFormat="1" ht="18.75" customHeight="1" x14ac:dyDescent="0.35">
      <c r="A5" s="1347" t="s">
        <v>81</v>
      </c>
      <c r="B5" s="1349" t="s">
        <v>75</v>
      </c>
      <c r="C5" s="1351" t="s">
        <v>10</v>
      </c>
      <c r="D5" s="1353" t="s">
        <v>11</v>
      </c>
      <c r="E5" s="1353" t="s">
        <v>12</v>
      </c>
      <c r="F5" s="1354" t="s">
        <v>13</v>
      </c>
      <c r="G5" s="548" t="s">
        <v>18</v>
      </c>
      <c r="H5" s="548" t="s">
        <v>19</v>
      </c>
      <c r="J5" s="624"/>
    </row>
    <row r="6" spans="1:17" s="18" customFormat="1" ht="30" customHeight="1" x14ac:dyDescent="0.35">
      <c r="A6" s="1348"/>
      <c r="B6" s="1350"/>
      <c r="C6" s="1352"/>
      <c r="D6" s="1353"/>
      <c r="E6" s="1353"/>
      <c r="F6" s="1354"/>
      <c r="G6" s="312" t="s">
        <v>384</v>
      </c>
      <c r="H6" s="312" t="s">
        <v>384</v>
      </c>
      <c r="J6" s="624"/>
    </row>
    <row r="7" spans="1:17" s="18" customFormat="1" ht="41.75" customHeight="1" x14ac:dyDescent="0.35">
      <c r="A7" s="81"/>
      <c r="B7" s="82"/>
      <c r="C7" s="109"/>
      <c r="D7" s="110" t="s">
        <v>369</v>
      </c>
      <c r="E7" s="111"/>
      <c r="F7" s="112"/>
      <c r="G7" s="313"/>
      <c r="H7" s="314"/>
      <c r="J7" s="625"/>
    </row>
    <row r="8" spans="1:17" s="18" customFormat="1" ht="42.4" customHeight="1" x14ac:dyDescent="0.35">
      <c r="A8" s="84"/>
      <c r="B8" s="205"/>
      <c r="C8" s="165">
        <v>2</v>
      </c>
      <c r="D8" s="126" t="s">
        <v>149</v>
      </c>
      <c r="E8" s="85"/>
      <c r="F8" s="86"/>
      <c r="G8" s="315"/>
      <c r="H8" s="316"/>
      <c r="J8" s="624"/>
    </row>
    <row r="9" spans="1:17" s="18" customFormat="1" ht="19.5" customHeight="1" x14ac:dyDescent="0.35">
      <c r="A9" s="84"/>
      <c r="B9" s="205"/>
      <c r="C9" s="149" t="s">
        <v>23</v>
      </c>
      <c r="D9" s="87" t="s">
        <v>307</v>
      </c>
      <c r="E9" s="88"/>
      <c r="F9" s="206"/>
      <c r="G9" s="199"/>
      <c r="H9" s="317"/>
      <c r="J9" s="624"/>
    </row>
    <row r="10" spans="1:17" s="33" customFormat="1" ht="19.5" customHeight="1" x14ac:dyDescent="0.35">
      <c r="A10" s="663"/>
      <c r="B10" s="664"/>
      <c r="C10" s="665" t="s">
        <v>105</v>
      </c>
      <c r="D10" s="666" t="s">
        <v>555</v>
      </c>
      <c r="E10" s="667"/>
      <c r="F10" s="668"/>
      <c r="G10" s="669"/>
      <c r="H10" s="669"/>
      <c r="J10" s="627"/>
    </row>
    <row r="11" spans="1:17" s="218" customFormat="1" ht="37.5" customHeight="1" x14ac:dyDescent="0.35">
      <c r="A11" s="670"/>
      <c r="B11" s="671">
        <f>+'L2-LISTA 1A'!B132+1</f>
        <v>78</v>
      </c>
      <c r="C11" s="672" t="s">
        <v>106</v>
      </c>
      <c r="D11" s="673" t="s">
        <v>443</v>
      </c>
      <c r="E11" s="674" t="s">
        <v>14</v>
      </c>
      <c r="F11" s="675">
        <v>1</v>
      </c>
      <c r="G11" s="676"/>
      <c r="H11" s="677"/>
      <c r="J11" s="623"/>
    </row>
    <row r="12" spans="1:17" s="229" customFormat="1" ht="18.399999999999999" customHeight="1" x14ac:dyDescent="0.35">
      <c r="A12" s="678"/>
      <c r="B12" s="678"/>
      <c r="C12" s="679" t="s">
        <v>109</v>
      </c>
      <c r="D12" s="680" t="s">
        <v>444</v>
      </c>
      <c r="E12" s="681"/>
      <c r="F12" s="682"/>
      <c r="G12" s="858"/>
      <c r="H12" s="858"/>
      <c r="J12" s="624"/>
    </row>
    <row r="13" spans="1:17" s="218" customFormat="1" ht="18.399999999999999" customHeight="1" x14ac:dyDescent="0.35">
      <c r="A13" s="670"/>
      <c r="B13" s="671">
        <f>+B11+1</f>
        <v>79</v>
      </c>
      <c r="C13" s="683" t="s">
        <v>1</v>
      </c>
      <c r="D13" s="673" t="s">
        <v>558</v>
      </c>
      <c r="E13" s="674" t="s">
        <v>14</v>
      </c>
      <c r="F13" s="675">
        <v>1</v>
      </c>
      <c r="G13" s="676"/>
      <c r="H13" s="677"/>
      <c r="J13" s="624"/>
    </row>
    <row r="14" spans="1:17" s="218" customFormat="1" ht="29.75" customHeight="1" x14ac:dyDescent="0.35">
      <c r="A14" s="670"/>
      <c r="B14" s="671">
        <f>+B13+1</f>
        <v>80</v>
      </c>
      <c r="C14" s="683" t="s">
        <v>2</v>
      </c>
      <c r="D14" s="673" t="s">
        <v>550</v>
      </c>
      <c r="E14" s="674" t="s">
        <v>14</v>
      </c>
      <c r="F14" s="675">
        <v>1</v>
      </c>
      <c r="G14" s="676"/>
      <c r="H14" s="677"/>
      <c r="J14" s="623"/>
    </row>
    <row r="15" spans="1:17" s="218" customFormat="1" ht="37.5" customHeight="1" x14ac:dyDescent="0.35">
      <c r="A15" s="670"/>
      <c r="B15" s="671">
        <f t="shared" ref="B15:B20" si="0">+B14+1</f>
        <v>81</v>
      </c>
      <c r="C15" s="683" t="s">
        <v>3</v>
      </c>
      <c r="D15" s="673" t="s">
        <v>551</v>
      </c>
      <c r="E15" s="674" t="s">
        <v>14</v>
      </c>
      <c r="F15" s="675">
        <v>1</v>
      </c>
      <c r="G15" s="676"/>
      <c r="H15" s="677"/>
      <c r="J15" s="623"/>
    </row>
    <row r="16" spans="1:17" s="229" customFormat="1" ht="18.399999999999999" customHeight="1" x14ac:dyDescent="0.35">
      <c r="A16" s="684"/>
      <c r="B16" s="671">
        <f t="shared" si="0"/>
        <v>82</v>
      </c>
      <c r="C16" s="683" t="s">
        <v>4</v>
      </c>
      <c r="D16" s="685" t="s">
        <v>445</v>
      </c>
      <c r="E16" s="674" t="s">
        <v>14</v>
      </c>
      <c r="F16" s="675">
        <v>1</v>
      </c>
      <c r="G16" s="676"/>
      <c r="H16" s="677"/>
      <c r="J16" s="624"/>
    </row>
    <row r="17" spans="1:10" s="218" customFormat="1" ht="29.75" customHeight="1" x14ac:dyDescent="0.35">
      <c r="A17" s="670"/>
      <c r="B17" s="671">
        <f t="shared" si="0"/>
        <v>83</v>
      </c>
      <c r="C17" s="683" t="s">
        <v>5</v>
      </c>
      <c r="D17" s="673" t="s">
        <v>483</v>
      </c>
      <c r="E17" s="674" t="s">
        <v>14</v>
      </c>
      <c r="F17" s="675">
        <v>1</v>
      </c>
      <c r="G17" s="676"/>
      <c r="H17" s="677"/>
      <c r="J17" s="623"/>
    </row>
    <row r="18" spans="1:10" s="218" customFormat="1" ht="29.75" customHeight="1" x14ac:dyDescent="0.35">
      <c r="A18" s="670"/>
      <c r="B18" s="671">
        <f t="shared" si="0"/>
        <v>84</v>
      </c>
      <c r="C18" s="683" t="s">
        <v>6</v>
      </c>
      <c r="D18" s="673" t="s">
        <v>447</v>
      </c>
      <c r="E18" s="674" t="s">
        <v>14</v>
      </c>
      <c r="F18" s="675">
        <v>1</v>
      </c>
      <c r="G18" s="676"/>
      <c r="H18" s="677"/>
      <c r="J18" s="623"/>
    </row>
    <row r="19" spans="1:10" s="218" customFormat="1" ht="29.75" customHeight="1" x14ac:dyDescent="0.35">
      <c r="A19" s="670"/>
      <c r="B19" s="671">
        <f t="shared" si="0"/>
        <v>85</v>
      </c>
      <c r="C19" s="683" t="s">
        <v>7</v>
      </c>
      <c r="D19" s="673" t="s">
        <v>484</v>
      </c>
      <c r="E19" s="674" t="s">
        <v>14</v>
      </c>
      <c r="F19" s="675">
        <v>1</v>
      </c>
      <c r="G19" s="676"/>
      <c r="H19" s="677"/>
      <c r="J19" s="623"/>
    </row>
    <row r="20" spans="1:10" s="218" customFormat="1" ht="37.5" customHeight="1" x14ac:dyDescent="0.35">
      <c r="A20" s="670"/>
      <c r="B20" s="671">
        <f t="shared" si="0"/>
        <v>86</v>
      </c>
      <c r="C20" s="683" t="s">
        <v>8</v>
      </c>
      <c r="D20" s="673" t="s">
        <v>451</v>
      </c>
      <c r="E20" s="674" t="s">
        <v>14</v>
      </c>
      <c r="F20" s="675">
        <v>1</v>
      </c>
      <c r="G20" s="676"/>
      <c r="H20" s="677"/>
      <c r="J20" s="623"/>
    </row>
    <row r="21" spans="1:10" s="218" customFormat="1" ht="29.75" customHeight="1" x14ac:dyDescent="0.35">
      <c r="A21" s="670"/>
      <c r="B21" s="671">
        <f>+B20+1</f>
        <v>87</v>
      </c>
      <c r="C21" s="683" t="s">
        <v>45</v>
      </c>
      <c r="D21" s="673" t="s">
        <v>452</v>
      </c>
      <c r="E21" s="674" t="s">
        <v>14</v>
      </c>
      <c r="F21" s="675">
        <v>1</v>
      </c>
      <c r="G21" s="676"/>
      <c r="H21" s="677"/>
      <c r="J21" s="623"/>
    </row>
    <row r="22" spans="1:10" s="218" customFormat="1" ht="16.899999999999999" customHeight="1" x14ac:dyDescent="0.35">
      <c r="A22" s="1334"/>
      <c r="B22" s="1334"/>
      <c r="C22" s="1334"/>
      <c r="D22" s="1334"/>
      <c r="E22" s="1334"/>
      <c r="F22" s="1334"/>
      <c r="G22" s="1334"/>
      <c r="H22" s="1334"/>
      <c r="J22" s="623"/>
    </row>
    <row r="23" spans="1:10" s="229" customFormat="1" ht="22.5" customHeight="1" x14ac:dyDescent="0.35">
      <c r="A23" s="309"/>
      <c r="B23" s="309"/>
      <c r="C23" s="854" t="s">
        <v>446</v>
      </c>
      <c r="D23" s="855" t="s">
        <v>453</v>
      </c>
      <c r="E23" s="310"/>
      <c r="F23" s="856"/>
      <c r="G23" s="859"/>
      <c r="H23" s="859"/>
      <c r="J23" s="624"/>
    </row>
    <row r="24" spans="1:10" s="218" customFormat="1" ht="34.9" customHeight="1" x14ac:dyDescent="0.35">
      <c r="A24" s="670"/>
      <c r="B24" s="671">
        <f>+B21+1</f>
        <v>88</v>
      </c>
      <c r="C24" s="683" t="s">
        <v>1</v>
      </c>
      <c r="D24" s="673" t="s">
        <v>454</v>
      </c>
      <c r="E24" s="674" t="s">
        <v>14</v>
      </c>
      <c r="F24" s="675">
        <v>1</v>
      </c>
      <c r="G24" s="676"/>
      <c r="H24" s="677"/>
      <c r="J24" s="623"/>
    </row>
    <row r="25" spans="1:10" s="218" customFormat="1" ht="51.75" customHeight="1" x14ac:dyDescent="0.35">
      <c r="A25" s="670"/>
      <c r="B25" s="671">
        <f>B24+1</f>
        <v>89</v>
      </c>
      <c r="C25" s="683" t="s">
        <v>2</v>
      </c>
      <c r="D25" s="673" t="s">
        <v>552</v>
      </c>
      <c r="E25" s="674" t="s">
        <v>14</v>
      </c>
      <c r="F25" s="675">
        <v>1</v>
      </c>
      <c r="G25" s="676"/>
      <c r="H25" s="677"/>
      <c r="J25" s="623"/>
    </row>
    <row r="26" spans="1:10" s="218" customFormat="1" ht="33.4" customHeight="1" x14ac:dyDescent="0.35">
      <c r="A26" s="670"/>
      <c r="B26" s="671">
        <f>B25+1</f>
        <v>90</v>
      </c>
      <c r="C26" s="683" t="s">
        <v>3</v>
      </c>
      <c r="D26" s="673" t="s">
        <v>485</v>
      </c>
      <c r="E26" s="674" t="s">
        <v>14</v>
      </c>
      <c r="F26" s="675">
        <v>1</v>
      </c>
      <c r="G26" s="676"/>
      <c r="H26" s="677"/>
      <c r="J26" s="623"/>
    </row>
    <row r="27" spans="1:10" s="229" customFormat="1" ht="22.5" customHeight="1" x14ac:dyDescent="0.35">
      <c r="A27" s="678"/>
      <c r="B27" s="678"/>
      <c r="C27" s="679" t="s">
        <v>448</v>
      </c>
      <c r="D27" s="680" t="s">
        <v>455</v>
      </c>
      <c r="E27" s="681"/>
      <c r="F27" s="682"/>
      <c r="G27" s="858"/>
      <c r="H27" s="858"/>
      <c r="J27" s="624"/>
    </row>
    <row r="28" spans="1:10" s="218" customFormat="1" ht="63" customHeight="1" x14ac:dyDescent="0.35">
      <c r="A28" s="670"/>
      <c r="B28" s="653">
        <f>+B26+1</f>
        <v>91</v>
      </c>
      <c r="C28" s="683" t="s">
        <v>1</v>
      </c>
      <c r="D28" s="673" t="s">
        <v>486</v>
      </c>
      <c r="E28" s="674" t="s">
        <v>14</v>
      </c>
      <c r="F28" s="675">
        <v>1</v>
      </c>
      <c r="G28" s="676"/>
      <c r="H28" s="677"/>
      <c r="J28" s="623"/>
    </row>
    <row r="29" spans="1:10" s="218" customFormat="1" ht="41.75" customHeight="1" x14ac:dyDescent="0.35">
      <c r="A29" s="670"/>
      <c r="B29" s="671">
        <f>B28+1</f>
        <v>92</v>
      </c>
      <c r="C29" s="683" t="s">
        <v>2</v>
      </c>
      <c r="D29" s="673" t="s">
        <v>456</v>
      </c>
      <c r="E29" s="674" t="s">
        <v>14</v>
      </c>
      <c r="F29" s="675">
        <v>1</v>
      </c>
      <c r="G29" s="676"/>
      <c r="H29" s="677"/>
      <c r="J29" s="623"/>
    </row>
    <row r="30" spans="1:10" s="218" customFormat="1" ht="41.75" customHeight="1" x14ac:dyDescent="0.35">
      <c r="A30" s="670"/>
      <c r="B30" s="671">
        <f>B29+1</f>
        <v>93</v>
      </c>
      <c r="C30" s="672" t="s">
        <v>449</v>
      </c>
      <c r="D30" s="673" t="s">
        <v>457</v>
      </c>
      <c r="E30" s="674" t="s">
        <v>14</v>
      </c>
      <c r="F30" s="675">
        <v>1</v>
      </c>
      <c r="G30" s="676"/>
      <c r="H30" s="677"/>
      <c r="J30" s="623"/>
    </row>
    <row r="31" spans="1:10" s="218" customFormat="1" ht="33.4" customHeight="1" thickBot="1" x14ac:dyDescent="0.4">
      <c r="A31" s="670"/>
      <c r="B31" s="671">
        <f>B30+1</f>
        <v>94</v>
      </c>
      <c r="C31" s="672" t="s">
        <v>450</v>
      </c>
      <c r="D31" s="685" t="s">
        <v>553</v>
      </c>
      <c r="E31" s="674" t="s">
        <v>14</v>
      </c>
      <c r="F31" s="675">
        <v>1</v>
      </c>
      <c r="G31" s="676"/>
      <c r="H31" s="677"/>
      <c r="J31" s="623"/>
    </row>
    <row r="32" spans="1:10" s="33" customFormat="1" ht="22.5" customHeight="1" thickTop="1" x14ac:dyDescent="0.35">
      <c r="A32" s="663"/>
      <c r="B32" s="663"/>
      <c r="C32" s="686" t="s">
        <v>105</v>
      </c>
      <c r="D32" s="666" t="s">
        <v>554</v>
      </c>
      <c r="E32" s="667"/>
      <c r="F32" s="687"/>
      <c r="G32" s="860"/>
      <c r="H32" s="688"/>
      <c r="J32" s="627"/>
    </row>
    <row r="33" spans="1:10" s="33" customFormat="1" ht="11.35" customHeight="1" x14ac:dyDescent="0.35">
      <c r="A33" s="360"/>
      <c r="B33" s="360"/>
      <c r="C33" s="361"/>
      <c r="D33" s="362"/>
      <c r="E33" s="363"/>
      <c r="F33" s="364"/>
      <c r="G33" s="861"/>
      <c r="H33" s="862"/>
      <c r="J33" s="627"/>
    </row>
    <row r="34" spans="1:10" s="33" customFormat="1" ht="19.5" customHeight="1" x14ac:dyDescent="0.35">
      <c r="A34" s="663"/>
      <c r="B34" s="664"/>
      <c r="C34" s="665" t="s">
        <v>110</v>
      </c>
      <c r="D34" s="666" t="s">
        <v>481</v>
      </c>
      <c r="E34" s="667"/>
      <c r="F34" s="668"/>
      <c r="G34" s="669"/>
      <c r="H34" s="669"/>
      <c r="J34" s="627"/>
    </row>
    <row r="35" spans="1:10" s="218" customFormat="1" ht="41.75" customHeight="1" x14ac:dyDescent="0.35">
      <c r="A35" s="670"/>
      <c r="B35" s="671">
        <f>+B31+1</f>
        <v>95</v>
      </c>
      <c r="C35" s="683" t="s">
        <v>556</v>
      </c>
      <c r="D35" s="673" t="s">
        <v>443</v>
      </c>
      <c r="E35" s="674" t="s">
        <v>14</v>
      </c>
      <c r="F35" s="675">
        <v>1</v>
      </c>
      <c r="G35" s="676"/>
      <c r="H35" s="677"/>
      <c r="J35" s="623"/>
    </row>
    <row r="36" spans="1:10" s="218" customFormat="1" ht="16.899999999999999" customHeight="1" x14ac:dyDescent="0.35">
      <c r="A36" s="1334"/>
      <c r="B36" s="1334"/>
      <c r="C36" s="1334"/>
      <c r="D36" s="1334"/>
      <c r="E36" s="1334"/>
      <c r="F36" s="1334"/>
      <c r="G36" s="1334"/>
      <c r="H36" s="1334"/>
      <c r="J36" s="623"/>
    </row>
    <row r="37" spans="1:10" s="229" customFormat="1" ht="18.399999999999999" customHeight="1" x14ac:dyDescent="0.35">
      <c r="A37" s="678"/>
      <c r="B37" s="678"/>
      <c r="C37" s="679" t="s">
        <v>557</v>
      </c>
      <c r="D37" s="680" t="s">
        <v>444</v>
      </c>
      <c r="E37" s="681"/>
      <c r="F37" s="682"/>
      <c r="G37" s="858"/>
      <c r="H37" s="858"/>
      <c r="J37" s="624"/>
    </row>
    <row r="38" spans="1:10" s="218" customFormat="1" ht="18.399999999999999" customHeight="1" x14ac:dyDescent="0.35">
      <c r="A38" s="670"/>
      <c r="B38" s="671">
        <f>+B35+1</f>
        <v>96</v>
      </c>
      <c r="C38" s="683" t="s">
        <v>1</v>
      </c>
      <c r="D38" s="673" t="s">
        <v>558</v>
      </c>
      <c r="E38" s="674" t="s">
        <v>14</v>
      </c>
      <c r="F38" s="675">
        <v>1</v>
      </c>
      <c r="G38" s="676"/>
      <c r="H38" s="677"/>
      <c r="J38" s="624"/>
    </row>
    <row r="39" spans="1:10" s="218" customFormat="1" ht="27.4" customHeight="1" x14ac:dyDescent="0.35">
      <c r="A39" s="670"/>
      <c r="B39" s="671">
        <f>+B38+1</f>
        <v>97</v>
      </c>
      <c r="C39" s="683" t="s">
        <v>2</v>
      </c>
      <c r="D39" s="673" t="s">
        <v>593</v>
      </c>
      <c r="E39" s="674" t="s">
        <v>14</v>
      </c>
      <c r="F39" s="675">
        <v>1</v>
      </c>
      <c r="G39" s="676"/>
      <c r="H39" s="677"/>
      <c r="J39" s="623"/>
    </row>
    <row r="40" spans="1:10" s="229" customFormat="1" ht="18.399999999999999" customHeight="1" x14ac:dyDescent="0.35">
      <c r="A40" s="684"/>
      <c r="B40" s="671">
        <f t="shared" ref="B40:B42" si="1">+B39+1</f>
        <v>98</v>
      </c>
      <c r="C40" s="683" t="s">
        <v>6</v>
      </c>
      <c r="D40" s="685" t="s">
        <v>445</v>
      </c>
      <c r="E40" s="674" t="s">
        <v>14</v>
      </c>
      <c r="F40" s="675">
        <v>1</v>
      </c>
      <c r="G40" s="676"/>
      <c r="H40" s="677"/>
      <c r="J40" s="624"/>
    </row>
    <row r="41" spans="1:10" s="218" customFormat="1" ht="27.4" customHeight="1" x14ac:dyDescent="0.35">
      <c r="A41" s="670"/>
      <c r="B41" s="671">
        <f t="shared" si="1"/>
        <v>99</v>
      </c>
      <c r="C41" s="672" t="s">
        <v>559</v>
      </c>
      <c r="D41" s="673" t="s">
        <v>447</v>
      </c>
      <c r="E41" s="674" t="s">
        <v>14</v>
      </c>
      <c r="F41" s="675">
        <v>1</v>
      </c>
      <c r="G41" s="676"/>
      <c r="H41" s="677"/>
      <c r="J41" s="623"/>
    </row>
    <row r="42" spans="1:10" s="218" customFormat="1" ht="27.4" customHeight="1" x14ac:dyDescent="0.35">
      <c r="A42" s="670"/>
      <c r="B42" s="671">
        <f t="shared" si="1"/>
        <v>100</v>
      </c>
      <c r="C42" s="672" t="s">
        <v>560</v>
      </c>
      <c r="D42" s="673" t="s">
        <v>452</v>
      </c>
      <c r="E42" s="674" t="s">
        <v>14</v>
      </c>
      <c r="F42" s="675">
        <v>1</v>
      </c>
      <c r="G42" s="676"/>
      <c r="H42" s="677"/>
      <c r="J42" s="623"/>
    </row>
    <row r="43" spans="1:10" s="229" customFormat="1" ht="18.399999999999999" customHeight="1" x14ac:dyDescent="0.35">
      <c r="A43" s="678"/>
      <c r="B43" s="678"/>
      <c r="C43" s="679" t="s">
        <v>561</v>
      </c>
      <c r="D43" s="680" t="s">
        <v>453</v>
      </c>
      <c r="E43" s="681"/>
      <c r="F43" s="682"/>
      <c r="G43" s="858"/>
      <c r="H43" s="858"/>
      <c r="J43" s="624"/>
    </row>
    <row r="44" spans="1:10" s="218" customFormat="1" ht="27.4" customHeight="1" x14ac:dyDescent="0.35">
      <c r="A44" s="670"/>
      <c r="B44" s="671">
        <f>+B42+1</f>
        <v>101</v>
      </c>
      <c r="C44" s="683" t="s">
        <v>1</v>
      </c>
      <c r="D44" s="673" t="s">
        <v>454</v>
      </c>
      <c r="E44" s="674" t="s">
        <v>14</v>
      </c>
      <c r="F44" s="675">
        <v>1</v>
      </c>
      <c r="G44" s="676"/>
      <c r="H44" s="677"/>
      <c r="J44" s="623"/>
    </row>
    <row r="45" spans="1:10" s="218" customFormat="1" ht="47.25" customHeight="1" x14ac:dyDescent="0.35">
      <c r="A45" s="670"/>
      <c r="B45" s="671">
        <f>B44+1</f>
        <v>102</v>
      </c>
      <c r="C45" s="683" t="s">
        <v>2</v>
      </c>
      <c r="D45" s="673" t="s">
        <v>552</v>
      </c>
      <c r="E45" s="674" t="s">
        <v>14</v>
      </c>
      <c r="F45" s="675">
        <v>1</v>
      </c>
      <c r="G45" s="676"/>
      <c r="H45" s="677"/>
      <c r="J45" s="623"/>
    </row>
    <row r="46" spans="1:10" s="218" customFormat="1" ht="37.9" customHeight="1" x14ac:dyDescent="0.35">
      <c r="A46" s="670"/>
      <c r="B46" s="671">
        <f>B45+1</f>
        <v>103</v>
      </c>
      <c r="C46" s="683" t="s">
        <v>3</v>
      </c>
      <c r="D46" s="673" t="s">
        <v>594</v>
      </c>
      <c r="E46" s="674" t="s">
        <v>14</v>
      </c>
      <c r="F46" s="675">
        <v>1</v>
      </c>
      <c r="G46" s="676"/>
      <c r="H46" s="677"/>
      <c r="J46" s="623"/>
    </row>
    <row r="47" spans="1:10" s="229" customFormat="1" ht="18.399999999999999" customHeight="1" x14ac:dyDescent="0.35">
      <c r="A47" s="678"/>
      <c r="B47" s="678"/>
      <c r="C47" s="679" t="s">
        <v>560</v>
      </c>
      <c r="D47" s="680" t="s">
        <v>455</v>
      </c>
      <c r="E47" s="681"/>
      <c r="F47" s="682"/>
      <c r="G47" s="858"/>
      <c r="H47" s="858"/>
      <c r="J47" s="624"/>
    </row>
    <row r="48" spans="1:10" s="218" customFormat="1" ht="27.4" customHeight="1" x14ac:dyDescent="0.35">
      <c r="A48" s="670"/>
      <c r="B48" s="671">
        <f>+B46+1</f>
        <v>104</v>
      </c>
      <c r="C48" s="683" t="s">
        <v>1</v>
      </c>
      <c r="D48" s="673" t="s">
        <v>595</v>
      </c>
      <c r="E48" s="674" t="s">
        <v>14</v>
      </c>
      <c r="F48" s="675">
        <v>1</v>
      </c>
      <c r="G48" s="676"/>
      <c r="H48" s="677"/>
      <c r="J48" s="623"/>
    </row>
    <row r="49" spans="1:10" s="218" customFormat="1" ht="37.9" customHeight="1" x14ac:dyDescent="0.35">
      <c r="A49" s="670"/>
      <c r="B49" s="671">
        <f>B48+1</f>
        <v>105</v>
      </c>
      <c r="C49" s="683" t="s">
        <v>2</v>
      </c>
      <c r="D49" s="673" t="s">
        <v>630</v>
      </c>
      <c r="E49" s="674" t="s">
        <v>14</v>
      </c>
      <c r="F49" s="675">
        <v>1</v>
      </c>
      <c r="G49" s="676"/>
      <c r="H49" s="677"/>
      <c r="J49" s="623"/>
    </row>
    <row r="50" spans="1:10" s="218" customFormat="1" ht="37.9" customHeight="1" thickBot="1" x14ac:dyDescent="0.4">
      <c r="A50" s="670"/>
      <c r="B50" s="671">
        <f>B49+1</f>
        <v>106</v>
      </c>
      <c r="C50" s="683" t="s">
        <v>561</v>
      </c>
      <c r="D50" s="673" t="s">
        <v>596</v>
      </c>
      <c r="E50" s="674" t="s">
        <v>14</v>
      </c>
      <c r="F50" s="675">
        <v>1</v>
      </c>
      <c r="G50" s="676"/>
      <c r="H50" s="677"/>
      <c r="J50" s="623"/>
    </row>
    <row r="51" spans="1:10" s="33" customFormat="1" ht="20.75" customHeight="1" thickTop="1" x14ac:dyDescent="0.35">
      <c r="A51" s="663"/>
      <c r="B51" s="663"/>
      <c r="C51" s="686" t="s">
        <v>110</v>
      </c>
      <c r="D51" s="666" t="s">
        <v>562</v>
      </c>
      <c r="E51" s="667"/>
      <c r="F51" s="687"/>
      <c r="G51" s="860"/>
      <c r="H51" s="688"/>
      <c r="J51" s="627"/>
    </row>
    <row r="52" spans="1:10" s="33" customFormat="1" ht="7.9" customHeight="1" thickBot="1" x14ac:dyDescent="0.4">
      <c r="A52" s="360"/>
      <c r="B52" s="360"/>
      <c r="C52" s="361"/>
      <c r="D52" s="362"/>
      <c r="E52" s="363"/>
      <c r="F52" s="364"/>
      <c r="G52" s="861"/>
      <c r="H52" s="862"/>
      <c r="J52" s="627"/>
    </row>
    <row r="53" spans="1:10" s="33" customFormat="1" ht="20.75" customHeight="1" thickTop="1" x14ac:dyDescent="0.35">
      <c r="A53" s="689"/>
      <c r="B53" s="689"/>
      <c r="C53" s="690" t="s">
        <v>23</v>
      </c>
      <c r="D53" s="691" t="s">
        <v>317</v>
      </c>
      <c r="E53" s="667"/>
      <c r="F53" s="692"/>
      <c r="G53" s="860"/>
      <c r="H53" s="688"/>
      <c r="J53" s="627"/>
    </row>
    <row r="54" spans="1:10" s="218" customFormat="1" ht="16.899999999999999" customHeight="1" x14ac:dyDescent="0.35">
      <c r="A54" s="1334"/>
      <c r="B54" s="1334"/>
      <c r="C54" s="1334"/>
      <c r="D54" s="1334"/>
      <c r="E54" s="1334"/>
      <c r="F54" s="1334"/>
      <c r="G54" s="1334"/>
      <c r="H54" s="1334"/>
      <c r="J54" s="623"/>
    </row>
    <row r="55" spans="1:10" s="249" customFormat="1" ht="19.5" customHeight="1" x14ac:dyDescent="0.35">
      <c r="A55" s="710"/>
      <c r="B55" s="710"/>
      <c r="C55" s="711" t="s">
        <v>24</v>
      </c>
      <c r="D55" s="712" t="s">
        <v>308</v>
      </c>
      <c r="E55" s="713"/>
      <c r="F55" s="714"/>
      <c r="G55" s="863"/>
      <c r="H55" s="864"/>
      <c r="J55" s="626"/>
    </row>
    <row r="56" spans="1:10" s="249" customFormat="1" ht="17.75" customHeight="1" x14ac:dyDescent="0.35">
      <c r="A56" s="693"/>
      <c r="B56" s="693"/>
      <c r="C56" s="694" t="s">
        <v>111</v>
      </c>
      <c r="D56" s="695" t="s">
        <v>555</v>
      </c>
      <c r="E56" s="696"/>
      <c r="F56" s="697"/>
      <c r="G56" s="865"/>
      <c r="H56" s="866"/>
      <c r="J56" s="626"/>
    </row>
    <row r="57" spans="1:10" s="249" customFormat="1" ht="28.25" customHeight="1" x14ac:dyDescent="0.35">
      <c r="A57" s="670"/>
      <c r="B57" s="653">
        <f>+B50+1</f>
        <v>107</v>
      </c>
      <c r="C57" s="698" t="s">
        <v>219</v>
      </c>
      <c r="D57" s="673" t="s">
        <v>458</v>
      </c>
      <c r="E57" s="674" t="s">
        <v>14</v>
      </c>
      <c r="F57" s="699">
        <v>1</v>
      </c>
      <c r="G57" s="700"/>
      <c r="H57" s="701"/>
      <c r="J57" s="626"/>
    </row>
    <row r="58" spans="1:10" s="249" customFormat="1" ht="49.5" customHeight="1" x14ac:dyDescent="0.35">
      <c r="A58" s="702"/>
      <c r="B58" s="653">
        <f>B57+1</f>
        <v>108</v>
      </c>
      <c r="C58" s="698" t="s">
        <v>309</v>
      </c>
      <c r="D58" s="673" t="s">
        <v>415</v>
      </c>
      <c r="E58" s="674" t="s">
        <v>14</v>
      </c>
      <c r="F58" s="699">
        <v>1</v>
      </c>
      <c r="G58" s="700"/>
      <c r="H58" s="701"/>
      <c r="I58" s="308"/>
      <c r="J58" s="626"/>
    </row>
    <row r="59" spans="1:10" s="249" customFormat="1" ht="75.400000000000006" customHeight="1" x14ac:dyDescent="0.35">
      <c r="A59" s="670"/>
      <c r="B59" s="653">
        <f t="shared" ref="B59:B60" si="2">B58+1</f>
        <v>109</v>
      </c>
      <c r="C59" s="698" t="s">
        <v>310</v>
      </c>
      <c r="D59" s="673" t="s">
        <v>460</v>
      </c>
      <c r="E59" s="674" t="s">
        <v>14</v>
      </c>
      <c r="F59" s="699">
        <v>1</v>
      </c>
      <c r="G59" s="700"/>
      <c r="H59" s="701"/>
      <c r="J59" s="626"/>
    </row>
    <row r="60" spans="1:10" s="249" customFormat="1" ht="28.25" customHeight="1" x14ac:dyDescent="0.35">
      <c r="A60" s="670"/>
      <c r="B60" s="653">
        <f t="shared" si="2"/>
        <v>110</v>
      </c>
      <c r="C60" s="698" t="s">
        <v>311</v>
      </c>
      <c r="D60" s="673" t="s">
        <v>459</v>
      </c>
      <c r="E60" s="674" t="s">
        <v>14</v>
      </c>
      <c r="F60" s="699">
        <v>1</v>
      </c>
      <c r="G60" s="700"/>
      <c r="H60" s="701"/>
      <c r="J60" s="626"/>
    </row>
    <row r="61" spans="1:10" s="249" customFormat="1" ht="64.150000000000006" customHeight="1" x14ac:dyDescent="0.35">
      <c r="A61" s="703"/>
      <c r="B61" s="703"/>
      <c r="C61" s="704" t="s">
        <v>312</v>
      </c>
      <c r="D61" s="680" t="s">
        <v>563</v>
      </c>
      <c r="E61" s="681"/>
      <c r="F61" s="705"/>
      <c r="G61" s="868"/>
      <c r="H61" s="869"/>
      <c r="J61" s="626"/>
    </row>
    <row r="62" spans="1:10" s="249" customFormat="1" ht="17.75" customHeight="1" x14ac:dyDescent="0.35">
      <c r="A62" s="702"/>
      <c r="B62" s="653">
        <f>+B60+1</f>
        <v>111</v>
      </c>
      <c r="C62" s="706" t="s">
        <v>1</v>
      </c>
      <c r="D62" s="673" t="s">
        <v>564</v>
      </c>
      <c r="E62" s="674" t="s">
        <v>17</v>
      </c>
      <c r="F62" s="699">
        <v>1</v>
      </c>
      <c r="G62" s="700"/>
      <c r="H62" s="701"/>
      <c r="J62" s="626"/>
    </row>
    <row r="63" spans="1:10" s="249" customFormat="1" ht="17.75" customHeight="1" x14ac:dyDescent="0.35">
      <c r="A63" s="702"/>
      <c r="B63" s="653">
        <f t="shared" ref="B63:B67" si="3">B62+1</f>
        <v>112</v>
      </c>
      <c r="C63" s="706" t="s">
        <v>2</v>
      </c>
      <c r="D63" s="673" t="s">
        <v>565</v>
      </c>
      <c r="E63" s="674" t="s">
        <v>17</v>
      </c>
      <c r="F63" s="727">
        <v>1</v>
      </c>
      <c r="G63" s="700"/>
      <c r="H63" s="701"/>
      <c r="J63" s="626"/>
    </row>
    <row r="64" spans="1:10" s="249" customFormat="1" ht="17.75" customHeight="1" x14ac:dyDescent="0.35">
      <c r="A64" s="702"/>
      <c r="B64" s="653">
        <f t="shared" si="3"/>
        <v>113</v>
      </c>
      <c r="C64" s="706" t="s">
        <v>3</v>
      </c>
      <c r="D64" s="673" t="s">
        <v>566</v>
      </c>
      <c r="E64" s="674" t="s">
        <v>17</v>
      </c>
      <c r="F64" s="727">
        <v>1</v>
      </c>
      <c r="G64" s="700"/>
      <c r="H64" s="701"/>
      <c r="J64" s="626"/>
    </row>
    <row r="65" spans="1:10" s="249" customFormat="1" ht="17.75" customHeight="1" x14ac:dyDescent="0.35">
      <c r="A65" s="702"/>
      <c r="B65" s="653">
        <f t="shared" si="3"/>
        <v>114</v>
      </c>
      <c r="C65" s="706" t="s">
        <v>4</v>
      </c>
      <c r="D65" s="673" t="s">
        <v>568</v>
      </c>
      <c r="E65" s="674" t="s">
        <v>17</v>
      </c>
      <c r="F65" s="727">
        <v>3</v>
      </c>
      <c r="G65" s="700"/>
      <c r="H65" s="701"/>
      <c r="J65" s="626"/>
    </row>
    <row r="66" spans="1:10" s="249" customFormat="1" ht="17.75" customHeight="1" x14ac:dyDescent="0.35">
      <c r="A66" s="702"/>
      <c r="B66" s="653">
        <f t="shared" si="3"/>
        <v>115</v>
      </c>
      <c r="C66" s="706" t="s">
        <v>5</v>
      </c>
      <c r="D66" s="673" t="s">
        <v>569</v>
      </c>
      <c r="E66" s="674" t="s">
        <v>17</v>
      </c>
      <c r="F66" s="727">
        <v>3</v>
      </c>
      <c r="G66" s="700"/>
      <c r="H66" s="701"/>
      <c r="J66" s="626"/>
    </row>
    <row r="67" spans="1:10" s="249" customFormat="1" ht="17.75" customHeight="1" x14ac:dyDescent="0.35">
      <c r="A67" s="702"/>
      <c r="B67" s="653">
        <f t="shared" si="3"/>
        <v>116</v>
      </c>
      <c r="C67" s="706" t="s">
        <v>6</v>
      </c>
      <c r="D67" s="673" t="s">
        <v>570</v>
      </c>
      <c r="E67" s="674" t="s">
        <v>17</v>
      </c>
      <c r="F67" s="727">
        <v>3</v>
      </c>
      <c r="G67" s="700"/>
      <c r="H67" s="701"/>
      <c r="J67" s="626"/>
    </row>
    <row r="68" spans="1:10" s="219" customFormat="1" ht="49.9" customHeight="1" x14ac:dyDescent="0.35">
      <c r="A68" s="670"/>
      <c r="B68" s="653">
        <f>B67+1</f>
        <v>117</v>
      </c>
      <c r="C68" s="698" t="s">
        <v>313</v>
      </c>
      <c r="D68" s="673" t="s">
        <v>576</v>
      </c>
      <c r="E68" s="674" t="s">
        <v>14</v>
      </c>
      <c r="F68" s="699">
        <v>1</v>
      </c>
      <c r="G68" s="700"/>
      <c r="H68" s="701"/>
      <c r="J68" s="628"/>
    </row>
    <row r="69" spans="1:10" s="218" customFormat="1" ht="16.899999999999999" customHeight="1" x14ac:dyDescent="0.35">
      <c r="A69" s="1334"/>
      <c r="B69" s="1334"/>
      <c r="C69" s="1334"/>
      <c r="D69" s="1334"/>
      <c r="E69" s="1334"/>
      <c r="F69" s="1334"/>
      <c r="G69" s="1334"/>
      <c r="H69" s="1334"/>
      <c r="J69" s="623"/>
    </row>
    <row r="70" spans="1:10" s="249" customFormat="1" ht="19.25" customHeight="1" x14ac:dyDescent="0.35">
      <c r="A70" s="703"/>
      <c r="B70" s="703"/>
      <c r="C70" s="704" t="s">
        <v>314</v>
      </c>
      <c r="D70" s="680" t="s">
        <v>112</v>
      </c>
      <c r="E70" s="681"/>
      <c r="F70" s="705"/>
      <c r="G70" s="868"/>
      <c r="H70" s="869"/>
      <c r="J70" s="626"/>
    </row>
    <row r="71" spans="1:10" s="219" customFormat="1" ht="31.9" customHeight="1" x14ac:dyDescent="0.35">
      <c r="A71" s="670"/>
      <c r="B71" s="653">
        <f>+B68+1</f>
        <v>118</v>
      </c>
      <c r="C71" s="706" t="s">
        <v>1</v>
      </c>
      <c r="D71" s="673" t="s">
        <v>368</v>
      </c>
      <c r="E71" s="674" t="s">
        <v>14</v>
      </c>
      <c r="F71" s="699">
        <v>1</v>
      </c>
      <c r="G71" s="700"/>
      <c r="H71" s="701"/>
      <c r="J71" s="628"/>
    </row>
    <row r="72" spans="1:10" s="248" customFormat="1" ht="31.9" customHeight="1" x14ac:dyDescent="0.35">
      <c r="A72" s="670"/>
      <c r="B72" s="653">
        <f t="shared" ref="B72:B75" si="4">B71+1</f>
        <v>119</v>
      </c>
      <c r="C72" s="706" t="s">
        <v>2</v>
      </c>
      <c r="D72" s="673" t="s">
        <v>571</v>
      </c>
      <c r="E72" s="674" t="s">
        <v>17</v>
      </c>
      <c r="F72" s="699">
        <v>1</v>
      </c>
      <c r="G72" s="700"/>
      <c r="H72" s="701"/>
      <c r="J72" s="629"/>
    </row>
    <row r="73" spans="1:10" s="219" customFormat="1" ht="39" customHeight="1" x14ac:dyDescent="0.35">
      <c r="A73" s="670"/>
      <c r="B73" s="653">
        <f t="shared" si="4"/>
        <v>120</v>
      </c>
      <c r="C73" s="698" t="s">
        <v>3</v>
      </c>
      <c r="D73" s="673" t="s">
        <v>572</v>
      </c>
      <c r="E73" s="674" t="s">
        <v>17</v>
      </c>
      <c r="F73" s="699">
        <v>1</v>
      </c>
      <c r="G73" s="700"/>
      <c r="H73" s="701"/>
      <c r="J73" s="628"/>
    </row>
    <row r="74" spans="1:10" s="219" customFormat="1" ht="31.9" customHeight="1" x14ac:dyDescent="0.35">
      <c r="A74" s="670"/>
      <c r="B74" s="653">
        <f t="shared" si="4"/>
        <v>121</v>
      </c>
      <c r="C74" s="706" t="s">
        <v>4</v>
      </c>
      <c r="D74" s="673" t="s">
        <v>573</v>
      </c>
      <c r="E74" s="674" t="s">
        <v>14</v>
      </c>
      <c r="F74" s="699">
        <v>1</v>
      </c>
      <c r="G74" s="700"/>
      <c r="H74" s="701"/>
      <c r="J74" s="628"/>
    </row>
    <row r="75" spans="1:10" s="219" customFormat="1" ht="39" customHeight="1" thickBot="1" x14ac:dyDescent="0.4">
      <c r="A75" s="670"/>
      <c r="B75" s="653">
        <f t="shared" si="4"/>
        <v>122</v>
      </c>
      <c r="C75" s="698" t="s">
        <v>315</v>
      </c>
      <c r="D75" s="673" t="s">
        <v>466</v>
      </c>
      <c r="E75" s="674" t="s">
        <v>14</v>
      </c>
      <c r="F75" s="699">
        <v>1</v>
      </c>
      <c r="G75" s="700"/>
      <c r="H75" s="701"/>
      <c r="J75" s="628"/>
    </row>
    <row r="76" spans="1:10" s="249" customFormat="1" ht="19.899999999999999" customHeight="1" thickTop="1" x14ac:dyDescent="0.35">
      <c r="A76" s="707"/>
      <c r="B76" s="707"/>
      <c r="C76" s="708" t="s">
        <v>111</v>
      </c>
      <c r="D76" s="666" t="s">
        <v>574</v>
      </c>
      <c r="E76" s="667"/>
      <c r="F76" s="709"/>
      <c r="G76" s="870"/>
      <c r="H76" s="688"/>
      <c r="J76" s="626"/>
    </row>
    <row r="77" spans="1:10" s="249" customFormat="1" ht="16.899999999999999" customHeight="1" x14ac:dyDescent="0.35">
      <c r="A77" s="347"/>
      <c r="B77" s="350"/>
      <c r="C77" s="250"/>
      <c r="D77" s="267"/>
      <c r="E77" s="251"/>
      <c r="F77" s="250"/>
      <c r="G77" s="871"/>
      <c r="H77" s="872"/>
      <c r="J77" s="626"/>
    </row>
    <row r="78" spans="1:10" s="249" customFormat="1" ht="19.25" customHeight="1" x14ac:dyDescent="0.35">
      <c r="A78" s="693"/>
      <c r="B78" s="693"/>
      <c r="C78" s="694" t="s">
        <v>271</v>
      </c>
      <c r="D78" s="695" t="s">
        <v>481</v>
      </c>
      <c r="E78" s="696"/>
      <c r="F78" s="697"/>
      <c r="G78" s="865"/>
      <c r="H78" s="866"/>
      <c r="J78" s="626"/>
    </row>
    <row r="79" spans="1:10" s="249" customFormat="1" ht="31.9" customHeight="1" x14ac:dyDescent="0.35">
      <c r="A79" s="670"/>
      <c r="B79" s="653">
        <f>+B75+1</f>
        <v>123</v>
      </c>
      <c r="C79" s="698" t="s">
        <v>582</v>
      </c>
      <c r="D79" s="673" t="s">
        <v>458</v>
      </c>
      <c r="E79" s="674" t="s">
        <v>14</v>
      </c>
      <c r="F79" s="699">
        <v>1</v>
      </c>
      <c r="G79" s="700"/>
      <c r="H79" s="701"/>
      <c r="J79" s="626"/>
    </row>
    <row r="80" spans="1:10" s="249" customFormat="1" ht="51" customHeight="1" x14ac:dyDescent="0.35">
      <c r="A80" s="702"/>
      <c r="B80" s="653">
        <f>B79+1</f>
        <v>124</v>
      </c>
      <c r="C80" s="698" t="s">
        <v>583</v>
      </c>
      <c r="D80" s="673" t="s">
        <v>415</v>
      </c>
      <c r="E80" s="674" t="s">
        <v>14</v>
      </c>
      <c r="F80" s="699">
        <v>1</v>
      </c>
      <c r="G80" s="700"/>
      <c r="H80" s="701"/>
      <c r="I80" s="308"/>
      <c r="J80" s="626"/>
    </row>
    <row r="81" spans="1:10" s="249" customFormat="1" ht="75.400000000000006" customHeight="1" x14ac:dyDescent="0.35">
      <c r="A81" s="670"/>
      <c r="B81" s="653">
        <f t="shared" ref="B81:B82" si="5">B80+1</f>
        <v>125</v>
      </c>
      <c r="C81" s="698" t="s">
        <v>584</v>
      </c>
      <c r="D81" s="673" t="s">
        <v>460</v>
      </c>
      <c r="E81" s="674" t="s">
        <v>14</v>
      </c>
      <c r="F81" s="699">
        <v>1</v>
      </c>
      <c r="G81" s="700"/>
      <c r="H81" s="701"/>
      <c r="J81" s="626"/>
    </row>
    <row r="82" spans="1:10" s="248" customFormat="1" ht="31.9" customHeight="1" x14ac:dyDescent="0.35">
      <c r="A82" s="670"/>
      <c r="B82" s="653">
        <f t="shared" si="5"/>
        <v>126</v>
      </c>
      <c r="C82" s="706" t="s">
        <v>585</v>
      </c>
      <c r="D82" s="673" t="s">
        <v>459</v>
      </c>
      <c r="E82" s="674" t="s">
        <v>14</v>
      </c>
      <c r="F82" s="699">
        <v>1</v>
      </c>
      <c r="G82" s="700"/>
      <c r="H82" s="701"/>
      <c r="J82" s="629"/>
    </row>
    <row r="83" spans="1:10" s="218" customFormat="1" ht="16.899999999999999" customHeight="1" x14ac:dyDescent="0.35">
      <c r="A83" s="1334"/>
      <c r="B83" s="1334"/>
      <c r="C83" s="1334"/>
      <c r="D83" s="1334"/>
      <c r="E83" s="1334"/>
      <c r="F83" s="1334"/>
      <c r="G83" s="1334"/>
      <c r="H83" s="1334"/>
      <c r="J83" s="623"/>
    </row>
    <row r="84" spans="1:10" s="249" customFormat="1" ht="66.400000000000006" customHeight="1" x14ac:dyDescent="0.35">
      <c r="A84" s="703"/>
      <c r="B84" s="703"/>
      <c r="C84" s="704" t="s">
        <v>586</v>
      </c>
      <c r="D84" s="680" t="s">
        <v>563</v>
      </c>
      <c r="E84" s="681"/>
      <c r="F84" s="705"/>
      <c r="G84" s="868"/>
      <c r="H84" s="869">
        <f t="shared" ref="H84" si="6">F84*G84</f>
        <v>0</v>
      </c>
      <c r="J84" s="626"/>
    </row>
    <row r="85" spans="1:10" s="249" customFormat="1" ht="19.899999999999999" customHeight="1" x14ac:dyDescent="0.35">
      <c r="A85" s="702"/>
      <c r="B85" s="653">
        <f>+B82+1</f>
        <v>127</v>
      </c>
      <c r="C85" s="706" t="s">
        <v>1</v>
      </c>
      <c r="D85" s="673" t="s">
        <v>565</v>
      </c>
      <c r="E85" s="674" t="s">
        <v>17</v>
      </c>
      <c r="F85" s="727">
        <v>6</v>
      </c>
      <c r="G85" s="700"/>
      <c r="H85" s="701"/>
      <c r="J85" s="626"/>
    </row>
    <row r="86" spans="1:10" s="249" customFormat="1" ht="19.899999999999999" customHeight="1" x14ac:dyDescent="0.35">
      <c r="A86" s="702"/>
      <c r="B86" s="653">
        <f t="shared" ref="B86:B94" si="7">B85+1</f>
        <v>128</v>
      </c>
      <c r="C86" s="706" t="s">
        <v>2</v>
      </c>
      <c r="D86" s="673" t="s">
        <v>566</v>
      </c>
      <c r="E86" s="674" t="s">
        <v>17</v>
      </c>
      <c r="F86" s="727">
        <v>3</v>
      </c>
      <c r="G86" s="700"/>
      <c r="H86" s="701"/>
      <c r="J86" s="626"/>
    </row>
    <row r="87" spans="1:10" s="249" customFormat="1" ht="19.899999999999999" customHeight="1" x14ac:dyDescent="0.35">
      <c r="A87" s="702"/>
      <c r="B87" s="653">
        <f t="shared" si="7"/>
        <v>129</v>
      </c>
      <c r="C87" s="706" t="s">
        <v>3</v>
      </c>
      <c r="D87" s="673" t="s">
        <v>567</v>
      </c>
      <c r="E87" s="674" t="s">
        <v>17</v>
      </c>
      <c r="F87" s="727">
        <v>12</v>
      </c>
      <c r="G87" s="700"/>
      <c r="H87" s="701"/>
      <c r="J87" s="626"/>
    </row>
    <row r="88" spans="1:10" s="249" customFormat="1" ht="19.899999999999999" customHeight="1" x14ac:dyDescent="0.35">
      <c r="A88" s="702"/>
      <c r="B88" s="653">
        <f t="shared" si="7"/>
        <v>130</v>
      </c>
      <c r="C88" s="706" t="s">
        <v>4</v>
      </c>
      <c r="D88" s="673" t="s">
        <v>568</v>
      </c>
      <c r="E88" s="674" t="s">
        <v>17</v>
      </c>
      <c r="F88" s="727">
        <v>21</v>
      </c>
      <c r="G88" s="700"/>
      <c r="H88" s="701"/>
      <c r="J88" s="626"/>
    </row>
    <row r="89" spans="1:10" s="249" customFormat="1" ht="19.899999999999999" customHeight="1" x14ac:dyDescent="0.35">
      <c r="A89" s="702"/>
      <c r="B89" s="653">
        <f t="shared" si="7"/>
        <v>131</v>
      </c>
      <c r="C89" s="706" t="s">
        <v>5</v>
      </c>
      <c r="D89" s="673" t="s">
        <v>569</v>
      </c>
      <c r="E89" s="674" t="s">
        <v>17</v>
      </c>
      <c r="F89" s="727">
        <v>15</v>
      </c>
      <c r="G89" s="700"/>
      <c r="H89" s="701"/>
      <c r="J89" s="626"/>
    </row>
    <row r="90" spans="1:10" s="249" customFormat="1" ht="19.899999999999999" customHeight="1" x14ac:dyDescent="0.35">
      <c r="A90" s="702"/>
      <c r="B90" s="653">
        <f t="shared" si="7"/>
        <v>132</v>
      </c>
      <c r="C90" s="706" t="s">
        <v>6</v>
      </c>
      <c r="D90" s="673" t="s">
        <v>570</v>
      </c>
      <c r="E90" s="674" t="s">
        <v>17</v>
      </c>
      <c r="F90" s="727">
        <v>9</v>
      </c>
      <c r="G90" s="700"/>
      <c r="H90" s="701"/>
      <c r="J90" s="626"/>
    </row>
    <row r="91" spans="1:10" s="219" customFormat="1" ht="66.400000000000006" customHeight="1" x14ac:dyDescent="0.35">
      <c r="A91" s="670"/>
      <c r="B91" s="653">
        <f>B90+1</f>
        <v>133</v>
      </c>
      <c r="C91" s="698" t="s">
        <v>587</v>
      </c>
      <c r="D91" s="673" t="s">
        <v>577</v>
      </c>
      <c r="E91" s="674" t="s">
        <v>14</v>
      </c>
      <c r="F91" s="699">
        <v>1</v>
      </c>
      <c r="G91" s="700"/>
      <c r="H91" s="701"/>
      <c r="J91" s="628"/>
    </row>
    <row r="92" spans="1:10" s="219" customFormat="1" ht="54" customHeight="1" x14ac:dyDescent="0.35">
      <c r="A92" s="670"/>
      <c r="B92" s="653">
        <f t="shared" si="7"/>
        <v>134</v>
      </c>
      <c r="C92" s="698" t="s">
        <v>588</v>
      </c>
      <c r="D92" s="673" t="s">
        <v>578</v>
      </c>
      <c r="E92" s="674" t="s">
        <v>14</v>
      </c>
      <c r="F92" s="699">
        <v>1</v>
      </c>
      <c r="G92" s="700"/>
      <c r="H92" s="701"/>
      <c r="J92" s="628"/>
    </row>
    <row r="93" spans="1:10" s="219" customFormat="1" ht="66.400000000000006" customHeight="1" x14ac:dyDescent="0.35">
      <c r="A93" s="670"/>
      <c r="B93" s="653">
        <f t="shared" si="7"/>
        <v>135</v>
      </c>
      <c r="C93" s="698" t="s">
        <v>589</v>
      </c>
      <c r="D93" s="673" t="s">
        <v>579</v>
      </c>
      <c r="E93" s="674" t="s">
        <v>14</v>
      </c>
      <c r="F93" s="699">
        <v>1</v>
      </c>
      <c r="G93" s="700"/>
      <c r="H93" s="701"/>
      <c r="J93" s="628"/>
    </row>
    <row r="94" spans="1:10" s="219" customFormat="1" ht="66.400000000000006" customHeight="1" x14ac:dyDescent="0.35">
      <c r="A94" s="670"/>
      <c r="B94" s="653">
        <f t="shared" si="7"/>
        <v>136</v>
      </c>
      <c r="C94" s="698" t="s">
        <v>590</v>
      </c>
      <c r="D94" s="673" t="s">
        <v>581</v>
      </c>
      <c r="E94" s="674" t="s">
        <v>14</v>
      </c>
      <c r="F94" s="699">
        <v>1</v>
      </c>
      <c r="G94" s="700"/>
      <c r="H94" s="701"/>
      <c r="J94" s="628"/>
    </row>
    <row r="95" spans="1:10" s="218" customFormat="1" ht="16.899999999999999" customHeight="1" x14ac:dyDescent="0.35">
      <c r="A95" s="1334"/>
      <c r="B95" s="1334"/>
      <c r="C95" s="1334"/>
      <c r="D95" s="1334"/>
      <c r="E95" s="1334"/>
      <c r="F95" s="1334"/>
      <c r="G95" s="1334"/>
      <c r="H95" s="1334"/>
      <c r="J95" s="623"/>
    </row>
    <row r="96" spans="1:10" s="219" customFormat="1" ht="48.4" customHeight="1" thickBot="1" x14ac:dyDescent="0.4">
      <c r="A96" s="670"/>
      <c r="B96" s="653">
        <f>B94+1</f>
        <v>137</v>
      </c>
      <c r="C96" s="698" t="s">
        <v>591</v>
      </c>
      <c r="D96" s="673" t="s">
        <v>580</v>
      </c>
      <c r="E96" s="674" t="s">
        <v>14</v>
      </c>
      <c r="F96" s="699">
        <v>1</v>
      </c>
      <c r="G96" s="700"/>
      <c r="H96" s="701"/>
      <c r="J96" s="628"/>
    </row>
    <row r="97" spans="1:10" s="249" customFormat="1" ht="18.850000000000001" customHeight="1" thickTop="1" x14ac:dyDescent="0.35">
      <c r="A97" s="707"/>
      <c r="B97" s="707"/>
      <c r="C97" s="708" t="s">
        <v>271</v>
      </c>
      <c r="D97" s="666" t="s">
        <v>575</v>
      </c>
      <c r="E97" s="667"/>
      <c r="F97" s="709"/>
      <c r="G97" s="870"/>
      <c r="H97" s="688"/>
      <c r="J97" s="626"/>
    </row>
    <row r="98" spans="1:10" s="249" customFormat="1" ht="9" customHeight="1" thickBot="1" x14ac:dyDescent="0.4">
      <c r="A98" s="702"/>
      <c r="B98" s="653"/>
      <c r="C98" s="699"/>
      <c r="D98" s="673"/>
      <c r="E98" s="674"/>
      <c r="F98" s="699"/>
      <c r="G98" s="861"/>
      <c r="H98" s="873"/>
      <c r="J98" s="626"/>
    </row>
    <row r="99" spans="1:10" s="249" customFormat="1" ht="18.850000000000001" customHeight="1" thickTop="1" x14ac:dyDescent="0.35">
      <c r="A99" s="213"/>
      <c r="B99" s="213"/>
      <c r="C99" s="131" t="s">
        <v>24</v>
      </c>
      <c r="D99" s="87" t="s">
        <v>316</v>
      </c>
      <c r="E99" s="201"/>
      <c r="F99" s="202"/>
      <c r="G99" s="874"/>
      <c r="H99" s="320"/>
      <c r="J99" s="626"/>
    </row>
    <row r="100" spans="1:10" s="249" customFormat="1" ht="9" customHeight="1" x14ac:dyDescent="0.35">
      <c r="A100" s="702"/>
      <c r="B100" s="653"/>
      <c r="C100" s="699"/>
      <c r="D100" s="673"/>
      <c r="E100" s="674"/>
      <c r="F100" s="699"/>
      <c r="G100" s="861"/>
      <c r="H100" s="873"/>
      <c r="J100" s="626"/>
    </row>
    <row r="101" spans="1:10" s="130" customFormat="1" ht="18.850000000000001" customHeight="1" x14ac:dyDescent="0.35">
      <c r="A101" s="222"/>
      <c r="B101" s="252"/>
      <c r="C101" s="333" t="s">
        <v>150</v>
      </c>
      <c r="D101" s="220" t="s">
        <v>169</v>
      </c>
      <c r="E101" s="221"/>
      <c r="F101" s="253"/>
      <c r="G101" s="875"/>
      <c r="H101" s="875"/>
      <c r="J101" s="631"/>
    </row>
    <row r="102" spans="1:10" s="217" customFormat="1" ht="18.850000000000001" customHeight="1" x14ac:dyDescent="0.35">
      <c r="A102" s="330"/>
      <c r="B102" s="309"/>
      <c r="C102" s="333" t="s">
        <v>151</v>
      </c>
      <c r="D102" s="331" t="s">
        <v>555</v>
      </c>
      <c r="E102" s="310"/>
      <c r="F102" s="332"/>
      <c r="G102" s="876"/>
      <c r="H102" s="876"/>
      <c r="J102" s="631"/>
    </row>
    <row r="103" spans="1:10" s="248" customFormat="1" ht="25.9" customHeight="1" x14ac:dyDescent="0.35">
      <c r="A103" s="213"/>
      <c r="B103" s="213"/>
      <c r="C103" s="206" t="s">
        <v>1</v>
      </c>
      <c r="D103" s="208" t="s">
        <v>113</v>
      </c>
      <c r="E103" s="209"/>
      <c r="F103" s="202"/>
      <c r="G103" s="492"/>
      <c r="H103" s="492"/>
      <c r="J103" s="629"/>
    </row>
    <row r="104" spans="1:10" s="219" customFormat="1" ht="58.5" customHeight="1" x14ac:dyDescent="0.35">
      <c r="A104" s="215"/>
      <c r="B104" s="214">
        <f>+B96+1</f>
        <v>138</v>
      </c>
      <c r="C104" s="212" t="s">
        <v>33</v>
      </c>
      <c r="D104" s="465" t="s">
        <v>609</v>
      </c>
      <c r="E104" s="216" t="s">
        <v>17</v>
      </c>
      <c r="F104" s="211">
        <v>4</v>
      </c>
      <c r="G104" s="318"/>
      <c r="H104" s="319"/>
      <c r="J104" s="628"/>
    </row>
    <row r="105" spans="1:10" s="248" customFormat="1" ht="37.25" customHeight="1" x14ac:dyDescent="0.35">
      <c r="A105" s="215"/>
      <c r="B105" s="142">
        <f>B104+1</f>
        <v>139</v>
      </c>
      <c r="C105" s="212" t="s">
        <v>32</v>
      </c>
      <c r="D105" s="210" t="s">
        <v>610</v>
      </c>
      <c r="E105" s="216" t="s">
        <v>14</v>
      </c>
      <c r="F105" s="211">
        <v>1</v>
      </c>
      <c r="G105" s="318"/>
      <c r="H105" s="319"/>
      <c r="J105" s="629"/>
    </row>
    <row r="106" spans="1:10" s="248" customFormat="1" ht="37.25" customHeight="1" x14ac:dyDescent="0.35">
      <c r="A106" s="215"/>
      <c r="B106" s="142">
        <f t="shared" ref="B106:B114" si="8">B105+1</f>
        <v>140</v>
      </c>
      <c r="C106" s="212" t="s">
        <v>40</v>
      </c>
      <c r="D106" s="210" t="s">
        <v>114</v>
      </c>
      <c r="E106" s="216" t="s">
        <v>14</v>
      </c>
      <c r="F106" s="211">
        <v>1</v>
      </c>
      <c r="G106" s="318"/>
      <c r="H106" s="319"/>
      <c r="J106" s="629"/>
    </row>
    <row r="107" spans="1:10" s="248" customFormat="1" ht="139.5" x14ac:dyDescent="0.35">
      <c r="A107" s="215"/>
      <c r="B107" s="142">
        <f t="shared" si="8"/>
        <v>141</v>
      </c>
      <c r="C107" s="212" t="s">
        <v>43</v>
      </c>
      <c r="D107" s="210" t="s">
        <v>631</v>
      </c>
      <c r="E107" s="216" t="s">
        <v>14</v>
      </c>
      <c r="F107" s="211">
        <v>1</v>
      </c>
      <c r="G107" s="318"/>
      <c r="H107" s="319"/>
      <c r="J107" s="629"/>
    </row>
    <row r="108" spans="1:10" s="218" customFormat="1" ht="16.899999999999999" customHeight="1" x14ac:dyDescent="0.35">
      <c r="A108" s="1334"/>
      <c r="B108" s="1334"/>
      <c r="C108" s="1334"/>
      <c r="D108" s="1334"/>
      <c r="E108" s="1334"/>
      <c r="F108" s="1334"/>
      <c r="G108" s="1334"/>
      <c r="H108" s="1334"/>
      <c r="J108" s="623"/>
    </row>
    <row r="109" spans="1:10" s="248" customFormat="1" ht="97.5" customHeight="1" x14ac:dyDescent="0.35">
      <c r="A109" s="360"/>
      <c r="B109" s="142">
        <f>B107+1</f>
        <v>142</v>
      </c>
      <c r="C109" s="212" t="s">
        <v>54</v>
      </c>
      <c r="D109" s="367" t="s">
        <v>437</v>
      </c>
      <c r="E109" s="368" t="s">
        <v>14</v>
      </c>
      <c r="F109" s="369">
        <v>1</v>
      </c>
      <c r="G109" s="365"/>
      <c r="H109" s="370"/>
      <c r="J109" s="629"/>
    </row>
    <row r="110" spans="1:10" s="248" customFormat="1" ht="61.9" customHeight="1" x14ac:dyDescent="0.35">
      <c r="A110" s="215"/>
      <c r="B110" s="142">
        <f t="shared" si="8"/>
        <v>143</v>
      </c>
      <c r="C110" s="212" t="s">
        <v>55</v>
      </c>
      <c r="D110" s="210" t="s">
        <v>304</v>
      </c>
      <c r="E110" s="216" t="s">
        <v>14</v>
      </c>
      <c r="F110" s="211">
        <v>1</v>
      </c>
      <c r="G110" s="318"/>
      <c r="H110" s="319"/>
      <c r="J110" s="629"/>
    </row>
    <row r="111" spans="1:10" s="248" customFormat="1" ht="61.9" customHeight="1" x14ac:dyDescent="0.35">
      <c r="A111" s="215"/>
      <c r="B111" s="142">
        <f t="shared" si="8"/>
        <v>144</v>
      </c>
      <c r="C111" s="212" t="s">
        <v>56</v>
      </c>
      <c r="D111" s="210" t="s">
        <v>115</v>
      </c>
      <c r="E111" s="216" t="s">
        <v>14</v>
      </c>
      <c r="F111" s="211">
        <v>1</v>
      </c>
      <c r="G111" s="318"/>
      <c r="H111" s="319"/>
      <c r="J111" s="629"/>
    </row>
    <row r="112" spans="1:10" s="248" customFormat="1" ht="51.85" customHeight="1" x14ac:dyDescent="0.35">
      <c r="A112" s="215"/>
      <c r="B112" s="142">
        <f t="shared" si="8"/>
        <v>145</v>
      </c>
      <c r="C112" s="212" t="s">
        <v>57</v>
      </c>
      <c r="D112" s="210" t="s">
        <v>116</v>
      </c>
      <c r="E112" s="216" t="s">
        <v>14</v>
      </c>
      <c r="F112" s="211">
        <v>1</v>
      </c>
      <c r="G112" s="318"/>
      <c r="H112" s="319"/>
      <c r="J112" s="629"/>
    </row>
    <row r="113" spans="1:10" s="248" customFormat="1" ht="51.85" customHeight="1" x14ac:dyDescent="0.35">
      <c r="A113" s="215"/>
      <c r="B113" s="142">
        <f t="shared" si="8"/>
        <v>146</v>
      </c>
      <c r="C113" s="212" t="s">
        <v>58</v>
      </c>
      <c r="D113" s="210" t="s">
        <v>117</v>
      </c>
      <c r="E113" s="216" t="s">
        <v>14</v>
      </c>
      <c r="F113" s="211">
        <v>1</v>
      </c>
      <c r="G113" s="318"/>
      <c r="H113" s="319"/>
      <c r="J113" s="629"/>
    </row>
    <row r="114" spans="1:10" s="248" customFormat="1" ht="73.5" customHeight="1" x14ac:dyDescent="0.35">
      <c r="A114" s="215"/>
      <c r="B114" s="142">
        <f t="shared" si="8"/>
        <v>147</v>
      </c>
      <c r="C114" s="212" t="s">
        <v>59</v>
      </c>
      <c r="D114" s="210" t="s">
        <v>302</v>
      </c>
      <c r="E114" s="216" t="s">
        <v>14</v>
      </c>
      <c r="F114" s="211">
        <v>1</v>
      </c>
      <c r="G114" s="318"/>
      <c r="H114" s="319"/>
      <c r="J114" s="629"/>
    </row>
    <row r="115" spans="1:10" s="248" customFormat="1" ht="40.5" customHeight="1" x14ac:dyDescent="0.35">
      <c r="A115" s="215"/>
      <c r="B115" s="142">
        <f>B114+1</f>
        <v>148</v>
      </c>
      <c r="C115" s="212" t="s">
        <v>60</v>
      </c>
      <c r="D115" s="210" t="s">
        <v>153</v>
      </c>
      <c r="E115" s="216" t="s">
        <v>14</v>
      </c>
      <c r="F115" s="211">
        <v>1</v>
      </c>
      <c r="G115" s="318"/>
      <c r="H115" s="319"/>
      <c r="J115" s="629"/>
    </row>
    <row r="116" spans="1:10" s="218" customFormat="1" ht="16.899999999999999" customHeight="1" x14ac:dyDescent="0.35">
      <c r="A116" s="1334"/>
      <c r="B116" s="1334"/>
      <c r="C116" s="1334"/>
      <c r="D116" s="1334"/>
      <c r="E116" s="1334"/>
      <c r="F116" s="1334"/>
      <c r="G116" s="1334"/>
      <c r="H116" s="1334"/>
      <c r="J116" s="623"/>
    </row>
    <row r="117" spans="1:10" s="248" customFormat="1" ht="18.399999999999999" customHeight="1" x14ac:dyDescent="0.35">
      <c r="A117" s="213"/>
      <c r="B117" s="213"/>
      <c r="C117" s="206" t="s">
        <v>2</v>
      </c>
      <c r="D117" s="208" t="s">
        <v>118</v>
      </c>
      <c r="E117" s="209"/>
      <c r="F117" s="202"/>
      <c r="G117" s="492"/>
      <c r="H117" s="492"/>
      <c r="J117" s="629"/>
    </row>
    <row r="118" spans="1:10" s="217" customFormat="1" ht="27" customHeight="1" x14ac:dyDescent="0.35">
      <c r="A118" s="215"/>
      <c r="B118" s="142">
        <f>+B115+1</f>
        <v>149</v>
      </c>
      <c r="C118" s="212" t="s">
        <v>31</v>
      </c>
      <c r="D118" s="207" t="s">
        <v>770</v>
      </c>
      <c r="E118" s="216" t="s">
        <v>14</v>
      </c>
      <c r="F118" s="211">
        <v>1</v>
      </c>
      <c r="G118" s="318"/>
      <c r="H118" s="319"/>
      <c r="J118" s="631"/>
    </row>
    <row r="119" spans="1:10" s="217" customFormat="1" ht="27" customHeight="1" x14ac:dyDescent="0.35">
      <c r="A119" s="215"/>
      <c r="B119" s="142">
        <f>+B118+1</f>
        <v>150</v>
      </c>
      <c r="C119" s="212" t="s">
        <v>30</v>
      </c>
      <c r="D119" s="207" t="s">
        <v>768</v>
      </c>
      <c r="E119" s="216" t="s">
        <v>14</v>
      </c>
      <c r="F119" s="211">
        <v>1</v>
      </c>
      <c r="G119" s="318"/>
      <c r="H119" s="319"/>
      <c r="J119" s="631"/>
    </row>
    <row r="120" spans="1:10" s="248" customFormat="1" ht="18.399999999999999" customHeight="1" x14ac:dyDescent="0.35">
      <c r="A120" s="213"/>
      <c r="B120" s="213"/>
      <c r="C120" s="206" t="s">
        <v>3</v>
      </c>
      <c r="D120" s="208" t="s">
        <v>119</v>
      </c>
      <c r="E120" s="209"/>
      <c r="F120" s="202"/>
      <c r="G120" s="492"/>
      <c r="H120" s="492"/>
      <c r="J120" s="629"/>
    </row>
    <row r="121" spans="1:10" s="217" customFormat="1" ht="27" customHeight="1" x14ac:dyDescent="0.35">
      <c r="A121" s="215"/>
      <c r="B121" s="142">
        <f>+B119+1</f>
        <v>151</v>
      </c>
      <c r="C121" s="212" t="s">
        <v>29</v>
      </c>
      <c r="D121" s="210" t="s">
        <v>381</v>
      </c>
      <c r="E121" s="216" t="s">
        <v>14</v>
      </c>
      <c r="F121" s="211">
        <v>1</v>
      </c>
      <c r="G121" s="318"/>
      <c r="H121" s="319"/>
      <c r="J121" s="631"/>
    </row>
    <row r="122" spans="1:10" s="248" customFormat="1" ht="18.399999999999999" customHeight="1" x14ac:dyDescent="0.35">
      <c r="A122" s="213"/>
      <c r="B122" s="213"/>
      <c r="C122" s="206" t="s">
        <v>4</v>
      </c>
      <c r="D122" s="208" t="s">
        <v>120</v>
      </c>
      <c r="E122" s="209"/>
      <c r="F122" s="202"/>
      <c r="G122" s="492"/>
      <c r="H122" s="492"/>
      <c r="J122" s="629"/>
    </row>
    <row r="123" spans="1:10" s="217" customFormat="1" ht="27" customHeight="1" x14ac:dyDescent="0.35">
      <c r="A123" s="215"/>
      <c r="B123" s="142">
        <f>+B121+1</f>
        <v>152</v>
      </c>
      <c r="C123" s="212" t="s">
        <v>41</v>
      </c>
      <c r="D123" s="210" t="s">
        <v>382</v>
      </c>
      <c r="E123" s="216" t="s">
        <v>14</v>
      </c>
      <c r="F123" s="211">
        <v>1</v>
      </c>
      <c r="G123" s="318"/>
      <c r="H123" s="319"/>
      <c r="J123" s="631"/>
    </row>
    <row r="124" spans="1:10" s="248" customFormat="1" ht="18.399999999999999" customHeight="1" x14ac:dyDescent="0.35">
      <c r="A124" s="213"/>
      <c r="B124" s="213"/>
      <c r="C124" s="206" t="s">
        <v>5</v>
      </c>
      <c r="D124" s="208" t="s">
        <v>166</v>
      </c>
      <c r="E124" s="209"/>
      <c r="F124" s="202"/>
      <c r="G124" s="492"/>
      <c r="H124" s="492"/>
      <c r="J124" s="629"/>
    </row>
    <row r="125" spans="1:10" s="217" customFormat="1" ht="27" customHeight="1" x14ac:dyDescent="0.35">
      <c r="A125" s="215"/>
      <c r="B125" s="142">
        <f>+B123+1</f>
        <v>153</v>
      </c>
      <c r="C125" s="212" t="s">
        <v>107</v>
      </c>
      <c r="D125" s="210" t="s">
        <v>179</v>
      </c>
      <c r="E125" s="216" t="s">
        <v>14</v>
      </c>
      <c r="F125" s="211">
        <v>1</v>
      </c>
      <c r="G125" s="318"/>
      <c r="H125" s="319"/>
      <c r="J125" s="631"/>
    </row>
    <row r="126" spans="1:10" s="248" customFormat="1" ht="18.399999999999999" customHeight="1" x14ac:dyDescent="0.35">
      <c r="A126" s="213"/>
      <c r="B126" s="213"/>
      <c r="C126" s="206" t="s">
        <v>6</v>
      </c>
      <c r="D126" s="208" t="s">
        <v>372</v>
      </c>
      <c r="E126" s="209"/>
      <c r="F126" s="202"/>
      <c r="G126" s="492"/>
      <c r="H126" s="492"/>
      <c r="J126" s="629"/>
    </row>
    <row r="127" spans="1:10" s="217" customFormat="1" ht="27" customHeight="1" x14ac:dyDescent="0.35">
      <c r="A127" s="215"/>
      <c r="B127" s="142">
        <f>+B125+1</f>
        <v>154</v>
      </c>
      <c r="C127" s="212" t="s">
        <v>42</v>
      </c>
      <c r="D127" s="210" t="s">
        <v>380</v>
      </c>
      <c r="E127" s="216" t="s">
        <v>14</v>
      </c>
      <c r="F127" s="211">
        <v>1</v>
      </c>
      <c r="G127" s="318"/>
      <c r="H127" s="319"/>
      <c r="J127" s="631"/>
    </row>
    <row r="128" spans="1:10" s="248" customFormat="1" ht="18.399999999999999" customHeight="1" x14ac:dyDescent="0.35">
      <c r="A128" s="213"/>
      <c r="B128" s="213"/>
      <c r="C128" s="206" t="s">
        <v>7</v>
      </c>
      <c r="D128" s="208" t="s">
        <v>101</v>
      </c>
      <c r="E128" s="209"/>
      <c r="F128" s="202"/>
      <c r="G128" s="492"/>
      <c r="H128" s="492"/>
      <c r="J128" s="629"/>
    </row>
    <row r="129" spans="1:10" s="217" customFormat="1" ht="18.399999999999999" customHeight="1" thickBot="1" x14ac:dyDescent="0.4">
      <c r="A129" s="215"/>
      <c r="B129" s="142">
        <f>+B127+1</f>
        <v>155</v>
      </c>
      <c r="C129" s="212" t="s">
        <v>108</v>
      </c>
      <c r="D129" s="210" t="s">
        <v>632</v>
      </c>
      <c r="E129" s="216" t="s">
        <v>14</v>
      </c>
      <c r="F129" s="211">
        <v>1</v>
      </c>
      <c r="G129" s="318"/>
      <c r="H129" s="319"/>
      <c r="J129" s="631"/>
    </row>
    <row r="130" spans="1:10" s="130" customFormat="1" ht="18.399999999999999" customHeight="1" thickTop="1" x14ac:dyDescent="0.35">
      <c r="A130" s="84"/>
      <c r="B130" s="90"/>
      <c r="C130" s="132" t="s">
        <v>151</v>
      </c>
      <c r="D130" s="93" t="s">
        <v>611</v>
      </c>
      <c r="E130" s="94"/>
      <c r="F130" s="74"/>
      <c r="G130" s="879"/>
      <c r="H130" s="321"/>
      <c r="J130" s="631"/>
    </row>
    <row r="131" spans="1:10" s="217" customFormat="1" ht="12" customHeight="1" x14ac:dyDescent="0.35">
      <c r="A131" s="215"/>
      <c r="B131" s="142"/>
      <c r="C131" s="212"/>
      <c r="D131" s="210"/>
      <c r="E131" s="216"/>
      <c r="F131" s="211"/>
      <c r="G131" s="877"/>
      <c r="H131" s="878"/>
      <c r="J131" s="631"/>
    </row>
    <row r="132" spans="1:10" s="336" customFormat="1" ht="18.399999999999999" customHeight="1" x14ac:dyDescent="0.35">
      <c r="A132" s="334"/>
      <c r="B132" s="334"/>
      <c r="C132" s="92" t="s">
        <v>207</v>
      </c>
      <c r="D132" s="154" t="s">
        <v>481</v>
      </c>
      <c r="E132" s="335"/>
      <c r="F132" s="92"/>
      <c r="G132" s="491"/>
      <c r="H132" s="491"/>
      <c r="J132" s="632"/>
    </row>
    <row r="133" spans="1:10" s="248" customFormat="1" ht="27" customHeight="1" x14ac:dyDescent="0.35">
      <c r="A133" s="213"/>
      <c r="B133" s="213"/>
      <c r="C133" s="206" t="s">
        <v>1</v>
      </c>
      <c r="D133" s="208" t="s">
        <v>113</v>
      </c>
      <c r="E133" s="209"/>
      <c r="F133" s="202"/>
      <c r="G133" s="492"/>
      <c r="H133" s="492"/>
      <c r="J133" s="629"/>
    </row>
    <row r="134" spans="1:10" s="217" customFormat="1" ht="73.150000000000006" customHeight="1" x14ac:dyDescent="0.35">
      <c r="A134" s="215"/>
      <c r="B134" s="142">
        <f>+B129+1</f>
        <v>156</v>
      </c>
      <c r="C134" s="212" t="s">
        <v>33</v>
      </c>
      <c r="D134" s="207" t="s">
        <v>615</v>
      </c>
      <c r="E134" s="216" t="s">
        <v>17</v>
      </c>
      <c r="F134" s="211">
        <v>8</v>
      </c>
      <c r="G134" s="318"/>
      <c r="H134" s="319"/>
      <c r="J134" s="631"/>
    </row>
    <row r="135" spans="1:10" s="218" customFormat="1" ht="16.899999999999999" customHeight="1" x14ac:dyDescent="0.35">
      <c r="A135" s="1334"/>
      <c r="B135" s="1334"/>
      <c r="C135" s="1334"/>
      <c r="D135" s="1334"/>
      <c r="E135" s="1334"/>
      <c r="F135" s="1334"/>
      <c r="G135" s="1334"/>
      <c r="H135" s="1334"/>
      <c r="J135" s="623"/>
    </row>
    <row r="136" spans="1:10" s="217" customFormat="1" ht="38.75" customHeight="1" x14ac:dyDescent="0.35">
      <c r="A136" s="215"/>
      <c r="B136" s="142">
        <f>+B134+1</f>
        <v>157</v>
      </c>
      <c r="C136" s="212" t="s">
        <v>32</v>
      </c>
      <c r="D136" s="267" t="s">
        <v>610</v>
      </c>
      <c r="E136" s="216" t="s">
        <v>14</v>
      </c>
      <c r="F136" s="250">
        <v>1</v>
      </c>
      <c r="G136" s="318"/>
      <c r="H136" s="319"/>
      <c r="J136" s="631"/>
    </row>
    <row r="137" spans="1:10" s="248" customFormat="1" ht="38.75" customHeight="1" x14ac:dyDescent="0.35">
      <c r="A137" s="215"/>
      <c r="B137" s="142">
        <f t="shared" ref="B137:B148" si="9">+B136+1</f>
        <v>158</v>
      </c>
      <c r="C137" s="212" t="s">
        <v>40</v>
      </c>
      <c r="D137" s="210" t="s">
        <v>114</v>
      </c>
      <c r="E137" s="216" t="s">
        <v>14</v>
      </c>
      <c r="F137" s="211">
        <v>1</v>
      </c>
      <c r="G137" s="318"/>
      <c r="H137" s="319"/>
      <c r="J137" s="629"/>
    </row>
    <row r="138" spans="1:10" s="217" customFormat="1" ht="142.9" customHeight="1" x14ac:dyDescent="0.35">
      <c r="A138" s="266"/>
      <c r="B138" s="142">
        <f>+B137+1</f>
        <v>159</v>
      </c>
      <c r="C138" s="212" t="s">
        <v>43</v>
      </c>
      <c r="D138" s="267" t="s">
        <v>631</v>
      </c>
      <c r="E138" s="251" t="s">
        <v>14</v>
      </c>
      <c r="F138" s="250">
        <v>1</v>
      </c>
      <c r="G138" s="477"/>
      <c r="H138" s="319"/>
      <c r="J138" s="631"/>
    </row>
    <row r="139" spans="1:10" s="217" customFormat="1" ht="95.75" customHeight="1" x14ac:dyDescent="0.35">
      <c r="A139" s="266"/>
      <c r="B139" s="142">
        <f t="shared" si="9"/>
        <v>160</v>
      </c>
      <c r="C139" s="212" t="s">
        <v>54</v>
      </c>
      <c r="D139" s="267" t="s">
        <v>303</v>
      </c>
      <c r="E139" s="251" t="s">
        <v>14</v>
      </c>
      <c r="F139" s="250">
        <v>1</v>
      </c>
      <c r="G139" s="477"/>
      <c r="H139" s="319"/>
      <c r="J139" s="631"/>
    </row>
    <row r="140" spans="1:10" s="217" customFormat="1" ht="61.9" customHeight="1" x14ac:dyDescent="0.35">
      <c r="A140" s="266"/>
      <c r="B140" s="142">
        <f t="shared" si="9"/>
        <v>161</v>
      </c>
      <c r="C140" s="212" t="s">
        <v>55</v>
      </c>
      <c r="D140" s="267" t="s">
        <v>304</v>
      </c>
      <c r="E140" s="251" t="s">
        <v>14</v>
      </c>
      <c r="F140" s="250">
        <v>1</v>
      </c>
      <c r="G140" s="477"/>
      <c r="H140" s="319"/>
      <c r="J140" s="631"/>
    </row>
    <row r="141" spans="1:10" s="217" customFormat="1" ht="61.9" customHeight="1" x14ac:dyDescent="0.35">
      <c r="A141" s="266"/>
      <c r="B141" s="142">
        <f t="shared" si="9"/>
        <v>162</v>
      </c>
      <c r="C141" s="212" t="s">
        <v>56</v>
      </c>
      <c r="D141" s="267" t="s">
        <v>115</v>
      </c>
      <c r="E141" s="251" t="s">
        <v>14</v>
      </c>
      <c r="F141" s="250">
        <v>1</v>
      </c>
      <c r="G141" s="477"/>
      <c r="H141" s="319"/>
      <c r="J141" s="631"/>
    </row>
    <row r="142" spans="1:10" s="218" customFormat="1" ht="16.899999999999999" customHeight="1" x14ac:dyDescent="0.35">
      <c r="A142" s="1334"/>
      <c r="B142" s="1334"/>
      <c r="C142" s="1334"/>
      <c r="D142" s="1334"/>
      <c r="E142" s="1334"/>
      <c r="F142" s="1334"/>
      <c r="G142" s="1334"/>
      <c r="H142" s="1334"/>
      <c r="J142" s="623"/>
    </row>
    <row r="143" spans="1:10" s="217" customFormat="1" ht="73.900000000000006" customHeight="1" x14ac:dyDescent="0.35">
      <c r="A143" s="670"/>
      <c r="B143" s="142">
        <f>+B141+1</f>
        <v>163</v>
      </c>
      <c r="C143" s="212" t="s">
        <v>57</v>
      </c>
      <c r="D143" s="673" t="s">
        <v>302</v>
      </c>
      <c r="E143" s="674" t="s">
        <v>14</v>
      </c>
      <c r="F143" s="699">
        <v>1</v>
      </c>
      <c r="G143" s="477"/>
      <c r="H143" s="319"/>
      <c r="J143" s="631"/>
    </row>
    <row r="144" spans="1:10" s="217" customFormat="1" ht="47.75" customHeight="1" x14ac:dyDescent="0.35">
      <c r="A144" s="670"/>
      <c r="B144" s="142">
        <f t="shared" si="9"/>
        <v>164</v>
      </c>
      <c r="C144" s="212" t="s">
        <v>58</v>
      </c>
      <c r="D144" s="673" t="s">
        <v>305</v>
      </c>
      <c r="E144" s="674" t="s">
        <v>14</v>
      </c>
      <c r="F144" s="699">
        <v>1</v>
      </c>
      <c r="G144" s="477"/>
      <c r="H144" s="319"/>
      <c r="J144" s="631"/>
    </row>
    <row r="145" spans="1:10" s="217" customFormat="1" ht="61.25" customHeight="1" x14ac:dyDescent="0.35">
      <c r="A145" s="670"/>
      <c r="B145" s="142">
        <f t="shared" si="9"/>
        <v>165</v>
      </c>
      <c r="C145" s="212" t="s">
        <v>59</v>
      </c>
      <c r="D145" s="673" t="s">
        <v>306</v>
      </c>
      <c r="E145" s="674" t="s">
        <v>14</v>
      </c>
      <c r="F145" s="699">
        <v>1</v>
      </c>
      <c r="G145" s="477"/>
      <c r="H145" s="319"/>
      <c r="J145" s="631"/>
    </row>
    <row r="146" spans="1:10" s="217" customFormat="1" ht="61.25" customHeight="1" x14ac:dyDescent="0.35">
      <c r="A146" s="670"/>
      <c r="B146" s="142">
        <f t="shared" si="9"/>
        <v>166</v>
      </c>
      <c r="C146" s="212" t="s">
        <v>60</v>
      </c>
      <c r="D146" s="673" t="s">
        <v>612</v>
      </c>
      <c r="E146" s="674" t="s">
        <v>14</v>
      </c>
      <c r="F146" s="699">
        <v>1</v>
      </c>
      <c r="G146" s="477"/>
      <c r="H146" s="319"/>
      <c r="J146" s="631"/>
    </row>
    <row r="147" spans="1:10" s="217" customFormat="1" ht="39.85" customHeight="1" x14ac:dyDescent="0.35">
      <c r="A147" s="670"/>
      <c r="B147" s="142">
        <f t="shared" si="9"/>
        <v>167</v>
      </c>
      <c r="C147" s="212" t="s">
        <v>121</v>
      </c>
      <c r="D147" s="673" t="s">
        <v>613</v>
      </c>
      <c r="E147" s="674" t="s">
        <v>14</v>
      </c>
      <c r="F147" s="699">
        <v>1</v>
      </c>
      <c r="G147" s="477"/>
      <c r="H147" s="319"/>
      <c r="J147" s="631"/>
    </row>
    <row r="148" spans="1:10" s="217" customFormat="1" ht="47.75" customHeight="1" x14ac:dyDescent="0.35">
      <c r="A148" s="670"/>
      <c r="B148" s="142">
        <f t="shared" si="9"/>
        <v>168</v>
      </c>
      <c r="C148" s="212" t="s">
        <v>478</v>
      </c>
      <c r="D148" s="673" t="s">
        <v>614</v>
      </c>
      <c r="E148" s="674" t="s">
        <v>14</v>
      </c>
      <c r="F148" s="699">
        <v>1</v>
      </c>
      <c r="G148" s="477"/>
      <c r="H148" s="319"/>
      <c r="J148" s="631"/>
    </row>
    <row r="149" spans="1:10" s="248" customFormat="1" ht="21.85" customHeight="1" x14ac:dyDescent="0.35">
      <c r="A149" s="213"/>
      <c r="B149" s="213"/>
      <c r="C149" s="206" t="s">
        <v>2</v>
      </c>
      <c r="D149" s="208" t="s">
        <v>118</v>
      </c>
      <c r="E149" s="209"/>
      <c r="F149" s="202"/>
      <c r="G149" s="492"/>
      <c r="H149" s="492"/>
      <c r="J149" s="629"/>
    </row>
    <row r="150" spans="1:10" s="217" customFormat="1" ht="31.9" customHeight="1" thickBot="1" x14ac:dyDescent="0.4">
      <c r="A150" s="215"/>
      <c r="B150" s="142">
        <f>+B148+1</f>
        <v>169</v>
      </c>
      <c r="C150" s="212" t="s">
        <v>31</v>
      </c>
      <c r="D150" s="207" t="s">
        <v>770</v>
      </c>
      <c r="E150" s="216" t="s">
        <v>14</v>
      </c>
      <c r="F150" s="211">
        <v>1</v>
      </c>
      <c r="G150" s="318"/>
      <c r="H150" s="319"/>
      <c r="J150" s="631"/>
    </row>
    <row r="151" spans="1:10" s="217" customFormat="1" ht="25.5" customHeight="1" thickTop="1" x14ac:dyDescent="0.35">
      <c r="A151" s="84"/>
      <c r="B151" s="90"/>
      <c r="C151" s="132" t="s">
        <v>207</v>
      </c>
      <c r="D151" s="93" t="s">
        <v>488</v>
      </c>
      <c r="E151" s="94"/>
      <c r="F151" s="74"/>
      <c r="G151" s="879"/>
      <c r="H151" s="321"/>
      <c r="J151" s="631"/>
    </row>
    <row r="152" spans="1:10" s="229" customFormat="1" ht="9.85" customHeight="1" thickBot="1" x14ac:dyDescent="0.4">
      <c r="A152" s="166"/>
      <c r="B152" s="143"/>
      <c r="C152" s="144"/>
      <c r="D152" s="145"/>
      <c r="E152" s="146"/>
      <c r="F152" s="147"/>
      <c r="G152" s="880"/>
      <c r="H152" s="881"/>
      <c r="J152" s="624"/>
    </row>
    <row r="153" spans="1:10" s="129" customFormat="1" ht="19.25" customHeight="1" thickTop="1" x14ac:dyDescent="0.35">
      <c r="A153" s="337"/>
      <c r="B153" s="338"/>
      <c r="C153" s="339" t="s">
        <v>150</v>
      </c>
      <c r="D153" s="340" t="s">
        <v>208</v>
      </c>
      <c r="E153" s="75"/>
      <c r="F153" s="341"/>
      <c r="G153" s="882"/>
      <c r="H153" s="342"/>
      <c r="J153" s="630"/>
    </row>
    <row r="154" spans="1:10" s="218" customFormat="1" ht="16.899999999999999" customHeight="1" x14ac:dyDescent="0.35">
      <c r="A154" s="1334"/>
      <c r="B154" s="1334"/>
      <c r="C154" s="1334"/>
      <c r="D154" s="1334"/>
      <c r="E154" s="1334"/>
      <c r="F154" s="1334"/>
      <c r="G154" s="1334"/>
      <c r="H154" s="1334"/>
      <c r="J154" s="623"/>
    </row>
    <row r="155" spans="1:10" s="254" customFormat="1" ht="18.850000000000001" customHeight="1" x14ac:dyDescent="0.35">
      <c r="A155" s="715"/>
      <c r="B155" s="338"/>
      <c r="C155" s="711" t="s">
        <v>206</v>
      </c>
      <c r="D155" s="716" t="s">
        <v>164</v>
      </c>
      <c r="E155" s="717"/>
      <c r="F155" s="718"/>
      <c r="G155" s="883"/>
      <c r="H155" s="883"/>
      <c r="J155" s="634"/>
    </row>
    <row r="156" spans="1:10" s="254" customFormat="1" ht="30" customHeight="1" x14ac:dyDescent="0.35">
      <c r="A156" s="719"/>
      <c r="B156" s="720"/>
      <c r="C156" s="721" t="s">
        <v>220</v>
      </c>
      <c r="D156" s="716" t="s">
        <v>616</v>
      </c>
      <c r="E156" s="722"/>
      <c r="F156" s="723"/>
      <c r="G156" s="884"/>
      <c r="H156" s="884"/>
      <c r="J156" s="634"/>
    </row>
    <row r="157" spans="1:10" s="254" customFormat="1" ht="18.850000000000001" customHeight="1" x14ac:dyDescent="0.35">
      <c r="A157" s="719"/>
      <c r="B157" s="720"/>
      <c r="C157" s="721" t="s">
        <v>318</v>
      </c>
      <c r="D157" s="716" t="s">
        <v>165</v>
      </c>
      <c r="E157" s="722"/>
      <c r="F157" s="723"/>
      <c r="G157" s="884"/>
      <c r="H157" s="884"/>
      <c r="J157" s="634"/>
    </row>
    <row r="158" spans="1:10" s="219" customFormat="1" ht="28.9" customHeight="1" x14ac:dyDescent="0.35">
      <c r="A158" s="215"/>
      <c r="B158" s="311">
        <f>+B150+1</f>
        <v>170</v>
      </c>
      <c r="C158" s="167" t="s">
        <v>1</v>
      </c>
      <c r="D158" s="210" t="s">
        <v>427</v>
      </c>
      <c r="E158" s="216" t="s">
        <v>0</v>
      </c>
      <c r="F158" s="211">
        <v>30</v>
      </c>
      <c r="G158" s="348"/>
      <c r="H158" s="319"/>
      <c r="I158" s="230"/>
      <c r="J158" s="628"/>
    </row>
    <row r="159" spans="1:10" s="219" customFormat="1" ht="28.9" customHeight="1" x14ac:dyDescent="0.35">
      <c r="A159" s="215"/>
      <c r="B159" s="214">
        <f>+B158+1</f>
        <v>171</v>
      </c>
      <c r="C159" s="167" t="s">
        <v>2</v>
      </c>
      <c r="D159" s="210" t="s">
        <v>428</v>
      </c>
      <c r="E159" s="216" t="s">
        <v>0</v>
      </c>
      <c r="F159" s="211">
        <v>300</v>
      </c>
      <c r="G159" s="348"/>
      <c r="H159" s="319"/>
      <c r="I159" s="230"/>
      <c r="J159" s="628"/>
    </row>
    <row r="160" spans="1:10" s="219" customFormat="1" ht="49.9" customHeight="1" x14ac:dyDescent="0.35">
      <c r="A160" s="215"/>
      <c r="B160" s="214">
        <f t="shared" ref="B160:B173" si="10">+B159+1</f>
        <v>172</v>
      </c>
      <c r="C160" s="167" t="s">
        <v>3</v>
      </c>
      <c r="D160" s="210" t="s">
        <v>425</v>
      </c>
      <c r="E160" s="216" t="s">
        <v>0</v>
      </c>
      <c r="F160" s="211">
        <v>30</v>
      </c>
      <c r="G160" s="348"/>
      <c r="H160" s="319"/>
      <c r="I160" s="230"/>
      <c r="J160" s="628"/>
    </row>
    <row r="161" spans="1:11" s="219" customFormat="1" ht="18.850000000000001" customHeight="1" x14ac:dyDescent="0.35">
      <c r="A161" s="215"/>
      <c r="B161" s="214">
        <f t="shared" si="10"/>
        <v>173</v>
      </c>
      <c r="C161" s="167" t="s">
        <v>4</v>
      </c>
      <c r="D161" s="210" t="s">
        <v>420</v>
      </c>
      <c r="E161" s="216" t="s">
        <v>0</v>
      </c>
      <c r="F161" s="211">
        <v>330</v>
      </c>
      <c r="G161" s="348"/>
      <c r="H161" s="319"/>
      <c r="I161" s="230"/>
      <c r="J161" s="628"/>
    </row>
    <row r="162" spans="1:11" s="219" customFormat="1" ht="18.850000000000001" customHeight="1" x14ac:dyDescent="0.35">
      <c r="A162" s="215"/>
      <c r="B162" s="214">
        <f t="shared" si="10"/>
        <v>174</v>
      </c>
      <c r="C162" s="167" t="s">
        <v>5</v>
      </c>
      <c r="D162" s="210" t="s">
        <v>421</v>
      </c>
      <c r="E162" s="216" t="s">
        <v>0</v>
      </c>
      <c r="F162" s="211">
        <v>4770</v>
      </c>
      <c r="G162" s="348"/>
      <c r="H162" s="319"/>
      <c r="I162" s="230"/>
      <c r="J162" s="628"/>
    </row>
    <row r="163" spans="1:11" s="219" customFormat="1" ht="28.9" customHeight="1" x14ac:dyDescent="0.35">
      <c r="A163" s="215"/>
      <c r="B163" s="214">
        <f t="shared" si="10"/>
        <v>175</v>
      </c>
      <c r="C163" s="167" t="s">
        <v>6</v>
      </c>
      <c r="D163" s="210" t="s">
        <v>422</v>
      </c>
      <c r="E163" s="216" t="s">
        <v>0</v>
      </c>
      <c r="F163" s="211">
        <v>30</v>
      </c>
      <c r="G163" s="348"/>
      <c r="H163" s="319"/>
      <c r="I163" s="230"/>
      <c r="J163" s="628"/>
    </row>
    <row r="164" spans="1:11" s="219" customFormat="1" ht="18.850000000000001" customHeight="1" x14ac:dyDescent="0.35">
      <c r="A164" s="215"/>
      <c r="B164" s="214">
        <f t="shared" si="10"/>
        <v>176</v>
      </c>
      <c r="C164" s="167" t="s">
        <v>7</v>
      </c>
      <c r="D164" s="210" t="s">
        <v>402</v>
      </c>
      <c r="E164" s="216" t="s">
        <v>0</v>
      </c>
      <c r="F164" s="211">
        <v>330</v>
      </c>
      <c r="G164" s="348"/>
      <c r="H164" s="319"/>
      <c r="I164" s="230"/>
      <c r="J164" s="628"/>
    </row>
    <row r="165" spans="1:11" s="219" customFormat="1" ht="18" customHeight="1" x14ac:dyDescent="0.35">
      <c r="A165" s="215"/>
      <c r="B165" s="214">
        <f t="shared" si="10"/>
        <v>177</v>
      </c>
      <c r="C165" s="167" t="s">
        <v>8</v>
      </c>
      <c r="D165" s="210" t="s">
        <v>419</v>
      </c>
      <c r="E165" s="216" t="s">
        <v>138</v>
      </c>
      <c r="F165" s="211">
        <v>3</v>
      </c>
      <c r="G165" s="348"/>
      <c r="H165" s="319"/>
      <c r="I165" s="230"/>
      <c r="J165" s="628"/>
    </row>
    <row r="166" spans="1:11" s="219" customFormat="1" ht="61.25" customHeight="1" x14ac:dyDescent="0.35">
      <c r="A166" s="215"/>
      <c r="B166" s="214">
        <f t="shared" si="10"/>
        <v>178</v>
      </c>
      <c r="C166" s="167" t="s">
        <v>45</v>
      </c>
      <c r="D166" s="210" t="s">
        <v>493</v>
      </c>
      <c r="E166" s="216" t="s">
        <v>17</v>
      </c>
      <c r="F166" s="211">
        <v>16</v>
      </c>
      <c r="G166" s="348"/>
      <c r="H166" s="319"/>
      <c r="I166" s="230"/>
      <c r="J166" s="628"/>
    </row>
    <row r="167" spans="1:11" s="219" customFormat="1" ht="28.9" customHeight="1" x14ac:dyDescent="0.35">
      <c r="A167" s="215"/>
      <c r="B167" s="214">
        <f t="shared" si="10"/>
        <v>179</v>
      </c>
      <c r="C167" s="167" t="s">
        <v>9</v>
      </c>
      <c r="D167" s="210" t="s">
        <v>424</v>
      </c>
      <c r="E167" s="216" t="s">
        <v>17</v>
      </c>
      <c r="F167" s="211">
        <v>4</v>
      </c>
      <c r="G167" s="348"/>
      <c r="H167" s="319"/>
      <c r="I167" s="230"/>
      <c r="J167" s="628"/>
    </row>
    <row r="168" spans="1:11" s="219" customFormat="1" ht="28.9" customHeight="1" x14ac:dyDescent="0.35">
      <c r="A168" s="215"/>
      <c r="B168" s="214">
        <f t="shared" si="10"/>
        <v>180</v>
      </c>
      <c r="C168" s="167" t="s">
        <v>47</v>
      </c>
      <c r="D168" s="210" t="s">
        <v>426</v>
      </c>
      <c r="E168" s="216" t="s">
        <v>0</v>
      </c>
      <c r="F168" s="211">
        <v>1605</v>
      </c>
      <c r="G168" s="348"/>
      <c r="H168" s="319"/>
      <c r="I168" s="230"/>
      <c r="J168" s="628"/>
    </row>
    <row r="169" spans="1:11" s="219" customFormat="1" ht="18" customHeight="1" x14ac:dyDescent="0.35">
      <c r="A169" s="215"/>
      <c r="B169" s="214">
        <f t="shared" si="10"/>
        <v>181</v>
      </c>
      <c r="C169" s="167" t="s">
        <v>48</v>
      </c>
      <c r="D169" s="210" t="s">
        <v>416</v>
      </c>
      <c r="E169" s="216" t="s">
        <v>17</v>
      </c>
      <c r="F169" s="211">
        <v>3</v>
      </c>
      <c r="G169" s="348"/>
      <c r="H169" s="319"/>
      <c r="I169" s="230"/>
      <c r="J169" s="628"/>
    </row>
    <row r="170" spans="1:11" s="219" customFormat="1" ht="18" customHeight="1" x14ac:dyDescent="0.35">
      <c r="A170" s="215"/>
      <c r="B170" s="214">
        <f t="shared" si="10"/>
        <v>182</v>
      </c>
      <c r="C170" s="167" t="s">
        <v>49</v>
      </c>
      <c r="D170" s="210" t="s">
        <v>417</v>
      </c>
      <c r="E170" s="216" t="s">
        <v>17</v>
      </c>
      <c r="F170" s="211">
        <v>3</v>
      </c>
      <c r="G170" s="348"/>
      <c r="H170" s="319"/>
      <c r="I170" s="230"/>
      <c r="J170" s="628"/>
    </row>
    <row r="171" spans="1:11" s="218" customFormat="1" ht="16.899999999999999" customHeight="1" x14ac:dyDescent="0.35">
      <c r="A171" s="1334"/>
      <c r="B171" s="1334"/>
      <c r="C171" s="1334"/>
      <c r="D171" s="1334"/>
      <c r="E171" s="1334"/>
      <c r="F171" s="1334"/>
      <c r="G171" s="1334"/>
      <c r="H171" s="1334"/>
      <c r="J171" s="623"/>
    </row>
    <row r="172" spans="1:11" s="219" customFormat="1" ht="29.35" customHeight="1" x14ac:dyDescent="0.35">
      <c r="A172" s="215"/>
      <c r="B172" s="214">
        <f>+B170+1</f>
        <v>183</v>
      </c>
      <c r="C172" s="167" t="s">
        <v>203</v>
      </c>
      <c r="D172" s="210" t="s">
        <v>423</v>
      </c>
      <c r="E172" s="216" t="s">
        <v>17</v>
      </c>
      <c r="F172" s="211">
        <v>20</v>
      </c>
      <c r="G172" s="348"/>
      <c r="H172" s="319"/>
      <c r="I172" s="230"/>
      <c r="J172" s="628"/>
    </row>
    <row r="173" spans="1:11" s="219" customFormat="1" ht="18" customHeight="1" x14ac:dyDescent="0.35">
      <c r="A173" s="215"/>
      <c r="B173" s="214">
        <f t="shared" si="10"/>
        <v>184</v>
      </c>
      <c r="C173" s="167" t="s">
        <v>204</v>
      </c>
      <c r="D173" s="210" t="s">
        <v>418</v>
      </c>
      <c r="E173" s="216" t="s">
        <v>17</v>
      </c>
      <c r="F173" s="211">
        <v>3</v>
      </c>
      <c r="G173" s="348"/>
      <c r="H173" s="319"/>
      <c r="I173" s="307"/>
      <c r="J173" s="628"/>
    </row>
    <row r="174" spans="1:11" s="254" customFormat="1" ht="18" customHeight="1" x14ac:dyDescent="0.35">
      <c r="A174" s="179"/>
      <c r="B174" s="90"/>
      <c r="C174" s="244" t="s">
        <v>319</v>
      </c>
      <c r="D174" s="113" t="s">
        <v>144</v>
      </c>
      <c r="E174" s="177"/>
      <c r="F174" s="236"/>
      <c r="G174" s="886"/>
      <c r="H174" s="886"/>
      <c r="J174" s="634"/>
      <c r="K174" s="219"/>
    </row>
    <row r="175" spans="1:11" s="219" customFormat="1" ht="18" customHeight="1" x14ac:dyDescent="0.35">
      <c r="A175" s="215"/>
      <c r="B175" s="214">
        <f>+B173+1</f>
        <v>185</v>
      </c>
      <c r="C175" s="167" t="s">
        <v>1</v>
      </c>
      <c r="D175" s="210" t="s">
        <v>356</v>
      </c>
      <c r="E175" s="216" t="s">
        <v>0</v>
      </c>
      <c r="F175" s="211">
        <v>330</v>
      </c>
      <c r="G175" s="348"/>
      <c r="H175" s="319"/>
      <c r="I175" s="307"/>
      <c r="J175" s="628"/>
    </row>
    <row r="176" spans="1:11" s="219" customFormat="1" ht="18" customHeight="1" x14ac:dyDescent="0.35">
      <c r="A176" s="215"/>
      <c r="B176" s="214">
        <f t="shared" ref="B176:B180" si="11">+B175+1</f>
        <v>186</v>
      </c>
      <c r="C176" s="167" t="s">
        <v>2</v>
      </c>
      <c r="D176" s="210" t="s">
        <v>145</v>
      </c>
      <c r="E176" s="216" t="s">
        <v>0</v>
      </c>
      <c r="F176" s="211">
        <v>4770</v>
      </c>
      <c r="G176" s="348"/>
      <c r="H176" s="319"/>
      <c r="I176" s="307"/>
      <c r="J176" s="628"/>
    </row>
    <row r="177" spans="1:10" s="219" customFormat="1" ht="29.35" customHeight="1" x14ac:dyDescent="0.35">
      <c r="A177" s="215"/>
      <c r="B177" s="214">
        <f t="shared" si="11"/>
        <v>187</v>
      </c>
      <c r="C177" s="167" t="s">
        <v>3</v>
      </c>
      <c r="D177" s="210" t="s">
        <v>357</v>
      </c>
      <c r="E177" s="216" t="s">
        <v>0</v>
      </c>
      <c r="F177" s="211">
        <v>1605</v>
      </c>
      <c r="G177" s="348"/>
      <c r="H177" s="319"/>
      <c r="I177" s="230"/>
      <c r="J177" s="628"/>
    </row>
    <row r="178" spans="1:10" s="219" customFormat="1" ht="29.35" customHeight="1" x14ac:dyDescent="0.35">
      <c r="A178" s="215"/>
      <c r="B178" s="214">
        <f t="shared" si="11"/>
        <v>188</v>
      </c>
      <c r="C178" s="167" t="s">
        <v>4</v>
      </c>
      <c r="D178" s="210" t="s">
        <v>358</v>
      </c>
      <c r="E178" s="216" t="s">
        <v>17</v>
      </c>
      <c r="F178" s="211">
        <v>9</v>
      </c>
      <c r="G178" s="348"/>
      <c r="H178" s="319"/>
      <c r="I178" s="230"/>
      <c r="J178" s="628"/>
    </row>
    <row r="179" spans="1:10" s="219" customFormat="1" ht="29.35" customHeight="1" x14ac:dyDescent="0.35">
      <c r="A179" s="215"/>
      <c r="B179" s="214">
        <f t="shared" si="11"/>
        <v>189</v>
      </c>
      <c r="C179" s="167" t="s">
        <v>5</v>
      </c>
      <c r="D179" s="210" t="s">
        <v>359</v>
      </c>
      <c r="E179" s="216" t="s">
        <v>17</v>
      </c>
      <c r="F179" s="211">
        <v>9</v>
      </c>
      <c r="G179" s="348"/>
      <c r="H179" s="319"/>
      <c r="I179" s="230"/>
      <c r="J179" s="628"/>
    </row>
    <row r="180" spans="1:10" s="219" customFormat="1" ht="18" customHeight="1" thickBot="1" x14ac:dyDescent="0.4">
      <c r="A180" s="215"/>
      <c r="B180" s="214">
        <f t="shared" si="11"/>
        <v>190</v>
      </c>
      <c r="C180" s="167" t="s">
        <v>6</v>
      </c>
      <c r="D180" s="210" t="s">
        <v>495</v>
      </c>
      <c r="E180" s="216" t="s">
        <v>17</v>
      </c>
      <c r="F180" s="211">
        <v>3</v>
      </c>
      <c r="G180" s="348"/>
      <c r="H180" s="319"/>
      <c r="I180" s="307"/>
      <c r="J180" s="628"/>
    </row>
    <row r="181" spans="1:10" ht="19.5" customHeight="1" thickTop="1" x14ac:dyDescent="0.35">
      <c r="A181" s="168"/>
      <c r="B181" s="90"/>
      <c r="C181" s="137" t="s">
        <v>220</v>
      </c>
      <c r="D181" s="113" t="s">
        <v>617</v>
      </c>
      <c r="E181" s="201"/>
      <c r="F181" s="202"/>
      <c r="G181" s="887"/>
      <c r="H181" s="772"/>
    </row>
    <row r="182" spans="1:10" s="18" customFormat="1" ht="15" customHeight="1" thickBot="1" x14ac:dyDescent="0.4">
      <c r="A182" s="101"/>
      <c r="B182" s="888"/>
      <c r="C182" s="889"/>
      <c r="D182" s="889"/>
      <c r="E182" s="203"/>
      <c r="F182" s="204"/>
      <c r="G182" s="890"/>
      <c r="H182" s="890"/>
      <c r="J182" s="624"/>
    </row>
    <row r="183" spans="1:10" ht="35.65" customHeight="1" thickTop="1" x14ac:dyDescent="0.35">
      <c r="A183" s="485"/>
      <c r="B183" s="486"/>
      <c r="C183" s="487" t="s">
        <v>21</v>
      </c>
      <c r="D183" s="781" t="s">
        <v>494</v>
      </c>
      <c r="E183" s="488"/>
      <c r="F183" s="489"/>
      <c r="G183" s="490"/>
      <c r="H183" s="892"/>
    </row>
    <row r="184" spans="1:10" s="219" customFormat="1" ht="18" customHeight="1" x14ac:dyDescent="0.35">
      <c r="A184" s="215"/>
      <c r="B184" s="214"/>
      <c r="C184" s="167"/>
      <c r="D184" s="210"/>
      <c r="E184" s="216"/>
      <c r="F184" s="211"/>
      <c r="G184" s="885"/>
      <c r="H184" s="878"/>
      <c r="I184" s="230"/>
      <c r="J184" s="628"/>
    </row>
    <row r="185" spans="1:10" s="219" customFormat="1" ht="18" customHeight="1" x14ac:dyDescent="0.35">
      <c r="A185" s="670"/>
      <c r="B185" s="653"/>
      <c r="C185" s="857"/>
      <c r="D185" s="673"/>
      <c r="E185" s="674"/>
      <c r="F185" s="699"/>
      <c r="G185" s="891"/>
      <c r="H185" s="867"/>
      <c r="I185" s="230"/>
      <c r="J185" s="628"/>
    </row>
    <row r="186" spans="1:10" s="219" customFormat="1" ht="18" customHeight="1" x14ac:dyDescent="0.35">
      <c r="A186" s="670"/>
      <c r="B186" s="653"/>
      <c r="C186" s="857"/>
      <c r="D186" s="673"/>
      <c r="E186" s="674"/>
      <c r="F186" s="699"/>
      <c r="G186" s="891"/>
      <c r="H186" s="867"/>
      <c r="I186" s="230"/>
      <c r="J186" s="628"/>
    </row>
    <row r="187" spans="1:10" s="219" customFormat="1" ht="18" customHeight="1" x14ac:dyDescent="0.35">
      <c r="A187" s="670"/>
      <c r="B187" s="653"/>
      <c r="C187" s="857"/>
      <c r="D187" s="673"/>
      <c r="E187" s="674"/>
      <c r="F187" s="699"/>
      <c r="G187" s="891"/>
      <c r="H187" s="867"/>
      <c r="I187" s="230"/>
      <c r="J187" s="628"/>
    </row>
    <row r="188" spans="1:10" s="219" customFormat="1" ht="18" customHeight="1" x14ac:dyDescent="0.35">
      <c r="A188" s="670"/>
      <c r="B188" s="653"/>
      <c r="C188" s="857"/>
      <c r="D188" s="673"/>
      <c r="E188" s="674"/>
      <c r="F188" s="699"/>
      <c r="G188" s="891"/>
      <c r="H188" s="867"/>
      <c r="I188" s="230"/>
      <c r="J188" s="628"/>
    </row>
    <row r="189" spans="1:10" s="219" customFormat="1" ht="18" customHeight="1" x14ac:dyDescent="0.35">
      <c r="A189" s="670"/>
      <c r="B189" s="653"/>
      <c r="C189" s="857"/>
      <c r="D189" s="673"/>
      <c r="E189" s="674"/>
      <c r="F189" s="699"/>
      <c r="G189" s="891"/>
      <c r="H189" s="867"/>
      <c r="I189" s="230"/>
      <c r="J189" s="628"/>
    </row>
    <row r="190" spans="1:10" s="219" customFormat="1" ht="18" customHeight="1" x14ac:dyDescent="0.35">
      <c r="A190" s="670"/>
      <c r="B190" s="653"/>
      <c r="C190" s="857"/>
      <c r="D190" s="673"/>
      <c r="E190" s="674"/>
      <c r="F190" s="699"/>
      <c r="G190" s="891"/>
      <c r="H190" s="867"/>
      <c r="I190" s="230"/>
      <c r="J190" s="628"/>
    </row>
    <row r="191" spans="1:10" s="219" customFormat="1" ht="18" customHeight="1" x14ac:dyDescent="0.35">
      <c r="A191" s="670"/>
      <c r="B191" s="653"/>
      <c r="C191" s="857"/>
      <c r="D191" s="673"/>
      <c r="E191" s="674"/>
      <c r="F191" s="699"/>
      <c r="G191" s="891"/>
      <c r="H191" s="867"/>
      <c r="I191" s="230"/>
      <c r="J191" s="628"/>
    </row>
    <row r="192" spans="1:10" s="219" customFormat="1" ht="18" customHeight="1" x14ac:dyDescent="0.35">
      <c r="A192" s="215"/>
      <c r="B192" s="214"/>
      <c r="C192" s="167"/>
      <c r="D192" s="210"/>
      <c r="E192" s="216"/>
      <c r="F192" s="211"/>
      <c r="G192" s="885"/>
      <c r="H192" s="878"/>
      <c r="I192" s="230"/>
      <c r="J192" s="628"/>
    </row>
    <row r="193" spans="1:10" s="218" customFormat="1" ht="16.899999999999999" customHeight="1" x14ac:dyDescent="0.35">
      <c r="A193" s="1334"/>
      <c r="B193" s="1334"/>
      <c r="C193" s="1334"/>
      <c r="D193" s="1334"/>
      <c r="E193" s="1334"/>
      <c r="F193" s="1334"/>
      <c r="G193" s="1334"/>
      <c r="H193" s="1334"/>
      <c r="J193" s="623"/>
    </row>
  </sheetData>
  <sheetProtection password="CC03" sheet="1" objects="1" scenarios="1"/>
  <mergeCells count="23">
    <mergeCell ref="A22:H22"/>
    <mergeCell ref="A36:H36"/>
    <mergeCell ref="A1:H1"/>
    <mergeCell ref="A2:H2"/>
    <mergeCell ref="A3:H3"/>
    <mergeCell ref="A4:H4"/>
    <mergeCell ref="A5:A6"/>
    <mergeCell ref="B5:B6"/>
    <mergeCell ref="C5:C6"/>
    <mergeCell ref="D5:D6"/>
    <mergeCell ref="E5:E6"/>
    <mergeCell ref="F5:F6"/>
    <mergeCell ref="A54:H54"/>
    <mergeCell ref="A69:H69"/>
    <mergeCell ref="A83:H83"/>
    <mergeCell ref="A95:H95"/>
    <mergeCell ref="A193:H193"/>
    <mergeCell ref="A171:H171"/>
    <mergeCell ref="A108:H108"/>
    <mergeCell ref="A116:H116"/>
    <mergeCell ref="A135:H135"/>
    <mergeCell ref="A142:H142"/>
    <mergeCell ref="A154:H15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rowBreaks count="3" manualBreakCount="3">
    <brk id="95" max="7" man="1"/>
    <brk id="108" max="7" man="1"/>
    <brk id="1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N28"/>
  <sheetViews>
    <sheetView showGridLines="0" view="pageBreakPreview" zoomScaleNormal="100" zoomScaleSheetLayoutView="100" workbookViewId="0">
      <selection activeCell="H6" sqref="H6"/>
    </sheetView>
  </sheetViews>
  <sheetFormatPr baseColWidth="10" defaultColWidth="11.3984375" defaultRowHeight="12.75" x14ac:dyDescent="0.35"/>
  <cols>
    <col min="1" max="1" width="7.3984375" style="4" customWidth="1"/>
    <col min="2" max="2" width="60.3984375" style="4" customWidth="1"/>
    <col min="3" max="3" width="12.73046875" style="4" customWidth="1"/>
    <col min="4" max="5" width="12.73046875" style="3" customWidth="1"/>
    <col min="6" max="6" width="30.73046875" style="2" customWidth="1"/>
    <col min="7" max="7" width="13.3984375" style="1" customWidth="1"/>
    <col min="8" max="8" width="16.3984375" style="1" bestFit="1" customWidth="1"/>
    <col min="9" max="10" width="11.3984375" style="1"/>
    <col min="11" max="11" width="16.265625" style="1" bestFit="1" customWidth="1"/>
    <col min="12" max="16384" width="11.3984375" style="1"/>
  </cols>
  <sheetData>
    <row r="1" spans="1:14" ht="26.45" customHeight="1" x14ac:dyDescent="0.35">
      <c r="A1" s="1368" t="str">
        <f>+'L2-LISTA 1A'!A1:K1</f>
        <v>LICITACIÓN PÚBLICA NACIONAL ANDE N° 1885/2025</v>
      </c>
      <c r="B1" s="1369"/>
      <c r="C1" s="1369"/>
      <c r="D1" s="1369"/>
      <c r="E1" s="1369"/>
      <c r="F1" s="1370"/>
    </row>
    <row r="2" spans="1:14" ht="26.45" customHeight="1" x14ac:dyDescent="0.35">
      <c r="A2" s="1338" t="str">
        <f>+'L2-LISTA 1A'!A2:K2</f>
        <v>PROYECTO DE REFUERZO DEL SISTEMA ESTE Y SUR EN 220 kV y 66 kV</v>
      </c>
      <c r="B2" s="1339"/>
      <c r="C2" s="1339"/>
      <c r="D2" s="1339"/>
      <c r="E2" s="1339"/>
      <c r="F2" s="1340"/>
    </row>
    <row r="3" spans="1:14" ht="22.5" customHeight="1" x14ac:dyDescent="0.35">
      <c r="A3" s="1341" t="str">
        <f>+'L2-LISTA 1A'!A3:K3</f>
        <v>LOTE 2 - CONSTRUCCIÓN E INTERCONEXIÓN DE LA SUBESTACIÓN MBARACAYÚ EN 66 kV</v>
      </c>
      <c r="B3" s="1342"/>
      <c r="C3" s="1342"/>
      <c r="D3" s="1342"/>
      <c r="E3" s="1342"/>
      <c r="F3" s="1343"/>
      <c r="N3" s="22"/>
    </row>
    <row r="4" spans="1:14" ht="22.5" customHeight="1" x14ac:dyDescent="0.35">
      <c r="A4" s="1371" t="s">
        <v>180</v>
      </c>
      <c r="B4" s="1372"/>
      <c r="C4" s="1372"/>
      <c r="D4" s="1372"/>
      <c r="E4" s="1372"/>
      <c r="F4" s="1373"/>
    </row>
    <row r="5" spans="1:14" s="29" customFormat="1" ht="15" customHeight="1" x14ac:dyDescent="0.35">
      <c r="A5" s="1304" t="s">
        <v>10</v>
      </c>
      <c r="B5" s="1306" t="s">
        <v>11</v>
      </c>
      <c r="C5" s="1307"/>
      <c r="D5" s="1307"/>
      <c r="E5" s="1308"/>
      <c r="F5" s="550" t="s">
        <v>19</v>
      </c>
      <c r="G5" s="66"/>
      <c r="H5" s="326"/>
      <c r="I5" s="66"/>
      <c r="J5" s="66"/>
      <c r="K5" s="77"/>
      <c r="L5" s="77"/>
    </row>
    <row r="6" spans="1:14" s="29" customFormat="1" ht="28.35" customHeight="1" x14ac:dyDescent="0.35">
      <c r="A6" s="1304"/>
      <c r="B6" s="1309"/>
      <c r="C6" s="1310"/>
      <c r="D6" s="1310"/>
      <c r="E6" s="1311"/>
      <c r="F6" s="227" t="s">
        <v>385</v>
      </c>
      <c r="G6" s="66"/>
      <c r="H6" s="66"/>
      <c r="I6" s="66"/>
      <c r="J6" s="66"/>
      <c r="K6" s="77"/>
      <c r="L6" s="77"/>
    </row>
    <row r="7" spans="1:14" s="171" customFormat="1" ht="14.35" customHeight="1" x14ac:dyDescent="0.35">
      <c r="A7" s="262"/>
      <c r="B7" s="1365"/>
      <c r="C7" s="1366"/>
      <c r="D7" s="1366"/>
      <c r="E7" s="1367"/>
      <c r="F7" s="810"/>
      <c r="H7" s="327"/>
    </row>
    <row r="8" spans="1:14" ht="20.350000000000001" customHeight="1" x14ac:dyDescent="0.35">
      <c r="A8" s="594" t="str">
        <f>+'L2-LISTA 2A'!C9</f>
        <v>2.1</v>
      </c>
      <c r="B8" s="1358" t="str">
        <f>+'L2-LISTA 2A'!D9</f>
        <v>OBRAS CIVILES</v>
      </c>
      <c r="C8" s="1358"/>
      <c r="D8" s="1358"/>
      <c r="E8" s="1359"/>
      <c r="F8" s="765"/>
      <c r="H8" s="13"/>
    </row>
    <row r="9" spans="1:14" s="171" customFormat="1" ht="16.350000000000001" customHeight="1" x14ac:dyDescent="0.35">
      <c r="A9" s="19" t="str">
        <f>+'L2-LISTA 2A'!C32</f>
        <v>2.1.1</v>
      </c>
      <c r="B9" s="1360" t="str">
        <f>+'L2-LISTA 2A'!D32</f>
        <v>SUBTOTAL OBRAS CIVILES SE-MBARACAYÚ</v>
      </c>
      <c r="C9" s="1360"/>
      <c r="D9" s="1360"/>
      <c r="E9" s="1361"/>
      <c r="F9" s="579"/>
      <c r="H9" s="327"/>
    </row>
    <row r="10" spans="1:14" s="171" customFormat="1" ht="16.350000000000001" customHeight="1" x14ac:dyDescent="0.35">
      <c r="A10" s="262" t="str">
        <f>+'L2-LISTA 2A'!C51</f>
        <v>2.1.2</v>
      </c>
      <c r="B10" s="1100" t="str">
        <f>+'L2-LISTA 2A'!D51</f>
        <v>SUBTOTAL OBRAS CIVILES SE-ITAKYRY</v>
      </c>
      <c r="C10" s="1100"/>
      <c r="D10" s="1100"/>
      <c r="E10" s="1101"/>
      <c r="F10" s="579"/>
      <c r="H10" s="327"/>
    </row>
    <row r="11" spans="1:14" s="224" customFormat="1" ht="20.350000000000001" customHeight="1" x14ac:dyDescent="0.35">
      <c r="A11" s="594" t="str">
        <f>+'L2-LISTA 2A'!C55</f>
        <v>2.2</v>
      </c>
      <c r="B11" s="1358" t="str">
        <f>+'L2-LISTA 2A'!D55</f>
        <v xml:space="preserve">OBRAS ELECTROMECÁNICAS </v>
      </c>
      <c r="C11" s="1358"/>
      <c r="D11" s="1358"/>
      <c r="E11" s="1359"/>
      <c r="F11" s="581"/>
      <c r="H11" s="13"/>
    </row>
    <row r="12" spans="1:14" s="171" customFormat="1" ht="16.350000000000001" customHeight="1" x14ac:dyDescent="0.35">
      <c r="A12" s="19" t="str">
        <f>+'L2-LISTA 2A'!C76</f>
        <v>2.2.1</v>
      </c>
      <c r="B12" s="1360" t="str">
        <f>+'L2-LISTA 2A'!D76</f>
        <v>SUBTOTAL OBRAS ELECTROMECÁNICAS SE-MBARACAYÚ</v>
      </c>
      <c r="C12" s="1360"/>
      <c r="D12" s="1360"/>
      <c r="E12" s="1361"/>
      <c r="F12" s="578"/>
      <c r="H12" s="327"/>
    </row>
    <row r="13" spans="1:14" s="171" customFormat="1" ht="16.350000000000001" customHeight="1" x14ac:dyDescent="0.35">
      <c r="A13" s="262" t="str">
        <f>+'L2-LISTA 2A'!C97</f>
        <v>2.2.2</v>
      </c>
      <c r="B13" s="1100" t="str">
        <f>+'L2-LISTA 2A'!D97</f>
        <v>SUBTOTAL OBRAS ELECTROMECÁNICAS SE-ITAKYRY</v>
      </c>
      <c r="C13" s="1100"/>
      <c r="D13" s="1100"/>
      <c r="E13" s="1101"/>
      <c r="F13" s="579"/>
      <c r="H13" s="327"/>
    </row>
    <row r="14" spans="1:14" s="171" customFormat="1" ht="20.350000000000001" customHeight="1" x14ac:dyDescent="0.35">
      <c r="A14" s="594" t="str">
        <f>+'L2-LISTA 2A'!C101</f>
        <v>2.3</v>
      </c>
      <c r="B14" s="1358" t="str">
        <f>+'L2-LISTA 2A'!D101</f>
        <v>OBRAS ELÉCTRICAS Y DE COMUNICACIÓN</v>
      </c>
      <c r="C14" s="1358"/>
      <c r="D14" s="1358"/>
      <c r="E14" s="1359"/>
      <c r="F14" s="812"/>
      <c r="H14" s="327"/>
    </row>
    <row r="15" spans="1:14" s="171" customFormat="1" ht="16.350000000000001" customHeight="1" x14ac:dyDescent="0.35">
      <c r="A15" s="262" t="str">
        <f>+'L2-LISTA 2A'!C130</f>
        <v>2.3.1</v>
      </c>
      <c r="B15" s="1360" t="str">
        <f>+'L2-LISTA 2A'!D130</f>
        <v>SUBTOTAL OBRAS ELÉCTRICAS SE MBARACAYÚ</v>
      </c>
      <c r="C15" s="1360"/>
      <c r="D15" s="1360"/>
      <c r="E15" s="1361"/>
      <c r="F15" s="579"/>
      <c r="H15" s="327"/>
    </row>
    <row r="16" spans="1:14" s="171" customFormat="1" ht="16.350000000000001" customHeight="1" x14ac:dyDescent="0.35">
      <c r="A16" s="262" t="str">
        <f>+'L2-LISTA 2A'!C151</f>
        <v>2.3.2</v>
      </c>
      <c r="B16" s="1360" t="str">
        <f>+'L2-LISTA 2A'!D151</f>
        <v>SUBTOTAL OBRAS ELÉCTRICAS Y DE COMUNICACIÓN SE ITAKYRY</v>
      </c>
      <c r="C16" s="1360"/>
      <c r="D16" s="1360"/>
      <c r="E16" s="1361"/>
      <c r="F16" s="579"/>
      <c r="H16" s="327"/>
    </row>
    <row r="17" spans="1:10" s="224" customFormat="1" ht="20.350000000000001" customHeight="1" x14ac:dyDescent="0.35">
      <c r="A17" s="594" t="str">
        <f>+'L2-LISTA 2A'!C155</f>
        <v>2.4</v>
      </c>
      <c r="B17" s="1358" t="str">
        <f>+'L2-LISTA 2A'!D155</f>
        <v xml:space="preserve">OBRAS DE DISTRIBUCIÓN </v>
      </c>
      <c r="C17" s="1358"/>
      <c r="D17" s="1358"/>
      <c r="E17" s="1359"/>
      <c r="F17" s="581"/>
      <c r="H17" s="13"/>
    </row>
    <row r="18" spans="1:10" s="171" customFormat="1" ht="16.350000000000001" customHeight="1" x14ac:dyDescent="0.35">
      <c r="A18" s="262" t="str">
        <f>+'L2-LISTA 2A'!C181</f>
        <v>2.4.1</v>
      </c>
      <c r="B18" s="1360" t="str">
        <f>+'L2-LISTA 2A'!D181</f>
        <v>SUBTOTAL OBRAS DE DISTRIBUCIÓN SE-MBARACAYÚ</v>
      </c>
      <c r="C18" s="1360"/>
      <c r="D18" s="1360"/>
      <c r="E18" s="1361"/>
      <c r="F18" s="579"/>
      <c r="H18" s="327"/>
    </row>
    <row r="19" spans="1:10" s="171" customFormat="1" ht="14.35" customHeight="1" x14ac:dyDescent="0.35">
      <c r="A19" s="262"/>
      <c r="B19" s="1360"/>
      <c r="C19" s="1360"/>
      <c r="D19" s="1360"/>
      <c r="E19" s="1361"/>
      <c r="F19" s="811"/>
      <c r="H19" s="327"/>
    </row>
    <row r="20" spans="1:10" ht="30.4" customHeight="1" x14ac:dyDescent="0.35">
      <c r="A20" s="133" t="s">
        <v>21</v>
      </c>
      <c r="B20" s="1362" t="s">
        <v>171</v>
      </c>
      <c r="C20" s="1363"/>
      <c r="D20" s="1363"/>
      <c r="E20" s="1364"/>
      <c r="F20" s="580"/>
      <c r="H20" s="479"/>
      <c r="J20" s="135"/>
    </row>
    <row r="21" spans="1:10" s="225" customFormat="1" ht="16.899999999999999" customHeight="1" x14ac:dyDescent="0.35">
      <c r="A21" s="10"/>
      <c r="B21" s="1355"/>
      <c r="C21" s="1356"/>
      <c r="D21" s="1356"/>
      <c r="E21" s="1356"/>
      <c r="F21" s="1357"/>
    </row>
    <row r="22" spans="1:10" s="225" customFormat="1" ht="42.85" customHeight="1" x14ac:dyDescent="0.35">
      <c r="A22" s="10"/>
      <c r="B22" s="1377" t="s">
        <v>391</v>
      </c>
      <c r="C22" s="1378"/>
      <c r="D22" s="1378"/>
      <c r="E22" s="1378"/>
      <c r="F22" s="1379"/>
    </row>
    <row r="23" spans="1:10" s="225" customFormat="1" ht="42.85" customHeight="1" x14ac:dyDescent="0.35">
      <c r="A23" s="10"/>
      <c r="B23" s="1380" t="s">
        <v>170</v>
      </c>
      <c r="C23" s="1381"/>
      <c r="D23" s="1381"/>
      <c r="E23" s="1381"/>
      <c r="F23" s="1382"/>
    </row>
    <row r="24" spans="1:10" s="225" customFormat="1" ht="61.5" customHeight="1" x14ac:dyDescent="0.35">
      <c r="A24" s="10"/>
      <c r="B24" s="170" t="s">
        <v>131</v>
      </c>
      <c r="C24" s="1383" t="s">
        <v>131</v>
      </c>
      <c r="D24" s="1383"/>
      <c r="E24" s="1383"/>
      <c r="F24" s="1384"/>
    </row>
    <row r="25" spans="1:10" s="225" customFormat="1" ht="15" customHeight="1" x14ac:dyDescent="0.35">
      <c r="A25" s="10"/>
      <c r="B25" s="813" t="s">
        <v>103</v>
      </c>
      <c r="C25" s="1375" t="s">
        <v>104</v>
      </c>
      <c r="D25" s="1375"/>
      <c r="E25" s="1375"/>
      <c r="F25" s="1376"/>
    </row>
    <row r="26" spans="1:10" s="225" customFormat="1" ht="10.15" customHeight="1" x14ac:dyDescent="0.35">
      <c r="A26" s="10"/>
      <c r="B26" s="814"/>
      <c r="C26" s="815"/>
      <c r="D26" s="815"/>
      <c r="E26" s="816"/>
      <c r="F26" s="817"/>
    </row>
    <row r="27" spans="1:10" s="224" customFormat="1" ht="16.899999999999999" customHeight="1" x14ac:dyDescent="0.35">
      <c r="A27" s="1374"/>
      <c r="B27" s="1374"/>
      <c r="C27" s="1374"/>
      <c r="D27" s="1374"/>
      <c r="E27" s="1374"/>
      <c r="F27" s="1374"/>
    </row>
    <row r="28" spans="1:10" ht="13.5" x14ac:dyDescent="0.35">
      <c r="B28" s="5"/>
    </row>
  </sheetData>
  <sheetProtection password="CC03" sheet="1" objects="1" scenarios="1"/>
  <mergeCells count="24">
    <mergeCell ref="A27:F27"/>
    <mergeCell ref="C25:F25"/>
    <mergeCell ref="B22:F22"/>
    <mergeCell ref="B23:F23"/>
    <mergeCell ref="C24:F24"/>
    <mergeCell ref="A1:F1"/>
    <mergeCell ref="A2:F2"/>
    <mergeCell ref="A4:F4"/>
    <mergeCell ref="A5:A6"/>
    <mergeCell ref="B5:E6"/>
    <mergeCell ref="B21:F21"/>
    <mergeCell ref="B8:E8"/>
    <mergeCell ref="A3:F3"/>
    <mergeCell ref="B9:E9"/>
    <mergeCell ref="B20:E20"/>
    <mergeCell ref="B12:E12"/>
    <mergeCell ref="B14:E14"/>
    <mergeCell ref="B18:E18"/>
    <mergeCell ref="B15:E15"/>
    <mergeCell ref="B16:E16"/>
    <mergeCell ref="B7:E7"/>
    <mergeCell ref="B11:E11"/>
    <mergeCell ref="B19:E19"/>
    <mergeCell ref="B17:E17"/>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U29"/>
  <sheetViews>
    <sheetView showGridLines="0" view="pageBreakPreview" zoomScaleNormal="100" zoomScaleSheetLayoutView="100" workbookViewId="0">
      <selection activeCell="M4" sqref="M4"/>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8.59765625" style="14" customWidth="1"/>
    <col min="6" max="6" width="8.59765625" style="15" customWidth="1"/>
    <col min="7" max="8" width="16.59765625" style="17" customWidth="1"/>
    <col min="9" max="11" width="12.73046875" style="13" hidden="1" customWidth="1"/>
    <col min="12" max="12" width="0.1328125" style="13" hidden="1" customWidth="1"/>
    <col min="13" max="13" width="11.3984375" style="14"/>
    <col min="14" max="14" width="11.73046875" style="14" bestFit="1" customWidth="1"/>
    <col min="15" max="16384" width="11.3984375" style="13"/>
  </cols>
  <sheetData>
    <row r="1" spans="1:21" ht="26.45" customHeight="1" x14ac:dyDescent="0.35">
      <c r="A1" s="1368" t="str">
        <f>+'L2-LISTA 1A'!A1:K1</f>
        <v>LICITACIÓN PÚBLICA NACIONAL ANDE N° 1885/2025</v>
      </c>
      <c r="B1" s="1369"/>
      <c r="C1" s="1369"/>
      <c r="D1" s="1369"/>
      <c r="E1" s="1369"/>
      <c r="F1" s="1369"/>
      <c r="G1" s="1369"/>
      <c r="H1" s="1370"/>
      <c r="I1" s="39"/>
      <c r="J1" s="39"/>
      <c r="K1" s="40"/>
    </row>
    <row r="2" spans="1:21" ht="26.45" customHeight="1" x14ac:dyDescent="0.35">
      <c r="A2" s="1338" t="str">
        <f>+'L2-LISTA 1A'!A2:K2</f>
        <v>PROYECTO DE REFUERZO DEL SISTEMA ESTE Y SUR EN 220 kV y 66 kV</v>
      </c>
      <c r="B2" s="1339"/>
      <c r="C2" s="1339"/>
      <c r="D2" s="1339"/>
      <c r="E2" s="1339"/>
      <c r="F2" s="1339"/>
      <c r="G2" s="1339"/>
      <c r="H2" s="1340"/>
      <c r="I2" s="14"/>
      <c r="J2" s="14"/>
      <c r="K2" s="41"/>
      <c r="U2" s="22"/>
    </row>
    <row r="3" spans="1:21" ht="22.5" customHeight="1" x14ac:dyDescent="0.35">
      <c r="A3" s="1341" t="str">
        <f>+'L2-LISTA 1A'!A3:K3</f>
        <v>LOTE 2 - CONSTRUCCIÓN E INTERCONEXIÓN DE LA SUBESTACIÓN MBARACAYÚ EN 66 kV</v>
      </c>
      <c r="B3" s="1342"/>
      <c r="C3" s="1342"/>
      <c r="D3" s="1342"/>
      <c r="E3" s="1342"/>
      <c r="F3" s="1342"/>
      <c r="G3" s="1342"/>
      <c r="H3" s="1343"/>
      <c r="I3" s="14"/>
      <c r="J3" s="14"/>
      <c r="K3" s="41"/>
    </row>
    <row r="4" spans="1:21" ht="22.5" customHeight="1" thickBot="1" x14ac:dyDescent="0.4">
      <c r="A4" s="1371" t="s">
        <v>181</v>
      </c>
      <c r="B4" s="1372"/>
      <c r="C4" s="1372"/>
      <c r="D4" s="1372"/>
      <c r="E4" s="1372"/>
      <c r="F4" s="1372"/>
      <c r="G4" s="1372"/>
      <c r="H4" s="1373"/>
      <c r="I4" s="14"/>
      <c r="J4" s="14"/>
      <c r="K4" s="41"/>
    </row>
    <row r="5" spans="1:21" ht="18.75" customHeight="1" x14ac:dyDescent="0.35">
      <c r="A5" s="1386" t="s">
        <v>81</v>
      </c>
      <c r="B5" s="1386" t="s">
        <v>75</v>
      </c>
      <c r="C5" s="1388" t="s">
        <v>26</v>
      </c>
      <c r="D5" s="1388" t="s">
        <v>11</v>
      </c>
      <c r="E5" s="1388" t="s">
        <v>12</v>
      </c>
      <c r="F5" s="1389" t="s">
        <v>13</v>
      </c>
      <c r="G5" s="643" t="s">
        <v>18</v>
      </c>
      <c r="H5" s="643" t="s">
        <v>19</v>
      </c>
      <c r="I5" s="42" t="s">
        <v>16</v>
      </c>
      <c r="J5" s="7" t="s">
        <v>15</v>
      </c>
      <c r="K5" s="7" t="s">
        <v>16</v>
      </c>
      <c r="L5" s="6" t="s">
        <v>15</v>
      </c>
    </row>
    <row r="6" spans="1:21" ht="30" customHeight="1" x14ac:dyDescent="0.35">
      <c r="A6" s="1387"/>
      <c r="B6" s="1387"/>
      <c r="C6" s="1352"/>
      <c r="D6" s="1352"/>
      <c r="E6" s="1352"/>
      <c r="F6" s="1390"/>
      <c r="G6" s="243" t="s">
        <v>385</v>
      </c>
      <c r="H6" s="243" t="s">
        <v>385</v>
      </c>
      <c r="I6" s="43"/>
      <c r="J6" s="8"/>
      <c r="K6" s="8"/>
      <c r="L6" s="9"/>
    </row>
    <row r="7" spans="1:21" s="46" customFormat="1" ht="33.4" customHeight="1" x14ac:dyDescent="0.35">
      <c r="A7" s="480"/>
      <c r="B7" s="481">
        <f>+'L2-LISTA 2A'!B180+1</f>
        <v>191</v>
      </c>
      <c r="C7" s="482" t="s">
        <v>25</v>
      </c>
      <c r="D7" s="483" t="s">
        <v>592</v>
      </c>
      <c r="E7" s="484" t="s">
        <v>14</v>
      </c>
      <c r="F7" s="292">
        <v>1</v>
      </c>
      <c r="G7" s="642"/>
      <c r="H7" s="642"/>
      <c r="I7" s="67"/>
      <c r="J7" s="44"/>
      <c r="K7" s="44"/>
      <c r="L7" s="44"/>
      <c r="M7" s="45"/>
      <c r="N7" s="45"/>
    </row>
    <row r="8" spans="1:21" s="232" customFormat="1" ht="33.4" customHeight="1" thickBot="1" x14ac:dyDescent="0.4">
      <c r="A8" s="116"/>
      <c r="B8" s="343">
        <f>+B7+1</f>
        <v>192</v>
      </c>
      <c r="C8" s="174" t="s">
        <v>274</v>
      </c>
      <c r="D8" s="117" t="s">
        <v>487</v>
      </c>
      <c r="E8" s="203" t="s">
        <v>14</v>
      </c>
      <c r="F8" s="204">
        <v>1</v>
      </c>
      <c r="G8" s="148"/>
      <c r="H8" s="148"/>
      <c r="I8" s="67"/>
      <c r="J8" s="458"/>
      <c r="K8" s="458"/>
      <c r="L8" s="458"/>
      <c r="M8" s="231"/>
      <c r="N8" s="231"/>
    </row>
    <row r="9" spans="1:21" s="46" customFormat="1" ht="30.4" customHeight="1" thickTop="1" x14ac:dyDescent="0.35">
      <c r="A9" s="56"/>
      <c r="B9" s="56"/>
      <c r="C9" s="56" t="s">
        <v>78</v>
      </c>
      <c r="D9" s="57" t="s">
        <v>124</v>
      </c>
      <c r="E9" s="201"/>
      <c r="F9" s="202"/>
      <c r="G9" s="827"/>
      <c r="H9" s="198"/>
      <c r="I9" s="47"/>
      <c r="J9" s="48"/>
      <c r="K9" s="49"/>
      <c r="L9" s="49"/>
      <c r="M9" s="45"/>
      <c r="N9" s="45"/>
    </row>
    <row r="10" spans="1:21" s="46" customFormat="1" ht="18" customHeight="1" x14ac:dyDescent="0.35">
      <c r="A10" s="58"/>
      <c r="B10" s="58"/>
      <c r="C10" s="58"/>
      <c r="D10" s="59"/>
      <c r="E10" s="203"/>
      <c r="F10" s="204"/>
      <c r="G10" s="124"/>
      <c r="H10" s="125"/>
      <c r="I10" s="47"/>
      <c r="J10" s="48"/>
      <c r="K10" s="49"/>
      <c r="L10" s="49"/>
      <c r="M10" s="45"/>
      <c r="N10" s="45"/>
    </row>
    <row r="11" spans="1:21" s="232" customFormat="1" ht="18" customHeight="1" x14ac:dyDescent="0.35">
      <c r="A11" s="237"/>
      <c r="B11" s="237"/>
      <c r="C11" s="237"/>
      <c r="D11" s="238"/>
      <c r="E11" s="239"/>
      <c r="F11" s="240"/>
      <c r="G11" s="264"/>
      <c r="H11" s="265"/>
      <c r="I11" s="233"/>
      <c r="J11" s="234"/>
      <c r="K11" s="235"/>
      <c r="L11" s="235"/>
      <c r="M11" s="231"/>
      <c r="N11" s="231"/>
    </row>
    <row r="12" spans="1:21" s="232" customFormat="1" ht="18" customHeight="1" x14ac:dyDescent="0.35">
      <c r="A12" s="724"/>
      <c r="B12" s="724"/>
      <c r="C12" s="724"/>
      <c r="D12" s="725"/>
      <c r="E12" s="726"/>
      <c r="F12" s="727"/>
      <c r="G12" s="324"/>
      <c r="H12" s="325"/>
      <c r="I12" s="233"/>
      <c r="J12" s="234"/>
      <c r="K12" s="235"/>
      <c r="L12" s="235"/>
      <c r="M12" s="231"/>
      <c r="N12" s="231"/>
    </row>
    <row r="13" spans="1:21" s="232" customFormat="1" ht="18" customHeight="1" x14ac:dyDescent="0.35">
      <c r="A13" s="724"/>
      <c r="B13" s="724"/>
      <c r="C13" s="724"/>
      <c r="D13" s="725"/>
      <c r="E13" s="726"/>
      <c r="F13" s="727"/>
      <c r="G13" s="324"/>
      <c r="H13" s="325"/>
      <c r="I13" s="233"/>
      <c r="J13" s="234"/>
      <c r="K13" s="235"/>
      <c r="L13" s="235"/>
      <c r="M13" s="231"/>
      <c r="N13" s="231"/>
    </row>
    <row r="14" spans="1:21" s="232" customFormat="1" ht="18" customHeight="1" x14ac:dyDescent="0.35">
      <c r="A14" s="724"/>
      <c r="B14" s="724"/>
      <c r="C14" s="724"/>
      <c r="D14" s="725"/>
      <c r="E14" s="726"/>
      <c r="F14" s="727"/>
      <c r="G14" s="324"/>
      <c r="H14" s="325"/>
      <c r="I14" s="233"/>
      <c r="J14" s="234"/>
      <c r="K14" s="235"/>
      <c r="L14" s="235"/>
      <c r="M14" s="231"/>
      <c r="N14" s="231"/>
    </row>
    <row r="15" spans="1:21" s="232" customFormat="1" ht="18" customHeight="1" x14ac:dyDescent="0.35">
      <c r="A15" s="724"/>
      <c r="B15" s="724"/>
      <c r="C15" s="724"/>
      <c r="D15" s="725"/>
      <c r="E15" s="726"/>
      <c r="F15" s="727"/>
      <c r="G15" s="324"/>
      <c r="H15" s="325"/>
      <c r="I15" s="233"/>
      <c r="J15" s="234"/>
      <c r="K15" s="235"/>
      <c r="L15" s="235"/>
      <c r="M15" s="231"/>
      <c r="N15" s="231"/>
    </row>
    <row r="16" spans="1:21" s="232" customFormat="1" ht="18" customHeight="1" x14ac:dyDescent="0.35">
      <c r="A16" s="724"/>
      <c r="B16" s="724"/>
      <c r="C16" s="724"/>
      <c r="D16" s="725"/>
      <c r="E16" s="726"/>
      <c r="F16" s="727"/>
      <c r="G16" s="324"/>
      <c r="H16" s="325"/>
      <c r="I16" s="233"/>
      <c r="J16" s="234"/>
      <c r="K16" s="235"/>
      <c r="L16" s="235"/>
      <c r="M16" s="231"/>
      <c r="N16" s="231"/>
    </row>
    <row r="17" spans="1:14" s="232" customFormat="1" ht="18" customHeight="1" x14ac:dyDescent="0.35">
      <c r="A17" s="724"/>
      <c r="B17" s="724"/>
      <c r="C17" s="724"/>
      <c r="D17" s="725"/>
      <c r="E17" s="726"/>
      <c r="F17" s="727"/>
      <c r="G17" s="324"/>
      <c r="H17" s="325"/>
      <c r="I17" s="233"/>
      <c r="J17" s="234"/>
      <c r="K17" s="235"/>
      <c r="L17" s="235"/>
      <c r="M17" s="231"/>
      <c r="N17" s="231"/>
    </row>
    <row r="18" spans="1:14" s="232" customFormat="1" ht="18" customHeight="1" x14ac:dyDescent="0.35">
      <c r="A18" s="237"/>
      <c r="B18" s="237"/>
      <c r="C18" s="237"/>
      <c r="D18" s="238"/>
      <c r="E18" s="239"/>
      <c r="F18" s="240"/>
      <c r="G18" s="264"/>
      <c r="H18" s="265"/>
      <c r="I18" s="233"/>
      <c r="J18" s="234"/>
      <c r="K18" s="235"/>
      <c r="L18" s="235"/>
      <c r="M18" s="231"/>
      <c r="N18" s="231"/>
    </row>
    <row r="19" spans="1:14" s="232" customFormat="1" ht="18" customHeight="1" x14ac:dyDescent="0.35">
      <c r="A19" s="237"/>
      <c r="B19" s="237"/>
      <c r="C19" s="237"/>
      <c r="D19" s="238"/>
      <c r="E19" s="239"/>
      <c r="F19" s="240"/>
      <c r="G19" s="324"/>
      <c r="H19" s="325"/>
      <c r="I19" s="233"/>
      <c r="J19" s="234"/>
      <c r="K19" s="235"/>
      <c r="L19" s="235"/>
      <c r="M19" s="231"/>
      <c r="N19" s="231"/>
    </row>
    <row r="20" spans="1:14" s="232" customFormat="1" ht="18" customHeight="1" x14ac:dyDescent="0.35">
      <c r="A20" s="237"/>
      <c r="B20" s="237"/>
      <c r="C20" s="237"/>
      <c r="D20" s="238"/>
      <c r="E20" s="239"/>
      <c r="F20" s="240"/>
      <c r="G20" s="264"/>
      <c r="H20" s="265"/>
      <c r="I20" s="233"/>
      <c r="J20" s="234"/>
      <c r="K20" s="235"/>
      <c r="L20" s="235"/>
      <c r="M20" s="231"/>
      <c r="N20" s="231"/>
    </row>
    <row r="21" spans="1:14" s="46" customFormat="1" ht="18" customHeight="1" x14ac:dyDescent="0.35">
      <c r="A21" s="58"/>
      <c r="B21" s="58"/>
      <c r="C21" s="58"/>
      <c r="D21" s="59"/>
      <c r="E21" s="203"/>
      <c r="F21" s="204"/>
      <c r="G21" s="99"/>
      <c r="H21" s="99"/>
      <c r="I21" s="50"/>
      <c r="J21" s="51"/>
      <c r="K21" s="52"/>
      <c r="L21" s="52"/>
      <c r="M21" s="45"/>
      <c r="N21" s="45"/>
    </row>
    <row r="22" spans="1:14" s="232" customFormat="1" ht="18" customHeight="1" x14ac:dyDescent="0.35">
      <c r="A22" s="237"/>
      <c r="B22" s="237"/>
      <c r="C22" s="237"/>
      <c r="D22" s="238"/>
      <c r="E22" s="239"/>
      <c r="F22" s="240"/>
      <c r="G22" s="245"/>
      <c r="H22" s="245"/>
      <c r="I22" s="233"/>
      <c r="J22" s="234"/>
      <c r="K22" s="235"/>
      <c r="L22" s="235"/>
      <c r="M22" s="231"/>
      <c r="N22" s="231"/>
    </row>
    <row r="23" spans="1:14" s="232" customFormat="1" ht="18" customHeight="1" x14ac:dyDescent="0.35">
      <c r="A23" s="237"/>
      <c r="B23" s="237"/>
      <c r="C23" s="237"/>
      <c r="D23" s="238"/>
      <c r="E23" s="239"/>
      <c r="F23" s="240"/>
      <c r="G23" s="245"/>
      <c r="H23" s="245"/>
      <c r="I23" s="233"/>
      <c r="J23" s="234"/>
      <c r="K23" s="235"/>
      <c r="L23" s="235"/>
      <c r="M23" s="231"/>
      <c r="N23" s="231"/>
    </row>
    <row r="24" spans="1:14" s="232" customFormat="1" ht="18" customHeight="1" x14ac:dyDescent="0.35">
      <c r="A24" s="237"/>
      <c r="B24" s="237"/>
      <c r="C24" s="237"/>
      <c r="D24" s="238"/>
      <c r="E24" s="239"/>
      <c r="F24" s="240"/>
      <c r="G24" s="245"/>
      <c r="H24" s="245"/>
      <c r="I24" s="233"/>
      <c r="J24" s="234"/>
      <c r="K24" s="235"/>
      <c r="L24" s="235"/>
      <c r="M24" s="231"/>
      <c r="N24" s="231"/>
    </row>
    <row r="25" spans="1:14" s="232" customFormat="1" ht="18" customHeight="1" x14ac:dyDescent="0.35">
      <c r="A25" s="237"/>
      <c r="B25" s="237"/>
      <c r="C25" s="237"/>
      <c r="D25" s="238"/>
      <c r="E25" s="239"/>
      <c r="F25" s="240"/>
      <c r="G25" s="245"/>
      <c r="H25" s="245"/>
      <c r="I25" s="233"/>
      <c r="J25" s="234"/>
      <c r="K25" s="235"/>
      <c r="L25" s="235"/>
      <c r="M25" s="231"/>
      <c r="N25" s="231"/>
    </row>
    <row r="26" spans="1:14" s="232" customFormat="1" ht="18" customHeight="1" x14ac:dyDescent="0.35">
      <c r="A26" s="237"/>
      <c r="B26" s="237"/>
      <c r="C26" s="237"/>
      <c r="D26" s="238"/>
      <c r="E26" s="239"/>
      <c r="F26" s="240"/>
      <c r="G26" s="245"/>
      <c r="H26" s="245"/>
      <c r="I26" s="233"/>
      <c r="J26" s="234"/>
      <c r="K26" s="235"/>
      <c r="L26" s="235"/>
      <c r="M26" s="231"/>
      <c r="N26" s="231"/>
    </row>
    <row r="27" spans="1:14" s="46" customFormat="1" ht="18" customHeight="1" x14ac:dyDescent="0.35">
      <c r="A27" s="96"/>
      <c r="B27" s="96"/>
      <c r="C27" s="96"/>
      <c r="D27" s="89"/>
      <c r="E27" s="118"/>
      <c r="F27" s="119"/>
      <c r="G27" s="120"/>
      <c r="H27" s="120"/>
      <c r="I27" s="47"/>
      <c r="J27" s="48"/>
      <c r="K27" s="49"/>
      <c r="L27" s="49"/>
      <c r="M27" s="45"/>
      <c r="N27" s="45"/>
    </row>
    <row r="28" spans="1:14" ht="18" customHeight="1" x14ac:dyDescent="0.35">
      <c r="A28" s="122"/>
      <c r="B28" s="122"/>
      <c r="C28" s="122"/>
      <c r="D28" s="122"/>
      <c r="E28" s="122"/>
      <c r="F28" s="123"/>
      <c r="G28" s="100"/>
      <c r="H28" s="100"/>
    </row>
    <row r="29" spans="1:14" s="229" customFormat="1" ht="16.899999999999999" customHeight="1" x14ac:dyDescent="0.35">
      <c r="A29" s="1385"/>
      <c r="B29" s="1385"/>
      <c r="C29" s="1385"/>
      <c r="D29" s="1385"/>
      <c r="E29" s="1385"/>
      <c r="F29" s="1385"/>
      <c r="G29" s="1385"/>
      <c r="H29" s="1385"/>
    </row>
  </sheetData>
  <sheetProtection password="CC03" sheet="1" objects="1" scenarios="1"/>
  <mergeCells count="11">
    <mergeCell ref="A29:H29"/>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L20"/>
  <sheetViews>
    <sheetView showGridLines="0" view="pageBreakPreview" zoomScaleNormal="100" zoomScaleSheetLayoutView="100" workbookViewId="0">
      <selection activeCell="H7" sqref="H7"/>
    </sheetView>
  </sheetViews>
  <sheetFormatPr baseColWidth="10" defaultColWidth="11.3984375" defaultRowHeight="12.75" x14ac:dyDescent="0.35"/>
  <cols>
    <col min="1" max="1" width="7.3984375" style="225" customWidth="1"/>
    <col min="2" max="2" width="59.3984375" style="225" customWidth="1"/>
    <col min="3" max="3" width="12.3984375" style="225" customWidth="1"/>
    <col min="4" max="4" width="12.3984375" style="3" customWidth="1"/>
    <col min="5" max="5" width="14.265625" style="3" customWidth="1"/>
    <col min="6" max="6" width="30.73046875" style="2" customWidth="1"/>
    <col min="7" max="7" width="11.3984375" style="224"/>
    <col min="8" max="8" width="16.3984375" style="224" bestFit="1" customWidth="1"/>
    <col min="9" max="10" width="11.3984375" style="224"/>
    <col min="11" max="11" width="16.265625" style="224" bestFit="1" customWidth="1"/>
    <col min="12" max="16384" width="11.3984375" style="224"/>
  </cols>
  <sheetData>
    <row r="1" spans="1:12" ht="26.45" customHeight="1" x14ac:dyDescent="0.35">
      <c r="A1" s="1368" t="str">
        <f>+'L2-LISTA 1A'!A1:K1</f>
        <v>LICITACIÓN PÚBLICA NACIONAL ANDE N° 1885/2025</v>
      </c>
      <c r="B1" s="1369"/>
      <c r="C1" s="1369"/>
      <c r="D1" s="1369"/>
      <c r="E1" s="1369"/>
      <c r="F1" s="1370"/>
    </row>
    <row r="2" spans="1:12" ht="26.45" customHeight="1" x14ac:dyDescent="0.35">
      <c r="A2" s="1338" t="str">
        <f>+'L2-LISTA 1A'!A2:K2</f>
        <v>PROYECTO DE REFUERZO DEL SISTEMA ESTE Y SUR EN 220 kV y 66 kV</v>
      </c>
      <c r="B2" s="1339"/>
      <c r="C2" s="1339"/>
      <c r="D2" s="1339"/>
      <c r="E2" s="1339"/>
      <c r="F2" s="1340"/>
    </row>
    <row r="3" spans="1:12" ht="22.5" customHeight="1" x14ac:dyDescent="0.35">
      <c r="A3" s="1341" t="str">
        <f>+'L2-LISTA 1A'!A3:K3</f>
        <v>LOTE 2 - CONSTRUCCIÓN E INTERCONEXIÓN DE LA SUBESTACIÓN MBARACAYÚ EN 66 kV</v>
      </c>
      <c r="B3" s="1342"/>
      <c r="C3" s="1342"/>
      <c r="D3" s="1342"/>
      <c r="E3" s="1342"/>
      <c r="F3" s="1343"/>
    </row>
    <row r="4" spans="1:12" ht="22.5" customHeight="1" x14ac:dyDescent="0.35">
      <c r="A4" s="1371" t="s">
        <v>182</v>
      </c>
      <c r="B4" s="1372"/>
      <c r="C4" s="1372"/>
      <c r="D4" s="1372"/>
      <c r="E4" s="1372"/>
      <c r="F4" s="1373"/>
    </row>
    <row r="5" spans="1:12" s="29" customFormat="1" ht="15" customHeight="1" x14ac:dyDescent="0.35">
      <c r="A5" s="1304" t="s">
        <v>10</v>
      </c>
      <c r="B5" s="1306" t="s">
        <v>11</v>
      </c>
      <c r="C5" s="1307"/>
      <c r="D5" s="1307"/>
      <c r="E5" s="1308"/>
      <c r="F5" s="550" t="s">
        <v>19</v>
      </c>
      <c r="G5" s="66"/>
      <c r="H5" s="326"/>
      <c r="I5" s="66"/>
      <c r="J5" s="66"/>
      <c r="K5" s="77"/>
      <c r="L5" s="77"/>
    </row>
    <row r="6" spans="1:12" s="29" customFormat="1" ht="28.15" customHeight="1" x14ac:dyDescent="0.35">
      <c r="A6" s="1304"/>
      <c r="B6" s="1397"/>
      <c r="C6" s="1398"/>
      <c r="D6" s="1398"/>
      <c r="E6" s="1399"/>
      <c r="F6" s="227" t="s">
        <v>385</v>
      </c>
      <c r="G6" s="66"/>
      <c r="H6" s="66"/>
      <c r="I6" s="66"/>
      <c r="J6" s="66"/>
      <c r="L6" s="77"/>
    </row>
    <row r="7" spans="1:12" ht="22.9" customHeight="1" x14ac:dyDescent="0.35">
      <c r="A7" s="12"/>
      <c r="B7" s="1391"/>
      <c r="C7" s="1391"/>
      <c r="D7" s="1391"/>
      <c r="E7" s="1392"/>
      <c r="F7" s="115"/>
      <c r="K7" s="29"/>
    </row>
    <row r="8" spans="1:12" s="171" customFormat="1" ht="40.25" customHeight="1" x14ac:dyDescent="0.35">
      <c r="A8" s="19" t="s">
        <v>25</v>
      </c>
      <c r="B8" s="1393" t="str">
        <f>+'L2-LISTA 3A'!D7</f>
        <v>ELABORACIÓN DE INGENIERÍA DE DETALLES DE LA SUBESTACIÓN MBARACAYÚ</v>
      </c>
      <c r="C8" s="1394"/>
      <c r="D8" s="1394"/>
      <c r="E8" s="1395"/>
      <c r="F8" s="261"/>
      <c r="K8" s="29"/>
    </row>
    <row r="9" spans="1:12" s="171" customFormat="1" ht="40.25" customHeight="1" x14ac:dyDescent="0.35">
      <c r="A9" s="19" t="s">
        <v>274</v>
      </c>
      <c r="B9" s="1393" t="str">
        <f>+'L2-LISTA 3A'!D8</f>
        <v>ELABORACIÓN DE INGENIERÍA DE DETALLES DE LA SUBESTACIÓN ITAKYRY</v>
      </c>
      <c r="C9" s="1394"/>
      <c r="D9" s="1394"/>
      <c r="E9" s="1395"/>
      <c r="F9" s="261"/>
      <c r="K9" s="29"/>
    </row>
    <row r="10" spans="1:12" s="171" customFormat="1" ht="22.9" customHeight="1" x14ac:dyDescent="0.35">
      <c r="A10" s="173"/>
      <c r="B10" s="1402"/>
      <c r="C10" s="1403"/>
      <c r="D10" s="1403"/>
      <c r="E10" s="1404"/>
      <c r="F10" s="828"/>
    </row>
    <row r="11" spans="1:12" ht="33" customHeight="1" x14ac:dyDescent="0.35">
      <c r="A11" s="133" t="s">
        <v>78</v>
      </c>
      <c r="B11" s="1362" t="s">
        <v>139</v>
      </c>
      <c r="C11" s="1363"/>
      <c r="D11" s="1363"/>
      <c r="E11" s="1364"/>
      <c r="F11" s="223"/>
      <c r="J11" s="135"/>
    </row>
    <row r="12" spans="1:12" ht="33.75" customHeight="1" x14ac:dyDescent="0.35">
      <c r="A12" s="11"/>
      <c r="B12" s="1396"/>
      <c r="C12" s="1360"/>
      <c r="D12" s="1360"/>
      <c r="E12" s="1360"/>
      <c r="F12" s="226"/>
    </row>
    <row r="13" spans="1:12" s="225" customFormat="1" ht="47.35" customHeight="1" x14ac:dyDescent="0.35">
      <c r="A13" s="10"/>
      <c r="B13" s="1401" t="s">
        <v>388</v>
      </c>
      <c r="C13" s="1378"/>
      <c r="D13" s="1378"/>
      <c r="E13" s="1378"/>
      <c r="F13" s="1379"/>
    </row>
    <row r="14" spans="1:12" s="225" customFormat="1" ht="47.35" customHeight="1" x14ac:dyDescent="0.35">
      <c r="A14" s="10"/>
      <c r="B14" s="1405" t="s">
        <v>170</v>
      </c>
      <c r="C14" s="1381"/>
      <c r="D14" s="1381"/>
      <c r="E14" s="1381"/>
      <c r="F14" s="1382"/>
    </row>
    <row r="15" spans="1:12" s="225" customFormat="1" ht="33" customHeight="1" x14ac:dyDescent="0.35">
      <c r="A15" s="10"/>
      <c r="B15" s="829"/>
      <c r="C15" s="830"/>
      <c r="D15" s="830"/>
      <c r="E15" s="830"/>
      <c r="F15" s="226"/>
    </row>
    <row r="16" spans="1:12" s="225" customFormat="1" ht="87.85" customHeight="1" x14ac:dyDescent="0.35">
      <c r="A16" s="10"/>
      <c r="B16" s="170" t="s">
        <v>131</v>
      </c>
      <c r="C16" s="1383" t="s">
        <v>131</v>
      </c>
      <c r="D16" s="1383"/>
      <c r="E16" s="1383"/>
      <c r="F16" s="1384"/>
    </row>
    <row r="17" spans="1:6" s="225" customFormat="1" ht="15" customHeight="1" x14ac:dyDescent="0.35">
      <c r="A17" s="10"/>
      <c r="B17" s="813" t="s">
        <v>103</v>
      </c>
      <c r="C17" s="1375" t="s">
        <v>104</v>
      </c>
      <c r="D17" s="1375"/>
      <c r="E17" s="1375"/>
      <c r="F17" s="1376"/>
    </row>
    <row r="18" spans="1:6" s="225" customFormat="1" ht="16.5" customHeight="1" x14ac:dyDescent="0.35">
      <c r="A18" s="10"/>
      <c r="B18" s="814"/>
      <c r="C18" s="815"/>
      <c r="D18" s="815"/>
      <c r="E18" s="816"/>
      <c r="F18" s="817"/>
    </row>
    <row r="19" spans="1:6" ht="16.899999999999999" customHeight="1" x14ac:dyDescent="0.35">
      <c r="A19" s="1400"/>
      <c r="B19" s="1400"/>
      <c r="C19" s="1400"/>
      <c r="D19" s="1400"/>
      <c r="E19" s="1400"/>
      <c r="F19" s="1400"/>
    </row>
    <row r="20" spans="1:6" ht="13.5" x14ac:dyDescent="0.35">
      <c r="B20" s="5"/>
    </row>
  </sheetData>
  <sheetProtection password="CC03" sheet="1" objects="1" scenarios="1"/>
  <mergeCells count="17">
    <mergeCell ref="A19:F19"/>
    <mergeCell ref="B13:F13"/>
    <mergeCell ref="B10:E10"/>
    <mergeCell ref="B14:F14"/>
    <mergeCell ref="C16:F16"/>
    <mergeCell ref="C17:F17"/>
    <mergeCell ref="B7:E7"/>
    <mergeCell ref="B8:E8"/>
    <mergeCell ref="B11:E11"/>
    <mergeCell ref="B12:E12"/>
    <mergeCell ref="A1:F1"/>
    <mergeCell ref="A2:F2"/>
    <mergeCell ref="A3:F3"/>
    <mergeCell ref="A4:F4"/>
    <mergeCell ref="A5:A6"/>
    <mergeCell ref="B5:E6"/>
    <mergeCell ref="B9:E9"/>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K83"/>
  <sheetViews>
    <sheetView view="pageBreakPreview" zoomScaleNormal="100" zoomScaleSheetLayoutView="100" workbookViewId="0">
      <selection activeCell="I3" sqref="I3"/>
    </sheetView>
  </sheetViews>
  <sheetFormatPr baseColWidth="10" defaultColWidth="11.3984375" defaultRowHeight="12.75" x14ac:dyDescent="0.35"/>
  <cols>
    <col min="1" max="1" width="11.1328125" style="291" customWidth="1"/>
    <col min="2" max="2" width="6.3984375" style="38" customWidth="1"/>
    <col min="3" max="3" width="8.1328125" style="230" customWidth="1"/>
    <col min="4" max="4" width="60.86328125" style="230" customWidth="1"/>
    <col min="5" max="5" width="8.59765625" style="36" customWidth="1"/>
    <col min="6" max="6" width="8.59765625" style="37" customWidth="1"/>
    <col min="7" max="7" width="16" style="127" customWidth="1"/>
    <col min="8" max="8" width="16.73046875" style="55" customWidth="1"/>
    <col min="9" max="9" width="13.73046875" style="230" bestFit="1" customWidth="1"/>
    <col min="10" max="10" width="11.73046875" style="230" bestFit="1" customWidth="1"/>
    <col min="11" max="11" width="12.265625" style="230" bestFit="1" customWidth="1"/>
    <col min="12" max="12" width="11.3984375" style="230"/>
    <col min="13" max="13" width="14.73046875" style="230" customWidth="1"/>
    <col min="14" max="16384" width="11.3984375" style="230"/>
  </cols>
  <sheetData>
    <row r="1" spans="1:11" s="229" customFormat="1" ht="26.45" customHeight="1" x14ac:dyDescent="0.35">
      <c r="A1" s="1407" t="str">
        <f>+'L2-LISTA 1A'!A1:K1</f>
        <v>LICITACIÓN PÚBLICA NACIONAL ANDE N° 1885/2025</v>
      </c>
      <c r="B1" s="1408"/>
      <c r="C1" s="1408"/>
      <c r="D1" s="1408"/>
      <c r="E1" s="1408"/>
      <c r="F1" s="1408"/>
      <c r="G1" s="1408"/>
      <c r="H1" s="1409"/>
      <c r="I1" s="241"/>
      <c r="J1" s="241"/>
      <c r="K1" s="241"/>
    </row>
    <row r="2" spans="1:11" s="229" customFormat="1" ht="26.45" customHeight="1" x14ac:dyDescent="0.35">
      <c r="A2" s="1410" t="str">
        <f>+'L2-LISTA 1A'!A2:K2</f>
        <v>PROYECTO DE REFUERZO DEL SISTEMA ESTE Y SUR EN 220 kV y 66 kV</v>
      </c>
      <c r="B2" s="1411"/>
      <c r="C2" s="1411"/>
      <c r="D2" s="1411"/>
      <c r="E2" s="1411"/>
      <c r="F2" s="1411"/>
      <c r="G2" s="1411"/>
      <c r="H2" s="1412"/>
      <c r="I2" s="241"/>
      <c r="J2" s="241"/>
      <c r="K2" s="241"/>
    </row>
    <row r="3" spans="1:11" s="229" customFormat="1" ht="22.5" customHeight="1" x14ac:dyDescent="0.35">
      <c r="A3" s="1413" t="str">
        <f>+'L2-LISTA 1A'!A3:K3</f>
        <v>LOTE 2 - CONSTRUCCIÓN E INTERCONEXIÓN DE LA SUBESTACIÓN MBARACAYÚ EN 66 kV</v>
      </c>
      <c r="B3" s="1414"/>
      <c r="C3" s="1414"/>
      <c r="D3" s="1414"/>
      <c r="E3" s="1414"/>
      <c r="F3" s="1414"/>
      <c r="G3" s="1414"/>
      <c r="H3" s="1415"/>
      <c r="I3" s="241"/>
      <c r="J3" s="241"/>
      <c r="K3" s="241"/>
    </row>
    <row r="4" spans="1:11" s="229" customFormat="1" ht="22.5" customHeight="1" x14ac:dyDescent="0.35">
      <c r="A4" s="1416" t="s">
        <v>202</v>
      </c>
      <c r="B4" s="1417"/>
      <c r="C4" s="1417"/>
      <c r="D4" s="1417"/>
      <c r="E4" s="1417"/>
      <c r="F4" s="1417"/>
      <c r="G4" s="1417"/>
      <c r="H4" s="1418"/>
      <c r="I4" s="241"/>
      <c r="J4" s="241"/>
      <c r="K4" s="241"/>
    </row>
    <row r="5" spans="1:11" s="229" customFormat="1" ht="18.75" customHeight="1" x14ac:dyDescent="0.35">
      <c r="A5" s="1419" t="s">
        <v>81</v>
      </c>
      <c r="B5" s="1421" t="s">
        <v>75</v>
      </c>
      <c r="C5" s="1422" t="s">
        <v>10</v>
      </c>
      <c r="D5" s="1423" t="s">
        <v>11</v>
      </c>
      <c r="E5" s="1424" t="s">
        <v>12</v>
      </c>
      <c r="F5" s="1425" t="s">
        <v>13</v>
      </c>
      <c r="G5" s="551" t="s">
        <v>18</v>
      </c>
      <c r="H5" s="551" t="s">
        <v>19</v>
      </c>
      <c r="I5" s="241"/>
      <c r="J5" s="241"/>
      <c r="K5" s="241"/>
    </row>
    <row r="6" spans="1:11" s="229" customFormat="1" ht="30" customHeight="1" x14ac:dyDescent="0.35">
      <c r="A6" s="1420"/>
      <c r="B6" s="1350"/>
      <c r="C6" s="1352"/>
      <c r="D6" s="1423"/>
      <c r="E6" s="1424"/>
      <c r="F6" s="1425"/>
      <c r="G6" s="312" t="s">
        <v>385</v>
      </c>
      <c r="H6" s="312" t="s">
        <v>385</v>
      </c>
      <c r="I6" s="241"/>
      <c r="J6" s="241"/>
      <c r="K6" s="241"/>
    </row>
    <row r="7" spans="1:11" s="229" customFormat="1" ht="38.85" customHeight="1" x14ac:dyDescent="0.35">
      <c r="A7" s="582"/>
      <c r="B7" s="583"/>
      <c r="C7" s="584"/>
      <c r="D7" s="585" t="s">
        <v>369</v>
      </c>
      <c r="E7" s="586"/>
      <c r="F7" s="794"/>
      <c r="G7" s="587"/>
      <c r="H7" s="588"/>
      <c r="J7" s="20"/>
    </row>
    <row r="8" spans="1:11" s="229" customFormat="1" ht="20.65" customHeight="1" x14ac:dyDescent="0.35">
      <c r="A8" s="282"/>
      <c r="B8" s="134"/>
      <c r="C8" s="589" t="s">
        <v>79</v>
      </c>
      <c r="D8" s="589" t="s">
        <v>122</v>
      </c>
      <c r="E8" s="590"/>
      <c r="F8" s="590"/>
      <c r="G8" s="591"/>
      <c r="H8" s="283"/>
      <c r="I8" s="241"/>
      <c r="J8" s="241"/>
      <c r="K8" s="241"/>
    </row>
    <row r="9" spans="1:11" s="229" customFormat="1" ht="19.350000000000001" customHeight="1" x14ac:dyDescent="0.35">
      <c r="A9" s="278"/>
      <c r="B9" s="279"/>
      <c r="C9" s="831" t="s">
        <v>61</v>
      </c>
      <c r="D9" s="832" t="s">
        <v>621</v>
      </c>
      <c r="E9" s="833"/>
      <c r="F9" s="833"/>
      <c r="G9" s="834"/>
      <c r="H9" s="834"/>
      <c r="I9" s="241"/>
      <c r="J9" s="241"/>
      <c r="K9" s="241"/>
    </row>
    <row r="10" spans="1:11" s="287" customFormat="1" ht="19.350000000000001" customHeight="1" x14ac:dyDescent="0.35">
      <c r="A10" s="284"/>
      <c r="B10" s="178"/>
      <c r="C10" s="299" t="s">
        <v>1</v>
      </c>
      <c r="D10" s="300" t="s">
        <v>174</v>
      </c>
      <c r="E10" s="301"/>
      <c r="F10" s="795"/>
      <c r="G10" s="285"/>
      <c r="H10" s="285"/>
      <c r="I10" s="286"/>
      <c r="J10" s="286"/>
      <c r="K10" s="286"/>
    </row>
    <row r="11" spans="1:11" s="229" customFormat="1" ht="42.85" customHeight="1" thickBot="1" x14ac:dyDescent="0.4">
      <c r="A11" s="280"/>
      <c r="B11" s="281">
        <f>+'L2-LISTA 3A'!B8+1</f>
        <v>193</v>
      </c>
      <c r="C11" s="835" t="s">
        <v>33</v>
      </c>
      <c r="D11" s="836" t="s">
        <v>327</v>
      </c>
      <c r="E11" s="837" t="s">
        <v>14</v>
      </c>
      <c r="F11" s="838">
        <v>1</v>
      </c>
      <c r="G11" s="729"/>
      <c r="H11" s="729"/>
      <c r="I11" s="241"/>
      <c r="J11" s="241"/>
      <c r="K11" s="241"/>
    </row>
    <row r="12" spans="1:11" ht="20.350000000000001" customHeight="1" thickTop="1" x14ac:dyDescent="0.35">
      <c r="A12" s="730"/>
      <c r="B12" s="664"/>
      <c r="C12" s="690" t="s">
        <v>61</v>
      </c>
      <c r="D12" s="304" t="s">
        <v>175</v>
      </c>
      <c r="E12" s="731"/>
      <c r="F12" s="796"/>
      <c r="G12" s="839"/>
      <c r="H12" s="574"/>
      <c r="I12" s="242"/>
      <c r="J12" s="242"/>
      <c r="K12" s="242"/>
    </row>
    <row r="13" spans="1:11" ht="12.4" customHeight="1" x14ac:dyDescent="0.35">
      <c r="A13" s="732"/>
      <c r="B13" s="733"/>
      <c r="C13" s="734"/>
      <c r="D13" s="305"/>
      <c r="E13" s="735"/>
      <c r="F13" s="735"/>
      <c r="G13" s="840"/>
      <c r="H13" s="841"/>
      <c r="I13" s="242"/>
      <c r="J13" s="242"/>
      <c r="K13" s="242"/>
    </row>
    <row r="14" spans="1:11" s="229" customFormat="1" ht="20.350000000000001" customHeight="1" x14ac:dyDescent="0.35">
      <c r="A14" s="736"/>
      <c r="B14" s="664"/>
      <c r="C14" s="737" t="s">
        <v>173</v>
      </c>
      <c r="D14" s="738" t="s">
        <v>162</v>
      </c>
      <c r="E14" s="739"/>
      <c r="F14" s="797"/>
      <c r="G14" s="740"/>
      <c r="H14" s="740"/>
      <c r="I14" s="241"/>
      <c r="J14" s="241"/>
      <c r="K14" s="241"/>
    </row>
    <row r="15" spans="1:11" s="287" customFormat="1" ht="20.350000000000001" customHeight="1" x14ac:dyDescent="0.35">
      <c r="A15" s="741"/>
      <c r="B15" s="742"/>
      <c r="C15" s="743" t="s">
        <v>1</v>
      </c>
      <c r="D15" s="738" t="s">
        <v>64</v>
      </c>
      <c r="E15" s="744"/>
      <c r="F15" s="798"/>
      <c r="G15" s="745"/>
      <c r="H15" s="745"/>
      <c r="I15" s="286"/>
      <c r="J15" s="286"/>
      <c r="K15" s="286"/>
    </row>
    <row r="16" spans="1:11" ht="20.350000000000001" customHeight="1" x14ac:dyDescent="0.35">
      <c r="A16" s="746"/>
      <c r="B16" s="747">
        <f>+B11+1</f>
        <v>194</v>
      </c>
      <c r="C16" s="748" t="s">
        <v>33</v>
      </c>
      <c r="D16" s="749" t="s">
        <v>467</v>
      </c>
      <c r="E16" s="750" t="s">
        <v>62</v>
      </c>
      <c r="F16" s="799">
        <v>24</v>
      </c>
      <c r="G16" s="729"/>
      <c r="H16" s="729"/>
      <c r="I16" s="242"/>
      <c r="J16" s="242"/>
      <c r="K16" s="242"/>
    </row>
    <row r="17" spans="1:11" ht="20.350000000000001" customHeight="1" x14ac:dyDescent="0.35">
      <c r="A17" s="746"/>
      <c r="B17" s="747">
        <f>+B16+1</f>
        <v>195</v>
      </c>
      <c r="C17" s="748" t="s">
        <v>32</v>
      </c>
      <c r="D17" s="749" t="s">
        <v>468</v>
      </c>
      <c r="E17" s="750" t="s">
        <v>62</v>
      </c>
      <c r="F17" s="799">
        <v>24</v>
      </c>
      <c r="G17" s="729"/>
      <c r="H17" s="729"/>
      <c r="I17" s="242"/>
      <c r="J17" s="288"/>
      <c r="K17" s="242"/>
    </row>
    <row r="18" spans="1:11" ht="20.350000000000001" customHeight="1" x14ac:dyDescent="0.35">
      <c r="A18" s="746"/>
      <c r="B18" s="747">
        <f>+B17+1</f>
        <v>196</v>
      </c>
      <c r="C18" s="748" t="s">
        <v>40</v>
      </c>
      <c r="D18" s="749" t="s">
        <v>469</v>
      </c>
      <c r="E18" s="750" t="s">
        <v>62</v>
      </c>
      <c r="F18" s="799">
        <v>24</v>
      </c>
      <c r="G18" s="729"/>
      <c r="H18" s="729"/>
      <c r="I18" s="288"/>
      <c r="J18" s="242"/>
      <c r="K18" s="242"/>
    </row>
    <row r="19" spans="1:11" s="290" customFormat="1" ht="20.350000000000001" customHeight="1" x14ac:dyDescent="0.35">
      <c r="A19" s="751"/>
      <c r="B19" s="752"/>
      <c r="C19" s="743" t="s">
        <v>2</v>
      </c>
      <c r="D19" s="753" t="s">
        <v>161</v>
      </c>
      <c r="E19" s="754"/>
      <c r="F19" s="800"/>
      <c r="G19" s="745"/>
      <c r="H19" s="842"/>
      <c r="I19" s="289"/>
      <c r="J19" s="289"/>
      <c r="K19" s="289"/>
    </row>
    <row r="20" spans="1:11" s="229" customFormat="1" ht="20.350000000000001" customHeight="1" x14ac:dyDescent="0.35">
      <c r="A20" s="751"/>
      <c r="B20" s="742"/>
      <c r="C20" s="755" t="s">
        <v>31</v>
      </c>
      <c r="D20" s="756" t="s">
        <v>65</v>
      </c>
      <c r="E20" s="744"/>
      <c r="F20" s="798"/>
      <c r="G20" s="745"/>
      <c r="H20" s="842"/>
      <c r="I20" s="241"/>
      <c r="J20" s="241"/>
      <c r="K20" s="241"/>
    </row>
    <row r="21" spans="1:11" s="229" customFormat="1" ht="34.25" customHeight="1" x14ac:dyDescent="0.35">
      <c r="A21" s="280"/>
      <c r="B21" s="281">
        <f>+B18+1</f>
        <v>197</v>
      </c>
      <c r="C21" s="835" t="s">
        <v>66</v>
      </c>
      <c r="D21" s="836" t="s">
        <v>470</v>
      </c>
      <c r="E21" s="837" t="s">
        <v>63</v>
      </c>
      <c r="F21" s="838">
        <v>8</v>
      </c>
      <c r="G21" s="729"/>
      <c r="H21" s="729"/>
      <c r="I21" s="241"/>
      <c r="J21" s="241"/>
      <c r="K21" s="241"/>
    </row>
    <row r="22" spans="1:11" s="229" customFormat="1" ht="34.25" customHeight="1" x14ac:dyDescent="0.35">
      <c r="A22" s="280"/>
      <c r="B22" s="281">
        <f>+B21+1</f>
        <v>198</v>
      </c>
      <c r="C22" s="835" t="s">
        <v>67</v>
      </c>
      <c r="D22" s="836" t="s">
        <v>328</v>
      </c>
      <c r="E22" s="837" t="s">
        <v>17</v>
      </c>
      <c r="F22" s="838">
        <v>150</v>
      </c>
      <c r="G22" s="729"/>
      <c r="H22" s="729"/>
      <c r="I22" s="241"/>
      <c r="J22" s="241"/>
      <c r="K22" s="241"/>
    </row>
    <row r="23" spans="1:11" ht="20.350000000000001" customHeight="1" x14ac:dyDescent="0.35">
      <c r="A23" s="732"/>
      <c r="B23" s="733">
        <f>B22+1</f>
        <v>199</v>
      </c>
      <c r="C23" s="757" t="s">
        <v>68</v>
      </c>
      <c r="D23" s="758" t="s">
        <v>160</v>
      </c>
      <c r="E23" s="759" t="s">
        <v>14</v>
      </c>
      <c r="F23" s="799">
        <v>1</v>
      </c>
      <c r="G23" s="729"/>
      <c r="H23" s="729"/>
      <c r="I23" s="242"/>
      <c r="J23" s="242"/>
      <c r="K23" s="242"/>
    </row>
    <row r="24" spans="1:11" ht="20.350000000000001" customHeight="1" x14ac:dyDescent="0.35">
      <c r="A24" s="466"/>
      <c r="B24" s="467">
        <f>B23+1</f>
        <v>200</v>
      </c>
      <c r="C24" s="468" t="s">
        <v>69</v>
      </c>
      <c r="D24" s="469" t="s">
        <v>281</v>
      </c>
      <c r="E24" s="470" t="s">
        <v>17</v>
      </c>
      <c r="F24" s="801">
        <v>4</v>
      </c>
      <c r="G24" s="729"/>
      <c r="H24" s="729"/>
      <c r="I24" s="242"/>
      <c r="J24" s="242"/>
      <c r="K24" s="242"/>
    </row>
    <row r="25" spans="1:11" ht="16.899999999999999" customHeight="1" x14ac:dyDescent="0.35">
      <c r="A25" s="1406"/>
      <c r="B25" s="1406"/>
      <c r="C25" s="1406"/>
      <c r="D25" s="1406"/>
      <c r="E25" s="1406"/>
      <c r="F25" s="1406"/>
      <c r="G25" s="1406"/>
      <c r="H25" s="1406"/>
      <c r="I25" s="242"/>
      <c r="J25" s="242"/>
      <c r="K25" s="242"/>
    </row>
    <row r="26" spans="1:11" s="229" customFormat="1" ht="19.5" customHeight="1" x14ac:dyDescent="0.35">
      <c r="A26" s="471"/>
      <c r="B26" s="472"/>
      <c r="C26" s="473" t="s">
        <v>30</v>
      </c>
      <c r="D26" s="474" t="s">
        <v>283</v>
      </c>
      <c r="E26" s="475"/>
      <c r="F26" s="802"/>
      <c r="G26" s="843"/>
      <c r="H26" s="844"/>
      <c r="I26" s="241"/>
      <c r="J26" s="241"/>
      <c r="K26" s="241"/>
    </row>
    <row r="27" spans="1:11" s="229" customFormat="1" ht="31.25" customHeight="1" x14ac:dyDescent="0.35">
      <c r="A27" s="280"/>
      <c r="B27" s="281">
        <f>B24+1</f>
        <v>201</v>
      </c>
      <c r="C27" s="835" t="s">
        <v>70</v>
      </c>
      <c r="D27" s="836" t="s">
        <v>470</v>
      </c>
      <c r="E27" s="837" t="s">
        <v>63</v>
      </c>
      <c r="F27" s="838">
        <v>8</v>
      </c>
      <c r="G27" s="729"/>
      <c r="H27" s="729"/>
      <c r="I27" s="241"/>
      <c r="J27" s="241"/>
      <c r="K27" s="241"/>
    </row>
    <row r="28" spans="1:11" s="229" customFormat="1" ht="31.25" customHeight="1" x14ac:dyDescent="0.35">
      <c r="A28" s="280"/>
      <c r="B28" s="281">
        <f>B27+1</f>
        <v>202</v>
      </c>
      <c r="C28" s="835" t="s">
        <v>71</v>
      </c>
      <c r="D28" s="836" t="s">
        <v>329</v>
      </c>
      <c r="E28" s="837" t="s">
        <v>17</v>
      </c>
      <c r="F28" s="838">
        <v>150</v>
      </c>
      <c r="G28" s="729"/>
      <c r="H28" s="729"/>
      <c r="I28" s="241"/>
      <c r="J28" s="241"/>
      <c r="K28" s="241"/>
    </row>
    <row r="29" spans="1:11" ht="19.5" customHeight="1" x14ac:dyDescent="0.35">
      <c r="A29" s="732"/>
      <c r="B29" s="733">
        <f>B28+1</f>
        <v>203</v>
      </c>
      <c r="C29" s="757" t="s">
        <v>72</v>
      </c>
      <c r="D29" s="758" t="s">
        <v>160</v>
      </c>
      <c r="E29" s="759" t="s">
        <v>14</v>
      </c>
      <c r="F29" s="799">
        <v>1</v>
      </c>
      <c r="G29" s="729"/>
      <c r="H29" s="729"/>
      <c r="I29" s="242"/>
      <c r="J29" s="242"/>
      <c r="K29" s="242"/>
    </row>
    <row r="30" spans="1:11" ht="19.5" customHeight="1" x14ac:dyDescent="0.35">
      <c r="A30" s="732"/>
      <c r="B30" s="733">
        <f>B29+1</f>
        <v>204</v>
      </c>
      <c r="C30" s="757" t="s">
        <v>73</v>
      </c>
      <c r="D30" s="758" t="s">
        <v>123</v>
      </c>
      <c r="E30" s="759" t="s">
        <v>17</v>
      </c>
      <c r="F30" s="803">
        <v>4</v>
      </c>
      <c r="G30" s="729"/>
      <c r="H30" s="729"/>
      <c r="I30" s="242"/>
      <c r="J30" s="242"/>
      <c r="K30" s="242"/>
    </row>
    <row r="31" spans="1:11" s="290" customFormat="1" ht="19.5" customHeight="1" x14ac:dyDescent="0.35">
      <c r="A31" s="751"/>
      <c r="B31" s="742"/>
      <c r="C31" s="760" t="s">
        <v>3</v>
      </c>
      <c r="D31" s="845" t="s">
        <v>330</v>
      </c>
      <c r="E31" s="744"/>
      <c r="F31" s="798"/>
      <c r="G31" s="745"/>
      <c r="H31" s="842"/>
      <c r="I31" s="289"/>
      <c r="J31" s="289"/>
      <c r="K31" s="289"/>
    </row>
    <row r="32" spans="1:11" s="229" customFormat="1" ht="31.25" customHeight="1" x14ac:dyDescent="0.35">
      <c r="A32" s="280"/>
      <c r="B32" s="281">
        <f>+B30+1</f>
        <v>205</v>
      </c>
      <c r="C32" s="835" t="s">
        <v>29</v>
      </c>
      <c r="D32" s="761" t="s">
        <v>471</v>
      </c>
      <c r="E32" s="837" t="s">
        <v>14</v>
      </c>
      <c r="F32" s="838">
        <v>1</v>
      </c>
      <c r="G32" s="729"/>
      <c r="H32" s="729"/>
      <c r="I32" s="241"/>
      <c r="J32" s="241"/>
      <c r="K32" s="241"/>
    </row>
    <row r="33" spans="1:11" ht="19.5" customHeight="1" x14ac:dyDescent="0.35">
      <c r="A33" s="732"/>
      <c r="B33" s="733">
        <f>B32+1</f>
        <v>206</v>
      </c>
      <c r="C33" s="757" t="s">
        <v>28</v>
      </c>
      <c r="D33" s="758" t="s">
        <v>331</v>
      </c>
      <c r="E33" s="759" t="s">
        <v>14</v>
      </c>
      <c r="F33" s="799">
        <v>1</v>
      </c>
      <c r="G33" s="729"/>
      <c r="H33" s="729"/>
      <c r="I33" s="242"/>
      <c r="J33" s="242"/>
      <c r="K33" s="242"/>
    </row>
    <row r="34" spans="1:11" ht="31.25" customHeight="1" x14ac:dyDescent="0.35">
      <c r="A34" s="732"/>
      <c r="B34" s="281">
        <f>B33+1</f>
        <v>207</v>
      </c>
      <c r="C34" s="835" t="s">
        <v>27</v>
      </c>
      <c r="D34" s="761" t="s">
        <v>332</v>
      </c>
      <c r="E34" s="759" t="s">
        <v>17</v>
      </c>
      <c r="F34" s="799">
        <v>300</v>
      </c>
      <c r="G34" s="729"/>
      <c r="H34" s="729"/>
      <c r="I34" s="242"/>
      <c r="J34" s="242"/>
      <c r="K34" s="242"/>
    </row>
    <row r="35" spans="1:11" s="229" customFormat="1" ht="31.25" customHeight="1" x14ac:dyDescent="0.35">
      <c r="A35" s="280"/>
      <c r="B35" s="281">
        <f>B34+1</f>
        <v>208</v>
      </c>
      <c r="C35" s="835" t="s">
        <v>76</v>
      </c>
      <c r="D35" s="836" t="s">
        <v>143</v>
      </c>
      <c r="E35" s="837" t="s">
        <v>17</v>
      </c>
      <c r="F35" s="838">
        <v>1</v>
      </c>
      <c r="G35" s="729"/>
      <c r="H35" s="729"/>
      <c r="I35" s="241"/>
      <c r="J35" s="241"/>
      <c r="K35" s="241"/>
    </row>
    <row r="36" spans="1:11" s="290" customFormat="1" ht="19.5" customHeight="1" x14ac:dyDescent="0.35">
      <c r="A36" s="751"/>
      <c r="B36" s="742"/>
      <c r="C36" s="760" t="s">
        <v>4</v>
      </c>
      <c r="D36" s="845" t="s">
        <v>191</v>
      </c>
      <c r="E36" s="744"/>
      <c r="F36" s="798"/>
      <c r="G36" s="745"/>
      <c r="H36" s="842"/>
      <c r="I36" s="289"/>
      <c r="J36" s="289"/>
      <c r="K36" s="289"/>
    </row>
    <row r="37" spans="1:11" s="290" customFormat="1" ht="19.5" customHeight="1" x14ac:dyDescent="0.35">
      <c r="A37" s="751"/>
      <c r="B37" s="742"/>
      <c r="C37" s="760" t="s">
        <v>192</v>
      </c>
      <c r="D37" s="845" t="s">
        <v>333</v>
      </c>
      <c r="E37" s="744"/>
      <c r="F37" s="798"/>
      <c r="G37" s="745"/>
      <c r="H37" s="842"/>
      <c r="I37" s="289"/>
      <c r="J37" s="289"/>
      <c r="K37" s="289"/>
    </row>
    <row r="38" spans="1:11" ht="19.5" customHeight="1" x14ac:dyDescent="0.35">
      <c r="A38" s="732"/>
      <c r="B38" s="733">
        <f>B35+1</f>
        <v>209</v>
      </c>
      <c r="C38" s="757" t="s">
        <v>193</v>
      </c>
      <c r="D38" s="758" t="s">
        <v>472</v>
      </c>
      <c r="E38" s="759" t="s">
        <v>17</v>
      </c>
      <c r="F38" s="799">
        <v>2</v>
      </c>
      <c r="G38" s="729"/>
      <c r="H38" s="729"/>
      <c r="I38" s="242"/>
      <c r="J38" s="242"/>
      <c r="K38" s="242"/>
    </row>
    <row r="39" spans="1:11" ht="19.5" customHeight="1" x14ac:dyDescent="0.35">
      <c r="A39" s="732"/>
      <c r="B39" s="733">
        <f>+B38+1</f>
        <v>210</v>
      </c>
      <c r="C39" s="757" t="s">
        <v>194</v>
      </c>
      <c r="D39" s="758" t="s">
        <v>360</v>
      </c>
      <c r="E39" s="759" t="s">
        <v>17</v>
      </c>
      <c r="F39" s="799">
        <v>100</v>
      </c>
      <c r="G39" s="729"/>
      <c r="H39" s="729"/>
      <c r="I39" s="242"/>
      <c r="J39" s="242"/>
      <c r="K39" s="242"/>
    </row>
    <row r="40" spans="1:11" s="290" customFormat="1" ht="19.5" customHeight="1" x14ac:dyDescent="0.35">
      <c r="A40" s="751"/>
      <c r="B40" s="742"/>
      <c r="C40" s="760" t="s">
        <v>195</v>
      </c>
      <c r="D40" s="845" t="s">
        <v>189</v>
      </c>
      <c r="E40" s="744"/>
      <c r="F40" s="798"/>
      <c r="G40" s="745"/>
      <c r="H40" s="842"/>
      <c r="I40" s="289"/>
      <c r="J40" s="289"/>
      <c r="K40" s="289"/>
    </row>
    <row r="41" spans="1:11" s="290" customFormat="1" ht="19.5" customHeight="1" x14ac:dyDescent="0.35">
      <c r="A41" s="751"/>
      <c r="B41" s="742"/>
      <c r="C41" s="302" t="s">
        <v>196</v>
      </c>
      <c r="D41" s="738" t="s">
        <v>197</v>
      </c>
      <c r="E41" s="303"/>
      <c r="F41" s="798"/>
      <c r="G41" s="745"/>
      <c r="H41" s="842"/>
      <c r="I41" s="289"/>
      <c r="J41" s="289"/>
      <c r="K41" s="289"/>
    </row>
    <row r="42" spans="1:11" s="229" customFormat="1" ht="19.5" customHeight="1" x14ac:dyDescent="0.35">
      <c r="A42" s="280"/>
      <c r="B42" s="281">
        <f>+B39+1</f>
        <v>211</v>
      </c>
      <c r="C42" s="835" t="s">
        <v>198</v>
      </c>
      <c r="D42" s="836" t="s">
        <v>473</v>
      </c>
      <c r="E42" s="837" t="s">
        <v>17</v>
      </c>
      <c r="F42" s="838">
        <v>1</v>
      </c>
      <c r="G42" s="729"/>
      <c r="H42" s="729"/>
      <c r="I42" s="241"/>
      <c r="J42" s="241"/>
      <c r="K42" s="241"/>
    </row>
    <row r="43" spans="1:11" s="287" customFormat="1" ht="19.5" customHeight="1" x14ac:dyDescent="0.35">
      <c r="A43" s="751"/>
      <c r="B43" s="742"/>
      <c r="C43" s="760" t="s">
        <v>50</v>
      </c>
      <c r="D43" s="738" t="s">
        <v>199</v>
      </c>
      <c r="E43" s="744"/>
      <c r="F43" s="798"/>
      <c r="G43" s="745"/>
      <c r="H43" s="842"/>
      <c r="I43" s="286"/>
      <c r="J43" s="286"/>
      <c r="K43" s="286"/>
    </row>
    <row r="44" spans="1:11" s="229" customFormat="1" ht="31.25" customHeight="1" x14ac:dyDescent="0.35">
      <c r="A44" s="280"/>
      <c r="B44" s="281">
        <f>+B42+1</f>
        <v>212</v>
      </c>
      <c r="C44" s="835" t="s">
        <v>200</v>
      </c>
      <c r="D44" s="836" t="s">
        <v>334</v>
      </c>
      <c r="E44" s="837" t="s">
        <v>17</v>
      </c>
      <c r="F44" s="838">
        <v>4</v>
      </c>
      <c r="G44" s="729"/>
      <c r="H44" s="729"/>
      <c r="I44" s="241"/>
      <c r="J44" s="241"/>
      <c r="K44" s="241"/>
    </row>
    <row r="45" spans="1:11" ht="16.899999999999999" customHeight="1" x14ac:dyDescent="0.35">
      <c r="A45" s="1406"/>
      <c r="B45" s="1406"/>
      <c r="C45" s="1406"/>
      <c r="D45" s="1406"/>
      <c r="E45" s="1406"/>
      <c r="F45" s="1406"/>
      <c r="G45" s="1406"/>
      <c r="H45" s="1406"/>
      <c r="I45" s="242"/>
      <c r="J45" s="242"/>
      <c r="K45" s="242"/>
    </row>
    <row r="46" spans="1:11" s="287" customFormat="1" ht="18.95" customHeight="1" x14ac:dyDescent="0.35">
      <c r="A46" s="751"/>
      <c r="B46" s="742"/>
      <c r="C46" s="760" t="s">
        <v>51</v>
      </c>
      <c r="D46" s="738" t="s">
        <v>190</v>
      </c>
      <c r="E46" s="744"/>
      <c r="F46" s="798"/>
      <c r="G46" s="745"/>
      <c r="H46" s="842"/>
      <c r="I46" s="286"/>
      <c r="J46" s="286"/>
      <c r="K46" s="286"/>
    </row>
    <row r="47" spans="1:11" s="229" customFormat="1" ht="19.5" customHeight="1" x14ac:dyDescent="0.35">
      <c r="A47" s="280"/>
      <c r="B47" s="281">
        <f>+B44+1</f>
        <v>213</v>
      </c>
      <c r="C47" s="835" t="s">
        <v>201</v>
      </c>
      <c r="D47" s="836" t="s">
        <v>474</v>
      </c>
      <c r="E47" s="837" t="s">
        <v>17</v>
      </c>
      <c r="F47" s="838">
        <v>1</v>
      </c>
      <c r="G47" s="729"/>
      <c r="H47" s="729"/>
      <c r="I47" s="241"/>
      <c r="J47" s="241"/>
      <c r="K47" s="241"/>
    </row>
    <row r="48" spans="1:11" s="229" customFormat="1" ht="34.5" customHeight="1" thickBot="1" x14ac:dyDescent="0.4">
      <c r="A48" s="280"/>
      <c r="B48" s="281">
        <f>+B47+1</f>
        <v>214</v>
      </c>
      <c r="C48" s="835" t="s">
        <v>475</v>
      </c>
      <c r="D48" s="836" t="s">
        <v>476</v>
      </c>
      <c r="E48" s="837" t="s">
        <v>17</v>
      </c>
      <c r="F48" s="838">
        <v>1</v>
      </c>
      <c r="G48" s="729"/>
      <c r="H48" s="729"/>
      <c r="I48" s="241"/>
      <c r="J48" s="241"/>
      <c r="K48" s="241"/>
    </row>
    <row r="49" spans="1:11" ht="34.5" customHeight="1" thickTop="1" x14ac:dyDescent="0.35">
      <c r="A49" s="730"/>
      <c r="B49" s="664"/>
      <c r="C49" s="690" t="s">
        <v>74</v>
      </c>
      <c r="D49" s="304" t="s">
        <v>163</v>
      </c>
      <c r="E49" s="731"/>
      <c r="F49" s="796"/>
      <c r="G49" s="839"/>
      <c r="H49" s="574"/>
      <c r="I49" s="242"/>
      <c r="J49" s="242"/>
      <c r="K49" s="242"/>
    </row>
    <row r="50" spans="1:11" ht="14.75" customHeight="1" x14ac:dyDescent="0.35">
      <c r="A50" s="732"/>
      <c r="B50" s="733"/>
      <c r="C50" s="734"/>
      <c r="D50" s="305"/>
      <c r="E50" s="735"/>
      <c r="F50" s="735"/>
      <c r="G50" s="840"/>
      <c r="H50" s="841"/>
      <c r="I50" s="242"/>
      <c r="J50" s="242"/>
      <c r="K50" s="242"/>
    </row>
    <row r="51" spans="1:11" s="287" customFormat="1" ht="18.399999999999999" customHeight="1" x14ac:dyDescent="0.35">
      <c r="A51" s="751"/>
      <c r="B51" s="742"/>
      <c r="C51" s="762" t="s">
        <v>130</v>
      </c>
      <c r="D51" s="738" t="s">
        <v>147</v>
      </c>
      <c r="E51" s="744"/>
      <c r="F51" s="798"/>
      <c r="G51" s="745"/>
      <c r="H51" s="842"/>
      <c r="I51" s="286"/>
      <c r="J51" s="286"/>
      <c r="K51" s="286"/>
    </row>
    <row r="52" spans="1:11" ht="46.5" customHeight="1" x14ac:dyDescent="0.35">
      <c r="A52" s="732"/>
      <c r="B52" s="733">
        <f>+B48+1</f>
        <v>215</v>
      </c>
      <c r="C52" s="846" t="s">
        <v>1</v>
      </c>
      <c r="D52" s="763" t="s">
        <v>335</v>
      </c>
      <c r="E52" s="847" t="s">
        <v>14</v>
      </c>
      <c r="F52" s="848">
        <v>1</v>
      </c>
      <c r="G52" s="729"/>
      <c r="H52" s="729"/>
      <c r="I52" s="242"/>
      <c r="J52" s="242"/>
      <c r="K52" s="242"/>
    </row>
    <row r="53" spans="1:11" s="229" customFormat="1" ht="34.5" customHeight="1" thickBot="1" x14ac:dyDescent="0.4">
      <c r="A53" s="280"/>
      <c r="B53" s="281">
        <f>+B52+1</f>
        <v>216</v>
      </c>
      <c r="C53" s="835" t="s">
        <v>2</v>
      </c>
      <c r="D53" s="836" t="s">
        <v>214</v>
      </c>
      <c r="E53" s="837" t="s">
        <v>14</v>
      </c>
      <c r="F53" s="838">
        <v>1</v>
      </c>
      <c r="G53" s="729"/>
      <c r="H53" s="729"/>
      <c r="I53" s="241"/>
      <c r="J53" s="241"/>
      <c r="K53" s="241"/>
    </row>
    <row r="54" spans="1:11" ht="24" customHeight="1" thickTop="1" x14ac:dyDescent="0.35">
      <c r="A54" s="730"/>
      <c r="B54" s="664"/>
      <c r="C54" s="690" t="s">
        <v>130</v>
      </c>
      <c r="D54" s="306" t="s">
        <v>148</v>
      </c>
      <c r="E54" s="731"/>
      <c r="F54" s="796"/>
      <c r="G54" s="839"/>
      <c r="H54" s="574"/>
      <c r="I54" s="242"/>
      <c r="J54" s="242"/>
      <c r="K54" s="242"/>
    </row>
    <row r="55" spans="1:11" ht="14.75" customHeight="1" thickBot="1" x14ac:dyDescent="0.4">
      <c r="A55" s="732"/>
      <c r="B55" s="733"/>
      <c r="C55" s="734"/>
      <c r="D55" s="305"/>
      <c r="E55" s="735"/>
      <c r="F55" s="735"/>
      <c r="G55" s="840"/>
      <c r="H55" s="841"/>
      <c r="I55" s="242"/>
      <c r="J55" s="242"/>
      <c r="K55" s="242"/>
    </row>
    <row r="56" spans="1:11" ht="24" customHeight="1" thickTop="1" x14ac:dyDescent="0.35">
      <c r="A56" s="730"/>
      <c r="B56" s="664"/>
      <c r="C56" s="690" t="s">
        <v>79</v>
      </c>
      <c r="D56" s="306" t="s">
        <v>132</v>
      </c>
      <c r="E56" s="731"/>
      <c r="F56" s="796"/>
      <c r="G56" s="839"/>
      <c r="H56" s="574"/>
      <c r="I56" s="242"/>
      <c r="J56" s="242"/>
      <c r="K56" s="242"/>
    </row>
    <row r="57" spans="1:11" s="229" customFormat="1" ht="19.5" customHeight="1" x14ac:dyDescent="0.35">
      <c r="A57" s="280"/>
      <c r="B57" s="281"/>
      <c r="C57" s="835"/>
      <c r="D57" s="836"/>
      <c r="E57" s="837"/>
      <c r="F57" s="838"/>
      <c r="G57" s="1249"/>
      <c r="H57" s="1249"/>
      <c r="I57" s="241"/>
      <c r="J57" s="241"/>
      <c r="K57" s="241"/>
    </row>
    <row r="58" spans="1:11" s="229" customFormat="1" ht="19.5" customHeight="1" x14ac:dyDescent="0.35">
      <c r="A58" s="280"/>
      <c r="B58" s="281"/>
      <c r="C58" s="835"/>
      <c r="D58" s="836"/>
      <c r="E58" s="837"/>
      <c r="F58" s="838"/>
      <c r="G58" s="1249"/>
      <c r="H58" s="1249"/>
      <c r="I58" s="241"/>
      <c r="J58" s="241"/>
      <c r="K58" s="241"/>
    </row>
    <row r="59" spans="1:11" s="229" customFormat="1" ht="19.5" customHeight="1" x14ac:dyDescent="0.35">
      <c r="A59" s="280"/>
      <c r="B59" s="281"/>
      <c r="C59" s="835"/>
      <c r="D59" s="836"/>
      <c r="E59" s="837"/>
      <c r="F59" s="838"/>
      <c r="G59" s="1249"/>
      <c r="H59" s="1249"/>
      <c r="I59" s="241"/>
      <c r="J59" s="241"/>
      <c r="K59" s="241"/>
    </row>
    <row r="60" spans="1:11" s="229" customFormat="1" ht="19.5" customHeight="1" x14ac:dyDescent="0.35">
      <c r="A60" s="280"/>
      <c r="B60" s="281"/>
      <c r="C60" s="835"/>
      <c r="D60" s="836"/>
      <c r="E60" s="837"/>
      <c r="F60" s="838"/>
      <c r="G60" s="1249"/>
      <c r="H60" s="1249"/>
      <c r="I60" s="241"/>
      <c r="J60" s="241"/>
      <c r="K60" s="241"/>
    </row>
    <row r="61" spans="1:11" s="229" customFormat="1" ht="19.5" customHeight="1" x14ac:dyDescent="0.35">
      <c r="A61" s="280"/>
      <c r="B61" s="281"/>
      <c r="C61" s="835"/>
      <c r="D61" s="836"/>
      <c r="E61" s="837"/>
      <c r="F61" s="838"/>
      <c r="G61" s="1249"/>
      <c r="H61" s="1249"/>
      <c r="I61" s="241"/>
      <c r="J61" s="241"/>
      <c r="K61" s="241"/>
    </row>
    <row r="62" spans="1:11" s="229" customFormat="1" ht="19.5" customHeight="1" x14ac:dyDescent="0.35">
      <c r="A62" s="280"/>
      <c r="B62" s="281"/>
      <c r="C62" s="835"/>
      <c r="D62" s="836"/>
      <c r="E62" s="837"/>
      <c r="F62" s="838"/>
      <c r="G62" s="1249"/>
      <c r="H62" s="1249"/>
      <c r="I62" s="241"/>
      <c r="J62" s="241"/>
      <c r="K62" s="241"/>
    </row>
    <row r="63" spans="1:11" s="229" customFormat="1" ht="19.5" customHeight="1" x14ac:dyDescent="0.35">
      <c r="A63" s="280"/>
      <c r="B63" s="281"/>
      <c r="C63" s="835"/>
      <c r="D63" s="836"/>
      <c r="E63" s="837"/>
      <c r="F63" s="838"/>
      <c r="G63" s="1249"/>
      <c r="H63" s="1249"/>
      <c r="I63" s="241"/>
      <c r="J63" s="241"/>
      <c r="K63" s="241"/>
    </row>
    <row r="64" spans="1:11" s="229" customFormat="1" ht="19.5" customHeight="1" x14ac:dyDescent="0.35">
      <c r="A64" s="280"/>
      <c r="B64" s="281"/>
      <c r="C64" s="835"/>
      <c r="D64" s="836"/>
      <c r="E64" s="837"/>
      <c r="F64" s="838"/>
      <c r="G64" s="1249"/>
      <c r="H64" s="1249"/>
      <c r="I64" s="241"/>
      <c r="J64" s="241"/>
      <c r="K64" s="241"/>
    </row>
    <row r="65" spans="1:11" ht="16.899999999999999" customHeight="1" x14ac:dyDescent="0.35">
      <c r="A65" s="1406"/>
      <c r="B65" s="1406"/>
      <c r="C65" s="1406"/>
      <c r="D65" s="1406"/>
      <c r="E65" s="1406"/>
      <c r="F65" s="1406"/>
      <c r="G65" s="1406"/>
      <c r="H65" s="1406"/>
      <c r="I65" s="242"/>
      <c r="J65" s="242"/>
      <c r="K65" s="242"/>
    </row>
    <row r="70" spans="1:11" x14ac:dyDescent="0.35">
      <c r="H70" s="804"/>
    </row>
    <row r="71" spans="1:11" x14ac:dyDescent="0.35">
      <c r="H71" s="804"/>
    </row>
    <row r="72" spans="1:11" ht="12.75" customHeight="1" x14ac:dyDescent="0.35"/>
    <row r="79" spans="1:11" x14ac:dyDescent="0.35">
      <c r="A79" s="576"/>
      <c r="B79" s="577"/>
    </row>
    <row r="83" spans="4:4" x14ac:dyDescent="0.35">
      <c r="D83" s="37"/>
    </row>
  </sheetData>
  <sheetProtection password="CC03" sheet="1" objects="1" scenarios="1"/>
  <mergeCells count="13">
    <mergeCell ref="A45:H45"/>
    <mergeCell ref="A25:H25"/>
    <mergeCell ref="A65:H65"/>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C000"/>
  </sheetPr>
  <dimension ref="A1:L21"/>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25" customWidth="1"/>
    <col min="2" max="2" width="59.3984375" style="225" customWidth="1"/>
    <col min="3" max="3" width="12.3984375" style="225" customWidth="1"/>
    <col min="4" max="4" width="12.3984375" style="3" customWidth="1"/>
    <col min="5" max="5" width="14.265625" style="3" customWidth="1"/>
    <col min="6" max="6" width="30.73046875" style="2" customWidth="1"/>
    <col min="7" max="7" width="11.3984375" style="224"/>
    <col min="8" max="8" width="16.3984375" style="224" bestFit="1" customWidth="1"/>
    <col min="9" max="10" width="11.3984375" style="224"/>
    <col min="11" max="11" width="16.265625" style="224" bestFit="1" customWidth="1"/>
    <col min="12" max="16384" width="11.3984375" style="224"/>
  </cols>
  <sheetData>
    <row r="1" spans="1:12" ht="26.45" customHeight="1" x14ac:dyDescent="0.35">
      <c r="A1" s="1368" t="str">
        <f>+'L2-LISTA 1A'!A1:K1</f>
        <v>LICITACIÓN PÚBLICA NACIONAL ANDE N° 1885/2025</v>
      </c>
      <c r="B1" s="1369"/>
      <c r="C1" s="1369"/>
      <c r="D1" s="1369"/>
      <c r="E1" s="1369"/>
      <c r="F1" s="1370"/>
    </row>
    <row r="2" spans="1:12" ht="26.45" customHeight="1" x14ac:dyDescent="0.35">
      <c r="A2" s="1338" t="str">
        <f>+'L2-LISTA 1A'!A2:K2</f>
        <v>PROYECTO DE REFUERZO DEL SISTEMA ESTE Y SUR EN 220 kV y 66 kV</v>
      </c>
      <c r="B2" s="1339"/>
      <c r="C2" s="1339"/>
      <c r="D2" s="1339"/>
      <c r="E2" s="1339"/>
      <c r="F2" s="1340"/>
    </row>
    <row r="3" spans="1:12" ht="22.5" customHeight="1" x14ac:dyDescent="0.35">
      <c r="A3" s="1341" t="str">
        <f>+'L2-LISTA 1A'!A3:K3</f>
        <v>LOTE 2 - CONSTRUCCIÓN E INTERCONEXIÓN DE LA SUBESTACIÓN MBARACAYÚ EN 66 kV</v>
      </c>
      <c r="B3" s="1342"/>
      <c r="C3" s="1342"/>
      <c r="D3" s="1342"/>
      <c r="E3" s="1342"/>
      <c r="F3" s="1343"/>
    </row>
    <row r="4" spans="1:12" ht="22.5" customHeight="1" x14ac:dyDescent="0.35">
      <c r="A4" s="1371" t="s">
        <v>183</v>
      </c>
      <c r="B4" s="1372"/>
      <c r="C4" s="1372"/>
      <c r="D4" s="1372"/>
      <c r="E4" s="1372"/>
      <c r="F4" s="1373"/>
    </row>
    <row r="5" spans="1:12" s="29" customFormat="1" ht="15" customHeight="1" x14ac:dyDescent="0.35">
      <c r="A5" s="1304" t="s">
        <v>10</v>
      </c>
      <c r="B5" s="1306" t="s">
        <v>11</v>
      </c>
      <c r="C5" s="1307"/>
      <c r="D5" s="1307"/>
      <c r="E5" s="1308"/>
      <c r="F5" s="550" t="s">
        <v>19</v>
      </c>
      <c r="G5" s="66"/>
      <c r="H5" s="66"/>
      <c r="I5" s="66"/>
      <c r="J5" s="66"/>
      <c r="K5" s="77"/>
      <c r="L5" s="77"/>
    </row>
    <row r="6" spans="1:12" s="29" customFormat="1" ht="28.15" customHeight="1" x14ac:dyDescent="0.35">
      <c r="A6" s="1304"/>
      <c r="B6" s="1397"/>
      <c r="C6" s="1398"/>
      <c r="D6" s="1398"/>
      <c r="E6" s="1399"/>
      <c r="F6" s="227" t="s">
        <v>385</v>
      </c>
      <c r="G6" s="66"/>
      <c r="H6" s="66"/>
      <c r="I6" s="66"/>
      <c r="J6" s="66"/>
      <c r="K6" s="77"/>
      <c r="L6" s="77"/>
    </row>
    <row r="7" spans="1:12" ht="20.75" customHeight="1" x14ac:dyDescent="0.35">
      <c r="A7" s="12"/>
      <c r="B7" s="1391"/>
      <c r="C7" s="1391"/>
      <c r="D7" s="1391"/>
      <c r="E7" s="1392"/>
      <c r="F7" s="115"/>
    </row>
    <row r="8" spans="1:12" s="171" customFormat="1" ht="34.5" customHeight="1" x14ac:dyDescent="0.35">
      <c r="A8" s="19" t="s">
        <v>61</v>
      </c>
      <c r="B8" s="1393" t="str">
        <f>+'L2-LISTA 4A'!D12</f>
        <v>SUBTOTAL  LICENCIAMIENTO AMBIENTAL</v>
      </c>
      <c r="C8" s="1394"/>
      <c r="D8" s="1394"/>
      <c r="E8" s="1395"/>
      <c r="F8" s="261"/>
    </row>
    <row r="9" spans="1:12" s="171" customFormat="1" ht="34.5" customHeight="1" x14ac:dyDescent="0.35">
      <c r="A9" s="19" t="s">
        <v>74</v>
      </c>
      <c r="B9" s="1393" t="str">
        <f>+'L2-LISTA 4A'!D49</f>
        <v>SUBTOTAL IMPLEMENTACIÓN DEL PLAN DE GESTIÓN AMBIENTAL Y SOCIAL</v>
      </c>
      <c r="C9" s="1394"/>
      <c r="D9" s="1394"/>
      <c r="E9" s="1395"/>
      <c r="F9" s="261"/>
    </row>
    <row r="10" spans="1:12" s="171" customFormat="1" ht="34.5" customHeight="1" x14ac:dyDescent="0.35">
      <c r="A10" s="19" t="s">
        <v>130</v>
      </c>
      <c r="B10" s="1393" t="str">
        <f>+'L2-LISTA 4A'!D54</f>
        <v>SUBTOTAL  PROGRAMA DE COMPENSACION SOCIO-AMBIENTAL</v>
      </c>
      <c r="C10" s="1394"/>
      <c r="D10" s="1394"/>
      <c r="E10" s="1395"/>
      <c r="F10" s="261"/>
    </row>
    <row r="11" spans="1:12" s="171" customFormat="1" ht="20.75" customHeight="1" x14ac:dyDescent="0.35">
      <c r="A11" s="173"/>
      <c r="B11" s="1402"/>
      <c r="C11" s="1403"/>
      <c r="D11" s="1403"/>
      <c r="E11" s="1404"/>
      <c r="F11" s="828"/>
    </row>
    <row r="12" spans="1:12" ht="33" customHeight="1" x14ac:dyDescent="0.35">
      <c r="A12" s="133" t="s">
        <v>79</v>
      </c>
      <c r="B12" s="1362" t="s">
        <v>389</v>
      </c>
      <c r="C12" s="1363"/>
      <c r="D12" s="1363"/>
      <c r="E12" s="1364"/>
      <c r="F12" s="897"/>
      <c r="J12" s="135"/>
    </row>
    <row r="13" spans="1:12" ht="32.35" customHeight="1" x14ac:dyDescent="0.35">
      <c r="A13" s="11"/>
      <c r="B13" s="1396"/>
      <c r="C13" s="1360"/>
      <c r="D13" s="1360"/>
      <c r="E13" s="1360"/>
      <c r="F13" s="226"/>
    </row>
    <row r="14" spans="1:12" s="225" customFormat="1" ht="46.9" customHeight="1" x14ac:dyDescent="0.35">
      <c r="A14" s="10"/>
      <c r="B14" s="1401" t="s">
        <v>388</v>
      </c>
      <c r="C14" s="1378"/>
      <c r="D14" s="1378"/>
      <c r="E14" s="1378"/>
      <c r="F14" s="1379"/>
    </row>
    <row r="15" spans="1:12" s="225" customFormat="1" ht="46.9" customHeight="1" x14ac:dyDescent="0.35">
      <c r="A15" s="10"/>
      <c r="B15" s="1405" t="s">
        <v>170</v>
      </c>
      <c r="C15" s="1381"/>
      <c r="D15" s="1381"/>
      <c r="E15" s="1381"/>
      <c r="F15" s="1382"/>
    </row>
    <row r="16" spans="1:12" s="225" customFormat="1" ht="25.25" customHeight="1" x14ac:dyDescent="0.35">
      <c r="A16" s="10"/>
      <c r="B16" s="829"/>
      <c r="C16" s="830"/>
      <c r="D16" s="830"/>
      <c r="E16" s="830"/>
      <c r="F16" s="226"/>
    </row>
    <row r="17" spans="1:6" s="225" customFormat="1" ht="87" customHeight="1" x14ac:dyDescent="0.35">
      <c r="A17" s="10"/>
      <c r="B17" s="170" t="s">
        <v>131</v>
      </c>
      <c r="C17" s="1383" t="s">
        <v>131</v>
      </c>
      <c r="D17" s="1383"/>
      <c r="E17" s="1383"/>
      <c r="F17" s="1384"/>
    </row>
    <row r="18" spans="1:6" s="225" customFormat="1" ht="15" customHeight="1" x14ac:dyDescent="0.35">
      <c r="A18" s="10"/>
      <c r="B18" s="813" t="s">
        <v>103</v>
      </c>
      <c r="C18" s="1375" t="s">
        <v>104</v>
      </c>
      <c r="D18" s="1375"/>
      <c r="E18" s="1375"/>
      <c r="F18" s="1376"/>
    </row>
    <row r="19" spans="1:6" s="225" customFormat="1" ht="10.15" customHeight="1" x14ac:dyDescent="0.35">
      <c r="A19" s="10"/>
      <c r="B19" s="814"/>
      <c r="C19" s="815"/>
      <c r="D19" s="815"/>
      <c r="E19" s="816"/>
      <c r="F19" s="817"/>
    </row>
    <row r="20" spans="1:6" ht="16.899999999999999" customHeight="1" x14ac:dyDescent="0.35">
      <c r="A20" s="1400"/>
      <c r="B20" s="1400"/>
      <c r="C20" s="1400"/>
      <c r="D20" s="1400"/>
      <c r="E20" s="1400"/>
      <c r="F20" s="1400"/>
    </row>
    <row r="21" spans="1:6" ht="13.5" x14ac:dyDescent="0.35">
      <c r="B21" s="5"/>
    </row>
  </sheetData>
  <sheetProtection password="CC03" sheet="1" objects="1" scenarios="1"/>
  <mergeCells count="18">
    <mergeCell ref="A20:F20"/>
    <mergeCell ref="B14:F14"/>
    <mergeCell ref="B15:F15"/>
    <mergeCell ref="C17:F17"/>
    <mergeCell ref="C18:F18"/>
    <mergeCell ref="B13:E13"/>
    <mergeCell ref="B7:E7"/>
    <mergeCell ref="B8:E8"/>
    <mergeCell ref="B9:E9"/>
    <mergeCell ref="B10:E10"/>
    <mergeCell ref="B11:E11"/>
    <mergeCell ref="B12:E12"/>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37"/>
  <sheetViews>
    <sheetView showGridLines="0" view="pageBreakPreview" zoomScaleNormal="100" zoomScaleSheetLayoutView="100" workbookViewId="0">
      <selection activeCell="O3" sqref="O3"/>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7.73046875" style="14" customWidth="1"/>
    <col min="6" max="6" width="6.73046875" style="15" customWidth="1"/>
    <col min="7" max="8" width="18" style="17" customWidth="1"/>
    <col min="9" max="11" width="12.73046875" style="13" hidden="1" customWidth="1"/>
    <col min="12" max="12" width="0.1328125" style="13" hidden="1" customWidth="1"/>
    <col min="13" max="13" width="11.3984375" style="14"/>
    <col min="14" max="14" width="11.3984375" style="13"/>
    <col min="15" max="15" width="16.265625" style="13" customWidth="1"/>
    <col min="16" max="16384" width="11.3984375" style="13"/>
  </cols>
  <sheetData>
    <row r="1" spans="1:13" s="54" customFormat="1" ht="26.45" customHeight="1" x14ac:dyDescent="0.35">
      <c r="A1" s="1426" t="str">
        <f>+'L2-LISTA 1A'!A1:K1</f>
        <v>LICITACIÓN PÚBLICA NACIONAL ANDE N° 1885/2025</v>
      </c>
      <c r="B1" s="1427"/>
      <c r="C1" s="1427"/>
      <c r="D1" s="1427"/>
      <c r="E1" s="1427"/>
      <c r="F1" s="1427"/>
      <c r="G1" s="1427"/>
      <c r="H1" s="1428"/>
      <c r="I1" s="95"/>
      <c r="J1" s="95"/>
      <c r="K1" s="95"/>
    </row>
    <row r="2" spans="1:13" s="54" customFormat="1" ht="26.45" customHeight="1" x14ac:dyDescent="0.35">
      <c r="A2" s="1429" t="str">
        <f>+'L2-LISTA 1A'!A2:K2</f>
        <v>PROYECTO DE REFUERZO DEL SISTEMA ESTE Y SUR EN 220 kV y 66 kV</v>
      </c>
      <c r="B2" s="1264"/>
      <c r="C2" s="1264"/>
      <c r="D2" s="1264"/>
      <c r="E2" s="1264"/>
      <c r="F2" s="1264"/>
      <c r="G2" s="1264"/>
      <c r="H2" s="1265"/>
      <c r="I2" s="95"/>
      <c r="J2" s="95"/>
      <c r="K2" s="95"/>
    </row>
    <row r="3" spans="1:13" s="54" customFormat="1" ht="22.5" customHeight="1" x14ac:dyDescent="0.35">
      <c r="A3" s="1430" t="str">
        <f>+'L2-LISTA 1A'!A3:K3</f>
        <v>LOTE 2 - CONSTRUCCIÓN E INTERCONEXIÓN DE LA SUBESTACIÓN MBARACAYÚ EN 66 kV</v>
      </c>
      <c r="B3" s="1431"/>
      <c r="C3" s="1431"/>
      <c r="D3" s="1431"/>
      <c r="E3" s="1431"/>
      <c r="F3" s="1431"/>
      <c r="G3" s="1431"/>
      <c r="H3" s="1432"/>
      <c r="I3" s="95"/>
      <c r="J3" s="95"/>
      <c r="K3" s="95"/>
    </row>
    <row r="4" spans="1:13" s="54" customFormat="1" ht="22.5" customHeight="1" x14ac:dyDescent="0.35">
      <c r="A4" s="1433" t="s">
        <v>185</v>
      </c>
      <c r="B4" s="1434"/>
      <c r="C4" s="1434"/>
      <c r="D4" s="1434"/>
      <c r="E4" s="1434"/>
      <c r="F4" s="1434"/>
      <c r="G4" s="1434"/>
      <c r="H4" s="1435"/>
      <c r="I4" s="95"/>
      <c r="J4" s="95"/>
      <c r="K4" s="95"/>
    </row>
    <row r="5" spans="1:13" s="54" customFormat="1" ht="18.75" customHeight="1" x14ac:dyDescent="0.35">
      <c r="A5" s="1436" t="s">
        <v>81</v>
      </c>
      <c r="B5" s="1438" t="s">
        <v>75</v>
      </c>
      <c r="C5" s="1439" t="s">
        <v>26</v>
      </c>
      <c r="D5" s="1440" t="s">
        <v>11</v>
      </c>
      <c r="E5" s="1441" t="s">
        <v>12</v>
      </c>
      <c r="F5" s="1442" t="s">
        <v>13</v>
      </c>
      <c r="G5" s="552" t="s">
        <v>18</v>
      </c>
      <c r="H5" s="552" t="s">
        <v>19</v>
      </c>
      <c r="I5" s="95" t="s">
        <v>16</v>
      </c>
      <c r="J5" s="95" t="s">
        <v>15</v>
      </c>
      <c r="K5" s="95" t="s">
        <v>16</v>
      </c>
      <c r="L5" s="54" t="s">
        <v>15</v>
      </c>
    </row>
    <row r="6" spans="1:13" s="54" customFormat="1" ht="30" customHeight="1" x14ac:dyDescent="0.35">
      <c r="A6" s="1437"/>
      <c r="B6" s="1350"/>
      <c r="C6" s="1289"/>
      <c r="D6" s="1440"/>
      <c r="E6" s="1441"/>
      <c r="F6" s="1442"/>
      <c r="G6" s="312" t="s">
        <v>385</v>
      </c>
      <c r="H6" s="312" t="s">
        <v>385</v>
      </c>
      <c r="I6" s="95"/>
      <c r="J6" s="95"/>
      <c r="K6" s="95"/>
    </row>
    <row r="7" spans="1:13" s="60" customFormat="1" ht="25.9" customHeight="1" x14ac:dyDescent="0.35">
      <c r="A7" s="187"/>
      <c r="B7" s="187"/>
      <c r="C7" s="183" t="s">
        <v>80</v>
      </c>
      <c r="D7" s="184" t="s">
        <v>126</v>
      </c>
      <c r="E7" s="187"/>
      <c r="F7" s="188"/>
      <c r="G7" s="189"/>
      <c r="H7" s="189"/>
      <c r="I7" s="190"/>
      <c r="J7" s="190"/>
      <c r="K7" s="190"/>
      <c r="L7" s="191"/>
      <c r="M7" s="61"/>
    </row>
    <row r="8" spans="1:13" s="197" customFormat="1" ht="25.9" customHeight="1" x14ac:dyDescent="0.35">
      <c r="A8" s="192"/>
      <c r="B8" s="192"/>
      <c r="C8" s="181" t="s">
        <v>125</v>
      </c>
      <c r="D8" s="185" t="s">
        <v>555</v>
      </c>
      <c r="E8" s="182"/>
      <c r="F8" s="180"/>
      <c r="G8" s="850"/>
      <c r="H8" s="850"/>
      <c r="I8" s="193"/>
      <c r="J8" s="194"/>
      <c r="K8" s="195"/>
      <c r="L8" s="195"/>
      <c r="M8" s="196"/>
    </row>
    <row r="9" spans="1:13" s="46" customFormat="1" ht="121.9" customHeight="1" x14ac:dyDescent="0.35">
      <c r="A9" s="58"/>
      <c r="B9" s="83">
        <f>+'L2-LISTA 4A'!B53+1</f>
        <v>217</v>
      </c>
      <c r="C9" s="98" t="s">
        <v>127</v>
      </c>
      <c r="D9" s="207" t="s">
        <v>324</v>
      </c>
      <c r="E9" s="91" t="s">
        <v>14</v>
      </c>
      <c r="F9" s="83">
        <v>1</v>
      </c>
      <c r="G9" s="136"/>
      <c r="H9" s="107"/>
      <c r="I9" s="50"/>
      <c r="J9" s="51"/>
      <c r="K9" s="52"/>
      <c r="L9" s="52"/>
      <c r="M9" s="45"/>
    </row>
    <row r="10" spans="1:13" s="232" customFormat="1" ht="75" customHeight="1" thickBot="1" x14ac:dyDescent="0.4">
      <c r="A10" s="58"/>
      <c r="B10" s="83">
        <f>+B9+1</f>
        <v>218</v>
      </c>
      <c r="C10" s="98" t="s">
        <v>128</v>
      </c>
      <c r="D10" s="207" t="s">
        <v>325</v>
      </c>
      <c r="E10" s="91" t="s">
        <v>14</v>
      </c>
      <c r="F10" s="83">
        <v>1</v>
      </c>
      <c r="G10" s="136"/>
      <c r="H10" s="107"/>
      <c r="I10" s="233"/>
      <c r="J10" s="51"/>
      <c r="K10" s="52"/>
      <c r="L10" s="52"/>
      <c r="M10" s="231"/>
    </row>
    <row r="11" spans="1:13" s="197" customFormat="1" ht="25.9" customHeight="1" thickTop="1" x14ac:dyDescent="0.35">
      <c r="A11" s="192"/>
      <c r="B11" s="192"/>
      <c r="C11" s="192" t="s">
        <v>125</v>
      </c>
      <c r="D11" s="185" t="s">
        <v>623</v>
      </c>
      <c r="E11" s="182"/>
      <c r="F11" s="180"/>
      <c r="G11" s="850"/>
      <c r="H11" s="186"/>
      <c r="I11" s="193"/>
      <c r="J11" s="194"/>
      <c r="K11" s="195"/>
      <c r="L11" s="195"/>
      <c r="M11" s="196"/>
    </row>
    <row r="12" spans="1:13" ht="16.899999999999999" customHeight="1" x14ac:dyDescent="0.35">
      <c r="A12" s="237"/>
      <c r="B12" s="237"/>
      <c r="C12" s="237"/>
      <c r="D12" s="238"/>
      <c r="E12" s="239"/>
      <c r="F12" s="240"/>
      <c r="G12" s="245"/>
      <c r="H12" s="245"/>
    </row>
    <row r="13" spans="1:13" s="197" customFormat="1" ht="25.9" customHeight="1" x14ac:dyDescent="0.35">
      <c r="A13" s="192"/>
      <c r="B13" s="192"/>
      <c r="C13" s="181" t="s">
        <v>320</v>
      </c>
      <c r="D13" s="185" t="s">
        <v>481</v>
      </c>
      <c r="E13" s="182"/>
      <c r="F13" s="180"/>
      <c r="G13" s="850"/>
      <c r="H13" s="850"/>
      <c r="I13" s="193"/>
      <c r="J13" s="194"/>
      <c r="K13" s="195"/>
      <c r="L13" s="195"/>
      <c r="M13" s="196"/>
    </row>
    <row r="14" spans="1:13" s="232" customFormat="1" ht="121.9" customHeight="1" x14ac:dyDescent="0.35">
      <c r="A14" s="58"/>
      <c r="B14" s="83">
        <f>+B10+1</f>
        <v>219</v>
      </c>
      <c r="C14" s="98" t="s">
        <v>622</v>
      </c>
      <c r="D14" s="207" t="s">
        <v>324</v>
      </c>
      <c r="E14" s="91" t="s">
        <v>14</v>
      </c>
      <c r="F14" s="83">
        <v>1</v>
      </c>
      <c r="G14" s="136"/>
      <c r="H14" s="107"/>
      <c r="I14" s="233"/>
      <c r="J14" s="51"/>
      <c r="K14" s="52"/>
      <c r="L14" s="52"/>
      <c r="M14" s="231"/>
    </row>
    <row r="15" spans="1:13" ht="16.899999999999999" customHeight="1" x14ac:dyDescent="0.35">
      <c r="A15" s="1312"/>
      <c r="B15" s="1312"/>
      <c r="C15" s="1312"/>
      <c r="D15" s="1312"/>
      <c r="E15" s="1312"/>
      <c r="F15" s="1312"/>
      <c r="G15" s="1312"/>
      <c r="H15" s="1312"/>
    </row>
    <row r="16" spans="1:13" s="232" customFormat="1" ht="75" customHeight="1" thickBot="1" x14ac:dyDescent="0.4">
      <c r="A16" s="58"/>
      <c r="B16" s="83">
        <f>+B14+1</f>
        <v>220</v>
      </c>
      <c r="C16" s="98" t="s">
        <v>321</v>
      </c>
      <c r="D16" s="207" t="s">
        <v>325</v>
      </c>
      <c r="E16" s="91" t="s">
        <v>14</v>
      </c>
      <c r="F16" s="83">
        <v>1</v>
      </c>
      <c r="G16" s="136"/>
      <c r="H16" s="107"/>
      <c r="I16" s="233"/>
      <c r="J16" s="51"/>
      <c r="K16" s="52"/>
      <c r="L16" s="52"/>
      <c r="M16" s="231"/>
    </row>
    <row r="17" spans="1:13" s="197" customFormat="1" ht="25.9" customHeight="1" thickTop="1" x14ac:dyDescent="0.35">
      <c r="A17" s="192"/>
      <c r="B17" s="192"/>
      <c r="C17" s="192" t="s">
        <v>320</v>
      </c>
      <c r="D17" s="185" t="s">
        <v>624</v>
      </c>
      <c r="E17" s="182"/>
      <c r="F17" s="180"/>
      <c r="G17" s="850"/>
      <c r="H17" s="186"/>
      <c r="I17" s="193"/>
      <c r="J17" s="194"/>
      <c r="K17" s="195"/>
      <c r="L17" s="195"/>
      <c r="M17" s="196"/>
    </row>
    <row r="18" spans="1:13" ht="11.35" customHeight="1" thickBot="1" x14ac:dyDescent="0.4">
      <c r="A18" s="237"/>
      <c r="B18" s="237"/>
      <c r="C18" s="237"/>
      <c r="D18" s="238"/>
      <c r="E18" s="239"/>
      <c r="F18" s="240"/>
      <c r="G18" s="245"/>
      <c r="H18" s="245"/>
    </row>
    <row r="19" spans="1:13" s="197" customFormat="1" ht="31.15" customHeight="1" thickTop="1" x14ac:dyDescent="0.35">
      <c r="A19" s="192"/>
      <c r="B19" s="192"/>
      <c r="C19" s="192" t="s">
        <v>80</v>
      </c>
      <c r="D19" s="185" t="s">
        <v>292</v>
      </c>
      <c r="E19" s="182"/>
      <c r="F19" s="180"/>
      <c r="G19" s="850"/>
      <c r="H19" s="186"/>
      <c r="I19" s="193"/>
      <c r="J19" s="194"/>
      <c r="K19" s="195"/>
      <c r="L19" s="195"/>
      <c r="M19" s="196"/>
    </row>
    <row r="20" spans="1:13" ht="16.899999999999999" customHeight="1" x14ac:dyDescent="0.35">
      <c r="A20" s="237"/>
      <c r="B20" s="237"/>
      <c r="C20" s="237"/>
      <c r="D20" s="238"/>
      <c r="E20" s="239"/>
      <c r="F20" s="240"/>
      <c r="G20" s="245"/>
      <c r="H20" s="245"/>
    </row>
    <row r="21" spans="1:13" ht="16.899999999999999" customHeight="1" x14ac:dyDescent="0.35">
      <c r="A21" s="724"/>
      <c r="B21" s="724"/>
      <c r="C21" s="724"/>
      <c r="D21" s="725"/>
      <c r="E21" s="726"/>
      <c r="F21" s="727"/>
      <c r="G21" s="849"/>
      <c r="H21" s="849"/>
    </row>
    <row r="22" spans="1:13" ht="16.899999999999999" customHeight="1" x14ac:dyDescent="0.35">
      <c r="A22" s="724"/>
      <c r="B22" s="724"/>
      <c r="C22" s="724"/>
      <c r="D22" s="725"/>
      <c r="E22" s="726"/>
      <c r="F22" s="727"/>
      <c r="G22" s="849"/>
      <c r="H22" s="849"/>
    </row>
    <row r="23" spans="1:13" ht="16.899999999999999" customHeight="1" x14ac:dyDescent="0.35">
      <c r="A23" s="724"/>
      <c r="B23" s="724"/>
      <c r="C23" s="724"/>
      <c r="D23" s="725"/>
      <c r="E23" s="726"/>
      <c r="F23" s="727"/>
      <c r="G23" s="849"/>
      <c r="H23" s="849"/>
    </row>
    <row r="24" spans="1:13" ht="16.899999999999999" customHeight="1" x14ac:dyDescent="0.35">
      <c r="A24" s="724"/>
      <c r="B24" s="724"/>
      <c r="C24" s="724"/>
      <c r="D24" s="725"/>
      <c r="E24" s="726"/>
      <c r="F24" s="727"/>
      <c r="G24" s="849"/>
      <c r="H24" s="849"/>
    </row>
    <row r="25" spans="1:13" ht="16.899999999999999" customHeight="1" x14ac:dyDescent="0.35">
      <c r="A25" s="724"/>
      <c r="B25" s="724"/>
      <c r="C25" s="724"/>
      <c r="D25" s="725"/>
      <c r="E25" s="726"/>
      <c r="F25" s="727"/>
      <c r="G25" s="849"/>
      <c r="H25" s="849"/>
    </row>
    <row r="26" spans="1:13" ht="16.899999999999999" customHeight="1" x14ac:dyDescent="0.35">
      <c r="A26" s="724"/>
      <c r="B26" s="724"/>
      <c r="C26" s="724"/>
      <c r="D26" s="725"/>
      <c r="E26" s="726"/>
      <c r="F26" s="727"/>
      <c r="G26" s="849"/>
      <c r="H26" s="849"/>
    </row>
    <row r="27" spans="1:13" ht="16.899999999999999" customHeight="1" x14ac:dyDescent="0.35">
      <c r="A27" s="724"/>
      <c r="B27" s="724"/>
      <c r="C27" s="724"/>
      <c r="D27" s="725"/>
      <c r="E27" s="726"/>
      <c r="F27" s="727"/>
      <c r="G27" s="849"/>
      <c r="H27" s="849"/>
    </row>
    <row r="28" spans="1:13" ht="16.899999999999999" customHeight="1" x14ac:dyDescent="0.35">
      <c r="A28" s="724"/>
      <c r="B28" s="724"/>
      <c r="C28" s="724"/>
      <c r="D28" s="725"/>
      <c r="E28" s="726"/>
      <c r="F28" s="727"/>
      <c r="G28" s="849"/>
      <c r="H28" s="849"/>
    </row>
    <row r="29" spans="1:13" ht="16.899999999999999" customHeight="1" x14ac:dyDescent="0.35">
      <c r="A29" s="724"/>
      <c r="B29" s="724"/>
      <c r="C29" s="724"/>
      <c r="D29" s="725"/>
      <c r="E29" s="726"/>
      <c r="F29" s="727"/>
      <c r="G29" s="849"/>
      <c r="H29" s="849"/>
    </row>
    <row r="30" spans="1:13" ht="16.899999999999999" customHeight="1" x14ac:dyDescent="0.35">
      <c r="A30" s="724"/>
      <c r="B30" s="724"/>
      <c r="C30" s="724"/>
      <c r="D30" s="725"/>
      <c r="E30" s="726"/>
      <c r="F30" s="727"/>
      <c r="G30" s="849"/>
      <c r="H30" s="849"/>
    </row>
    <row r="31" spans="1:13" ht="16.899999999999999" customHeight="1" x14ac:dyDescent="0.35">
      <c r="A31" s="724"/>
      <c r="B31" s="724"/>
      <c r="C31" s="724"/>
      <c r="D31" s="725"/>
      <c r="E31" s="726"/>
      <c r="F31" s="727"/>
      <c r="G31" s="849"/>
      <c r="H31" s="849"/>
    </row>
    <row r="32" spans="1:13" ht="16.899999999999999" customHeight="1" x14ac:dyDescent="0.35">
      <c r="A32" s="724"/>
      <c r="B32" s="724"/>
      <c r="C32" s="724"/>
      <c r="D32" s="725"/>
      <c r="E32" s="726"/>
      <c r="F32" s="727"/>
      <c r="G32" s="849"/>
      <c r="H32" s="849"/>
    </row>
    <row r="33" spans="1:8" ht="16.899999999999999" customHeight="1" x14ac:dyDescent="0.35">
      <c r="A33" s="724"/>
      <c r="B33" s="724"/>
      <c r="C33" s="724"/>
      <c r="D33" s="725"/>
      <c r="E33" s="726"/>
      <c r="F33" s="727"/>
      <c r="G33" s="849"/>
      <c r="H33" s="849"/>
    </row>
    <row r="34" spans="1:8" ht="16.899999999999999" customHeight="1" x14ac:dyDescent="0.35">
      <c r="A34" s="724"/>
      <c r="B34" s="724"/>
      <c r="C34" s="724"/>
      <c r="D34" s="725"/>
      <c r="E34" s="726"/>
      <c r="F34" s="727"/>
      <c r="G34" s="849"/>
      <c r="H34" s="849"/>
    </row>
    <row r="35" spans="1:8" ht="16.899999999999999" customHeight="1" x14ac:dyDescent="0.35">
      <c r="A35" s="724"/>
      <c r="B35" s="724"/>
      <c r="C35" s="724"/>
      <c r="D35" s="725"/>
      <c r="E35" s="726"/>
      <c r="F35" s="727"/>
      <c r="G35" s="849"/>
      <c r="H35" s="849"/>
    </row>
    <row r="36" spans="1:8" ht="16.899999999999999" customHeight="1" x14ac:dyDescent="0.35">
      <c r="A36" s="237"/>
      <c r="B36" s="237"/>
      <c r="C36" s="237"/>
      <c r="D36" s="238"/>
      <c r="E36" s="239"/>
      <c r="F36" s="240"/>
      <c r="G36" s="245"/>
      <c r="H36" s="245"/>
    </row>
    <row r="37" spans="1:8" ht="16.899999999999999" customHeight="1" x14ac:dyDescent="0.35">
      <c r="A37" s="1312"/>
      <c r="B37" s="1312"/>
      <c r="C37" s="1312"/>
      <c r="D37" s="1312"/>
      <c r="E37" s="1312"/>
      <c r="F37" s="1312"/>
      <c r="G37" s="1312"/>
      <c r="H37" s="1312"/>
    </row>
  </sheetData>
  <sheetProtection password="CC03" sheet="1" objects="1" scenarios="1"/>
  <mergeCells count="12">
    <mergeCell ref="A37:H37"/>
    <mergeCell ref="A1:H1"/>
    <mergeCell ref="A2:H2"/>
    <mergeCell ref="A3:H3"/>
    <mergeCell ref="A4:H4"/>
    <mergeCell ref="A5:A6"/>
    <mergeCell ref="B5:B6"/>
    <mergeCell ref="C5:C6"/>
    <mergeCell ref="D5:D6"/>
    <mergeCell ref="E5:E6"/>
    <mergeCell ref="F5:F6"/>
    <mergeCell ref="A15:H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L20"/>
  <sheetViews>
    <sheetView showGridLines="0" view="pageBreakPreview" zoomScaleNormal="100" zoomScaleSheetLayoutView="100" workbookViewId="0">
      <selection activeCell="H3" sqref="H3"/>
    </sheetView>
  </sheetViews>
  <sheetFormatPr baseColWidth="10" defaultColWidth="11.3984375" defaultRowHeight="12.75" x14ac:dyDescent="0.35"/>
  <cols>
    <col min="1" max="1" width="7.3984375" style="225" customWidth="1"/>
    <col min="2" max="2" width="59.3984375" style="225" customWidth="1"/>
    <col min="3" max="3" width="12.3984375" style="225" customWidth="1"/>
    <col min="4" max="4" width="12.3984375" style="3" customWidth="1"/>
    <col min="5" max="5" width="14.265625" style="3" customWidth="1"/>
    <col min="6" max="6" width="30.73046875" style="2" customWidth="1"/>
    <col min="7" max="7" width="11.3984375" style="224"/>
    <col min="8" max="8" width="16.3984375" style="224" bestFit="1" customWidth="1"/>
    <col min="9" max="10" width="11.3984375" style="224"/>
    <col min="11" max="11" width="16.265625" style="224" bestFit="1" customWidth="1"/>
    <col min="12" max="16384" width="11.3984375" style="224"/>
  </cols>
  <sheetData>
    <row r="1" spans="1:12" ht="26.45" customHeight="1" x14ac:dyDescent="0.35">
      <c r="A1" s="1368" t="str">
        <f>+'L2-LISTA 1A'!A1:K1</f>
        <v>LICITACIÓN PÚBLICA NACIONAL ANDE N° 1885/2025</v>
      </c>
      <c r="B1" s="1369"/>
      <c r="C1" s="1369"/>
      <c r="D1" s="1369"/>
      <c r="E1" s="1369"/>
      <c r="F1" s="1370"/>
    </row>
    <row r="2" spans="1:12" ht="26.45" customHeight="1" x14ac:dyDescent="0.35">
      <c r="A2" s="1338" t="str">
        <f>+'L2-LISTA 1A'!A2:K2</f>
        <v>PROYECTO DE REFUERZO DEL SISTEMA ESTE Y SUR EN 220 kV y 66 kV</v>
      </c>
      <c r="B2" s="1339"/>
      <c r="C2" s="1339"/>
      <c r="D2" s="1339"/>
      <c r="E2" s="1339"/>
      <c r="F2" s="1340"/>
    </row>
    <row r="3" spans="1:12" ht="22.5" customHeight="1" x14ac:dyDescent="0.35">
      <c r="A3" s="1341" t="str">
        <f>+'L2-LISTA 1A'!A3:K3</f>
        <v>LOTE 2 - CONSTRUCCIÓN E INTERCONEXIÓN DE LA SUBESTACIÓN MBARACAYÚ EN 66 kV</v>
      </c>
      <c r="B3" s="1342"/>
      <c r="C3" s="1342"/>
      <c r="D3" s="1342"/>
      <c r="E3" s="1342"/>
      <c r="F3" s="1343"/>
    </row>
    <row r="4" spans="1:12" ht="22.5" customHeight="1" x14ac:dyDescent="0.35">
      <c r="A4" s="1371" t="s">
        <v>184</v>
      </c>
      <c r="B4" s="1372"/>
      <c r="C4" s="1372"/>
      <c r="D4" s="1372"/>
      <c r="E4" s="1372"/>
      <c r="F4" s="1373"/>
    </row>
    <row r="5" spans="1:12" s="29" customFormat="1" ht="15" customHeight="1" x14ac:dyDescent="0.35">
      <c r="A5" s="1304" t="s">
        <v>10</v>
      </c>
      <c r="B5" s="1306" t="s">
        <v>11</v>
      </c>
      <c r="C5" s="1307"/>
      <c r="D5" s="1307"/>
      <c r="E5" s="1308"/>
      <c r="F5" s="550" t="s">
        <v>19</v>
      </c>
      <c r="G5" s="66"/>
      <c r="H5" s="66"/>
      <c r="I5" s="66"/>
      <c r="J5" s="66"/>
      <c r="K5" s="77"/>
      <c r="L5" s="77"/>
    </row>
    <row r="6" spans="1:12" s="29" customFormat="1" ht="28.35" customHeight="1" x14ac:dyDescent="0.35">
      <c r="A6" s="1304"/>
      <c r="B6" s="1397"/>
      <c r="C6" s="1398"/>
      <c r="D6" s="1398"/>
      <c r="E6" s="1399"/>
      <c r="F6" s="227" t="s">
        <v>385</v>
      </c>
      <c r="G6" s="66"/>
      <c r="H6" s="66"/>
      <c r="I6" s="66"/>
      <c r="J6" s="66"/>
      <c r="K6" s="77"/>
      <c r="L6" s="77"/>
    </row>
    <row r="7" spans="1:12" ht="20.45" customHeight="1" x14ac:dyDescent="0.35">
      <c r="A7" s="459"/>
      <c r="B7" s="1443"/>
      <c r="C7" s="1443"/>
      <c r="D7" s="1443"/>
      <c r="E7" s="1444"/>
      <c r="F7" s="460"/>
    </row>
    <row r="8" spans="1:12" s="171" customFormat="1" ht="40.5" customHeight="1" x14ac:dyDescent="0.35">
      <c r="A8" s="461" t="s">
        <v>125</v>
      </c>
      <c r="B8" s="1393" t="str">
        <f>+'L2-LISTA 5A'!D11</f>
        <v>SUBTOTAL COMISIONAMIENTO SE-MBARACAYÚ</v>
      </c>
      <c r="C8" s="1394"/>
      <c r="D8" s="1394"/>
      <c r="E8" s="1395"/>
      <c r="F8" s="263"/>
    </row>
    <row r="9" spans="1:12" s="171" customFormat="1" ht="40.5" customHeight="1" x14ac:dyDescent="0.35">
      <c r="A9" s="461" t="s">
        <v>320</v>
      </c>
      <c r="B9" s="1393" t="str">
        <f>+'L2-LISTA 5A'!D17</f>
        <v>SUBTOTAL COMISIONAMIENTO SE-ITAKYRY</v>
      </c>
      <c r="C9" s="1394"/>
      <c r="D9" s="1394"/>
      <c r="E9" s="1395"/>
      <c r="F9" s="263"/>
    </row>
    <row r="10" spans="1:12" s="171" customFormat="1" ht="21.95" customHeight="1" x14ac:dyDescent="0.35">
      <c r="A10" s="462"/>
      <c r="B10" s="1402"/>
      <c r="C10" s="1403"/>
      <c r="D10" s="1403"/>
      <c r="E10" s="1404"/>
      <c r="F10" s="851"/>
    </row>
    <row r="11" spans="1:12" ht="33" customHeight="1" x14ac:dyDescent="0.35">
      <c r="A11" s="133" t="s">
        <v>80</v>
      </c>
      <c r="B11" s="1362" t="s">
        <v>140</v>
      </c>
      <c r="C11" s="1363"/>
      <c r="D11" s="1363"/>
      <c r="E11" s="1364"/>
      <c r="F11" s="223"/>
      <c r="J11" s="135"/>
    </row>
    <row r="12" spans="1:12" ht="30.85" customHeight="1" x14ac:dyDescent="0.35">
      <c r="A12" s="11"/>
      <c r="B12" s="1396"/>
      <c r="C12" s="1360"/>
      <c r="D12" s="1360"/>
      <c r="E12" s="1360"/>
      <c r="F12" s="226"/>
    </row>
    <row r="13" spans="1:12" s="225" customFormat="1" ht="49.9" customHeight="1" x14ac:dyDescent="0.35">
      <c r="A13" s="10"/>
      <c r="B13" s="1401" t="s">
        <v>388</v>
      </c>
      <c r="C13" s="1378"/>
      <c r="D13" s="1378"/>
      <c r="E13" s="1378"/>
      <c r="F13" s="1379"/>
    </row>
    <row r="14" spans="1:12" s="225" customFormat="1" ht="49.9" customHeight="1" x14ac:dyDescent="0.35">
      <c r="A14" s="10"/>
      <c r="B14" s="1405" t="s">
        <v>170</v>
      </c>
      <c r="C14" s="1381"/>
      <c r="D14" s="1381"/>
      <c r="E14" s="1381"/>
      <c r="F14" s="1382"/>
    </row>
    <row r="15" spans="1:12" s="225" customFormat="1" ht="36.4" customHeight="1" x14ac:dyDescent="0.35">
      <c r="A15" s="10"/>
      <c r="B15" s="829"/>
      <c r="C15" s="830"/>
      <c r="D15" s="830"/>
      <c r="E15" s="830"/>
      <c r="F15" s="226"/>
    </row>
    <row r="16" spans="1:12" s="225" customFormat="1" ht="96" customHeight="1" x14ac:dyDescent="0.35">
      <c r="A16" s="10"/>
      <c r="B16" s="170" t="s">
        <v>131</v>
      </c>
      <c r="C16" s="1383" t="s">
        <v>131</v>
      </c>
      <c r="D16" s="1383"/>
      <c r="E16" s="1383"/>
      <c r="F16" s="1384"/>
    </row>
    <row r="17" spans="1:6" s="225" customFormat="1" ht="15" customHeight="1" x14ac:dyDescent="0.35">
      <c r="A17" s="10"/>
      <c r="B17" s="813" t="s">
        <v>103</v>
      </c>
      <c r="C17" s="1375" t="s">
        <v>104</v>
      </c>
      <c r="D17" s="1375"/>
      <c r="E17" s="1375"/>
      <c r="F17" s="1376"/>
    </row>
    <row r="18" spans="1:6" s="225" customFormat="1" ht="10.15" customHeight="1" x14ac:dyDescent="0.35">
      <c r="A18" s="10"/>
      <c r="B18" s="814"/>
      <c r="C18" s="815"/>
      <c r="D18" s="815"/>
      <c r="E18" s="816"/>
      <c r="F18" s="817"/>
    </row>
    <row r="19" spans="1:6" ht="16.899999999999999" customHeight="1" x14ac:dyDescent="0.35">
      <c r="A19" s="1312"/>
      <c r="B19" s="1312"/>
      <c r="C19" s="1312"/>
      <c r="D19" s="1312"/>
      <c r="E19" s="1312"/>
      <c r="F19" s="1312"/>
    </row>
    <row r="20" spans="1:6" ht="13.5" x14ac:dyDescent="0.35">
      <c r="B20" s="5"/>
    </row>
  </sheetData>
  <sheetProtection password="CC03" sheet="1" objects="1" scenarios="1"/>
  <mergeCells count="17">
    <mergeCell ref="A19:F19"/>
    <mergeCell ref="B10:E10"/>
    <mergeCell ref="B13:F13"/>
    <mergeCell ref="B14:F14"/>
    <mergeCell ref="C16:F16"/>
    <mergeCell ref="C17:F17"/>
    <mergeCell ref="B11:E11"/>
    <mergeCell ref="B12:E12"/>
    <mergeCell ref="B9:E9"/>
    <mergeCell ref="B7:E7"/>
    <mergeCell ref="B8:E8"/>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FF00"/>
  </sheetPr>
  <dimension ref="A1:N29"/>
  <sheetViews>
    <sheetView showGridLines="0" view="pageBreakPreview" zoomScaleNormal="100" zoomScaleSheetLayoutView="100" workbookViewId="0">
      <selection activeCell="N2" sqref="N2"/>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7.73046875" style="14" customWidth="1"/>
    <col min="6" max="6" width="6.3984375" style="15" customWidth="1"/>
    <col min="7" max="8" width="18.1328125" style="17" customWidth="1"/>
    <col min="9" max="11" width="12.73046875" style="13" hidden="1" customWidth="1"/>
    <col min="12" max="12" width="0.1328125" style="13" hidden="1" customWidth="1"/>
    <col min="13" max="13" width="11.3984375" style="14"/>
    <col min="14" max="14" width="13.86328125" style="14" bestFit="1" customWidth="1"/>
    <col min="15" max="15" width="13.86328125" style="13" bestFit="1" customWidth="1"/>
    <col min="16" max="16384" width="11.3984375" style="13"/>
  </cols>
  <sheetData>
    <row r="1" spans="1:14" ht="26.45" customHeight="1" x14ac:dyDescent="0.35">
      <c r="A1" s="1368" t="str">
        <f>+'L2-LISTA 1A'!A1:K1</f>
        <v>LICITACIÓN PÚBLICA NACIONAL ANDE N° 1885/2025</v>
      </c>
      <c r="B1" s="1369"/>
      <c r="C1" s="1369"/>
      <c r="D1" s="1369"/>
      <c r="E1" s="1369"/>
      <c r="F1" s="1369"/>
      <c r="G1" s="1369"/>
      <c r="H1" s="1370"/>
      <c r="I1" s="39"/>
      <c r="J1" s="39"/>
      <c r="K1" s="40"/>
    </row>
    <row r="2" spans="1:14" ht="26.45" customHeight="1" x14ac:dyDescent="0.35">
      <c r="A2" s="1338" t="str">
        <f>+'L2-LISTA 1A'!A2:K2</f>
        <v>PROYECTO DE REFUERZO DEL SISTEMA ESTE Y SUR EN 220 kV y 66 kV</v>
      </c>
      <c r="B2" s="1339"/>
      <c r="C2" s="1339"/>
      <c r="D2" s="1339"/>
      <c r="E2" s="1339"/>
      <c r="F2" s="1339"/>
      <c r="G2" s="1339"/>
      <c r="H2" s="1340"/>
      <c r="I2" s="14"/>
      <c r="J2" s="14"/>
      <c r="K2" s="41"/>
    </row>
    <row r="3" spans="1:14" ht="22.5" customHeight="1" x14ac:dyDescent="0.35">
      <c r="A3" s="1341" t="str">
        <f>+'L2-LISTA 1A'!A3:K3</f>
        <v>LOTE 2 - CONSTRUCCIÓN E INTERCONEXIÓN DE LA SUBESTACIÓN MBARACAYÚ EN 66 kV</v>
      </c>
      <c r="B3" s="1342"/>
      <c r="C3" s="1342"/>
      <c r="D3" s="1342"/>
      <c r="E3" s="1342"/>
      <c r="F3" s="1342"/>
      <c r="G3" s="1342"/>
      <c r="H3" s="1343"/>
      <c r="I3" s="14"/>
      <c r="J3" s="14"/>
      <c r="K3" s="41"/>
    </row>
    <row r="4" spans="1:14" ht="22.5" customHeight="1" thickBot="1" x14ac:dyDescent="0.4">
      <c r="A4" s="1371" t="s">
        <v>209</v>
      </c>
      <c r="B4" s="1372"/>
      <c r="C4" s="1372"/>
      <c r="D4" s="1372"/>
      <c r="E4" s="1372"/>
      <c r="F4" s="1372"/>
      <c r="G4" s="1372"/>
      <c r="H4" s="1373"/>
      <c r="I4" s="14"/>
      <c r="J4" s="14"/>
      <c r="K4" s="41"/>
    </row>
    <row r="5" spans="1:14" ht="18.75" customHeight="1" x14ac:dyDescent="0.35">
      <c r="A5" s="1386" t="s">
        <v>81</v>
      </c>
      <c r="B5" s="1386" t="s">
        <v>75</v>
      </c>
      <c r="C5" s="1388" t="s">
        <v>26</v>
      </c>
      <c r="D5" s="1388" t="s">
        <v>11</v>
      </c>
      <c r="E5" s="1388" t="s">
        <v>12</v>
      </c>
      <c r="F5" s="1389" t="s">
        <v>13</v>
      </c>
      <c r="G5" s="549" t="s">
        <v>18</v>
      </c>
      <c r="H5" s="549" t="s">
        <v>19</v>
      </c>
      <c r="I5" s="42" t="s">
        <v>16</v>
      </c>
      <c r="J5" s="7" t="s">
        <v>15</v>
      </c>
      <c r="K5" s="7" t="s">
        <v>16</v>
      </c>
      <c r="L5" s="6" t="s">
        <v>15</v>
      </c>
    </row>
    <row r="6" spans="1:14" ht="30" customHeight="1" x14ac:dyDescent="0.35">
      <c r="A6" s="1387"/>
      <c r="B6" s="1387"/>
      <c r="C6" s="1352"/>
      <c r="D6" s="1352"/>
      <c r="E6" s="1352"/>
      <c r="F6" s="1390"/>
      <c r="G6" s="243" t="s">
        <v>385</v>
      </c>
      <c r="H6" s="243" t="s">
        <v>385</v>
      </c>
      <c r="I6" s="43"/>
      <c r="J6" s="8"/>
      <c r="K6" s="8"/>
      <c r="L6" s="9"/>
    </row>
    <row r="7" spans="1:14" s="232" customFormat="1" ht="37.5" customHeight="1" thickBot="1" x14ac:dyDescent="0.4">
      <c r="A7" s="480"/>
      <c r="B7" s="481">
        <f>+'L2-LISTA 5A'!B16+1</f>
        <v>221</v>
      </c>
      <c r="C7" s="482" t="s">
        <v>210</v>
      </c>
      <c r="D7" s="483" t="s">
        <v>618</v>
      </c>
      <c r="E7" s="484" t="s">
        <v>212</v>
      </c>
      <c r="F7" s="292">
        <v>2</v>
      </c>
      <c r="G7" s="148"/>
      <c r="H7" s="148"/>
      <c r="I7" s="67"/>
      <c r="J7" s="44"/>
      <c r="K7" s="44"/>
      <c r="L7" s="44"/>
      <c r="M7" s="231"/>
      <c r="N7" s="231"/>
    </row>
    <row r="8" spans="1:14" s="232" customFormat="1" ht="37.5" customHeight="1" thickTop="1" x14ac:dyDescent="0.35">
      <c r="A8" s="56"/>
      <c r="B8" s="56"/>
      <c r="C8" s="56" t="s">
        <v>211</v>
      </c>
      <c r="D8" s="57" t="s">
        <v>625</v>
      </c>
      <c r="E8" s="201"/>
      <c r="F8" s="202"/>
      <c r="G8" s="827"/>
      <c r="H8" s="198"/>
      <c r="I8" s="47"/>
      <c r="J8" s="48"/>
      <c r="K8" s="49"/>
      <c r="L8" s="49"/>
      <c r="M8" s="231"/>
      <c r="N8" s="231"/>
    </row>
    <row r="9" spans="1:14" s="232" customFormat="1" ht="18" customHeight="1" x14ac:dyDescent="0.35">
      <c r="A9" s="58"/>
      <c r="B9" s="58"/>
      <c r="C9" s="58"/>
      <c r="D9" s="59"/>
      <c r="E9" s="203"/>
      <c r="F9" s="204"/>
      <c r="G9" s="124"/>
      <c r="H9" s="125"/>
      <c r="I9" s="47"/>
      <c r="J9" s="48"/>
      <c r="K9" s="49"/>
      <c r="L9" s="49"/>
      <c r="M9" s="231"/>
      <c r="N9" s="231"/>
    </row>
    <row r="10" spans="1:14" s="232" customFormat="1" ht="18" customHeight="1" x14ac:dyDescent="0.35">
      <c r="A10" s="237"/>
      <c r="B10" s="237"/>
      <c r="C10" s="237"/>
      <c r="D10" s="238"/>
      <c r="E10" s="239"/>
      <c r="F10" s="240"/>
      <c r="G10" s="324"/>
      <c r="H10" s="325"/>
      <c r="I10" s="233"/>
      <c r="J10" s="234"/>
      <c r="K10" s="235"/>
      <c r="L10" s="235"/>
      <c r="M10" s="231"/>
      <c r="N10" s="231"/>
    </row>
    <row r="11" spans="1:14" s="232" customFormat="1" ht="18" customHeight="1" x14ac:dyDescent="0.35">
      <c r="A11" s="237"/>
      <c r="B11" s="237"/>
      <c r="C11" s="237"/>
      <c r="D11" s="238"/>
      <c r="E11" s="239"/>
      <c r="F11" s="240"/>
      <c r="G11" s="264"/>
      <c r="H11" s="265"/>
      <c r="I11" s="233"/>
      <c r="J11" s="234"/>
      <c r="K11" s="235"/>
      <c r="L11" s="235"/>
      <c r="M11" s="231"/>
      <c r="N11" s="231"/>
    </row>
    <row r="12" spans="1:14" s="232" customFormat="1" ht="18" customHeight="1" x14ac:dyDescent="0.35">
      <c r="A12" s="237"/>
      <c r="B12" s="237"/>
      <c r="C12" s="237"/>
      <c r="D12" s="238"/>
      <c r="E12" s="239"/>
      <c r="F12" s="240"/>
      <c r="G12" s="324"/>
      <c r="H12" s="325"/>
      <c r="I12" s="233"/>
      <c r="J12" s="234"/>
      <c r="K12" s="235"/>
      <c r="L12" s="235"/>
      <c r="M12" s="231"/>
      <c r="N12" s="231"/>
    </row>
    <row r="13" spans="1:14" s="232" customFormat="1" ht="18" customHeight="1" x14ac:dyDescent="0.35">
      <c r="A13" s="237"/>
      <c r="B13" s="237"/>
      <c r="C13" s="237"/>
      <c r="D13" s="238"/>
      <c r="E13" s="239"/>
      <c r="F13" s="240"/>
      <c r="G13" s="324"/>
      <c r="H13" s="325"/>
      <c r="I13" s="233"/>
      <c r="J13" s="234"/>
      <c r="K13" s="235"/>
      <c r="L13" s="235"/>
      <c r="M13" s="231"/>
      <c r="N13" s="231"/>
    </row>
    <row r="14" spans="1:14" s="232" customFormat="1" ht="18" customHeight="1" x14ac:dyDescent="0.35">
      <c r="A14" s="237"/>
      <c r="B14" s="237"/>
      <c r="C14" s="237"/>
      <c r="D14" s="238"/>
      <c r="E14" s="239"/>
      <c r="F14" s="240"/>
      <c r="G14" s="324"/>
      <c r="H14" s="325"/>
      <c r="I14" s="233"/>
      <c r="J14" s="234"/>
      <c r="K14" s="235"/>
      <c r="L14" s="235"/>
      <c r="M14" s="231"/>
      <c r="N14" s="231"/>
    </row>
    <row r="15" spans="1:14" s="232" customFormat="1" ht="18" customHeight="1" x14ac:dyDescent="0.35">
      <c r="A15" s="724"/>
      <c r="B15" s="724"/>
      <c r="C15" s="724"/>
      <c r="D15" s="725"/>
      <c r="E15" s="726"/>
      <c r="F15" s="727"/>
      <c r="G15" s="324"/>
      <c r="H15" s="325"/>
      <c r="I15" s="233"/>
      <c r="J15" s="234"/>
      <c r="K15" s="235"/>
      <c r="L15" s="235"/>
      <c r="M15" s="231"/>
      <c r="N15" s="231"/>
    </row>
    <row r="16" spans="1:14" s="232" customFormat="1" ht="18" customHeight="1" x14ac:dyDescent="0.35">
      <c r="A16" s="724"/>
      <c r="B16" s="724"/>
      <c r="C16" s="724"/>
      <c r="D16" s="725"/>
      <c r="E16" s="726"/>
      <c r="F16" s="727"/>
      <c r="G16" s="324"/>
      <c r="H16" s="325"/>
      <c r="I16" s="233"/>
      <c r="J16" s="234"/>
      <c r="K16" s="235"/>
      <c r="L16" s="235"/>
      <c r="M16" s="231"/>
      <c r="N16" s="231"/>
    </row>
    <row r="17" spans="1:14" s="232" customFormat="1" ht="18" customHeight="1" x14ac:dyDescent="0.35">
      <c r="A17" s="237"/>
      <c r="B17" s="237"/>
      <c r="C17" s="237"/>
      <c r="D17" s="238"/>
      <c r="E17" s="239"/>
      <c r="F17" s="240"/>
      <c r="G17" s="324"/>
      <c r="H17" s="325"/>
      <c r="I17" s="233"/>
      <c r="J17" s="234"/>
      <c r="K17" s="235"/>
      <c r="L17" s="235"/>
      <c r="M17" s="231"/>
      <c r="N17" s="231"/>
    </row>
    <row r="18" spans="1:14" s="232" customFormat="1" ht="18" customHeight="1" x14ac:dyDescent="0.35">
      <c r="A18" s="237"/>
      <c r="B18" s="237"/>
      <c r="C18" s="237"/>
      <c r="D18" s="238"/>
      <c r="E18" s="239"/>
      <c r="F18" s="240"/>
      <c r="G18" s="324"/>
      <c r="H18" s="325"/>
      <c r="I18" s="233"/>
      <c r="J18" s="234"/>
      <c r="K18" s="235"/>
      <c r="L18" s="235"/>
      <c r="M18" s="231"/>
      <c r="N18" s="231"/>
    </row>
    <row r="19" spans="1:14" s="232" customFormat="1" ht="18" customHeight="1" x14ac:dyDescent="0.35">
      <c r="A19" s="237"/>
      <c r="B19" s="237"/>
      <c r="C19" s="237"/>
      <c r="D19" s="238"/>
      <c r="E19" s="239"/>
      <c r="F19" s="240"/>
      <c r="G19" s="324"/>
      <c r="H19" s="325"/>
      <c r="I19" s="233"/>
      <c r="J19" s="234"/>
      <c r="K19" s="235"/>
      <c r="L19" s="235"/>
      <c r="M19" s="231"/>
      <c r="N19" s="231"/>
    </row>
    <row r="20" spans="1:14" s="232" customFormat="1" ht="18" customHeight="1" x14ac:dyDescent="0.35">
      <c r="A20" s="237"/>
      <c r="B20" s="237"/>
      <c r="C20" s="237"/>
      <c r="D20" s="238"/>
      <c r="E20" s="239"/>
      <c r="F20" s="240"/>
      <c r="G20" s="324"/>
      <c r="H20" s="325"/>
      <c r="I20" s="233"/>
      <c r="J20" s="234"/>
      <c r="K20" s="235"/>
      <c r="L20" s="235"/>
      <c r="M20" s="231"/>
      <c r="N20" s="231"/>
    </row>
    <row r="21" spans="1:14" s="232" customFormat="1" ht="18" customHeight="1" x14ac:dyDescent="0.35">
      <c r="A21" s="237"/>
      <c r="B21" s="237"/>
      <c r="C21" s="237"/>
      <c r="D21" s="238"/>
      <c r="E21" s="239"/>
      <c r="F21" s="240"/>
      <c r="G21" s="264"/>
      <c r="H21" s="265"/>
      <c r="I21" s="233"/>
      <c r="J21" s="234"/>
      <c r="K21" s="235"/>
      <c r="L21" s="235"/>
      <c r="M21" s="231"/>
      <c r="N21" s="231"/>
    </row>
    <row r="22" spans="1:14" s="232" customFormat="1" ht="18" customHeight="1" x14ac:dyDescent="0.35">
      <c r="A22" s="58"/>
      <c r="B22" s="58"/>
      <c r="C22" s="58"/>
      <c r="D22" s="59"/>
      <c r="E22" s="203"/>
      <c r="F22" s="204"/>
      <c r="G22" s="99"/>
      <c r="H22" s="99"/>
      <c r="I22" s="233"/>
      <c r="J22" s="51"/>
      <c r="K22" s="52"/>
      <c r="L22" s="52"/>
      <c r="M22" s="231"/>
      <c r="N22" s="231"/>
    </row>
    <row r="23" spans="1:14" s="232" customFormat="1" ht="18" customHeight="1" x14ac:dyDescent="0.35">
      <c r="A23" s="237"/>
      <c r="B23" s="237"/>
      <c r="C23" s="237"/>
      <c r="D23" s="238"/>
      <c r="E23" s="239"/>
      <c r="F23" s="240"/>
      <c r="G23" s="245"/>
      <c r="H23" s="245"/>
      <c r="I23" s="233"/>
      <c r="J23" s="234"/>
      <c r="K23" s="235"/>
      <c r="L23" s="235"/>
      <c r="M23" s="231"/>
      <c r="N23" s="231"/>
    </row>
    <row r="24" spans="1:14" s="232" customFormat="1" ht="18" customHeight="1" x14ac:dyDescent="0.35">
      <c r="A24" s="237"/>
      <c r="B24" s="237"/>
      <c r="C24" s="237"/>
      <c r="D24" s="238"/>
      <c r="E24" s="239"/>
      <c r="F24" s="240"/>
      <c r="G24" s="245"/>
      <c r="H24" s="245"/>
      <c r="I24" s="233"/>
      <c r="J24" s="234"/>
      <c r="K24" s="235"/>
      <c r="L24" s="235"/>
      <c r="M24" s="231"/>
      <c r="N24" s="231"/>
    </row>
    <row r="25" spans="1:14" s="232" customFormat="1" ht="18" customHeight="1" x14ac:dyDescent="0.35">
      <c r="A25" s="96"/>
      <c r="B25" s="96"/>
      <c r="C25" s="96"/>
      <c r="D25" s="121"/>
      <c r="E25" s="118"/>
      <c r="F25" s="119"/>
      <c r="G25" s="120"/>
      <c r="H25" s="120"/>
      <c r="I25" s="47"/>
      <c r="J25" s="48"/>
      <c r="K25" s="49"/>
      <c r="L25" s="49"/>
      <c r="M25" s="231"/>
      <c r="N25" s="231"/>
    </row>
    <row r="26" spans="1:14" s="232" customFormat="1" ht="18" customHeight="1" x14ac:dyDescent="0.35">
      <c r="A26" s="96"/>
      <c r="B26" s="96"/>
      <c r="C26" s="96"/>
      <c r="D26" s="121"/>
      <c r="E26" s="118"/>
      <c r="F26" s="119"/>
      <c r="G26" s="120"/>
      <c r="H26" s="120"/>
      <c r="I26" s="47"/>
      <c r="J26" s="16"/>
      <c r="K26" s="53"/>
      <c r="L26" s="53"/>
      <c r="M26" s="231"/>
      <c r="N26" s="231"/>
    </row>
    <row r="27" spans="1:14" s="232" customFormat="1" ht="18" customHeight="1" x14ac:dyDescent="0.35">
      <c r="A27" s="96"/>
      <c r="B27" s="96"/>
      <c r="C27" s="96"/>
      <c r="D27" s="89"/>
      <c r="E27" s="118"/>
      <c r="F27" s="119"/>
      <c r="G27" s="120"/>
      <c r="H27" s="120"/>
      <c r="I27" s="47"/>
      <c r="J27" s="48"/>
      <c r="K27" s="49"/>
      <c r="L27" s="49"/>
      <c r="M27" s="231"/>
      <c r="N27" s="231"/>
    </row>
    <row r="28" spans="1:14" ht="18" customHeight="1" x14ac:dyDescent="0.35">
      <c r="A28" s="122"/>
      <c r="B28" s="122"/>
      <c r="C28" s="122"/>
      <c r="D28" s="122"/>
      <c r="E28" s="122"/>
      <c r="F28" s="123"/>
      <c r="G28" s="100"/>
      <c r="H28" s="100"/>
    </row>
    <row r="29" spans="1:14" s="229" customFormat="1" ht="16.899999999999999" customHeight="1" x14ac:dyDescent="0.35">
      <c r="A29" s="1445"/>
      <c r="B29" s="1445"/>
      <c r="C29" s="1445"/>
      <c r="D29" s="1445"/>
      <c r="E29" s="1445"/>
      <c r="F29" s="1445"/>
      <c r="G29" s="1445"/>
      <c r="H29" s="1445"/>
    </row>
  </sheetData>
  <sheetProtection password="CC03" sheet="1" objects="1" scenarios="1"/>
  <mergeCells count="11">
    <mergeCell ref="A29:H29"/>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L19"/>
  <sheetViews>
    <sheetView showGridLines="0" view="pageBreakPreview" zoomScaleNormal="100" zoomScaleSheetLayoutView="100" workbookViewId="0">
      <selection activeCell="H4" sqref="H4"/>
    </sheetView>
  </sheetViews>
  <sheetFormatPr baseColWidth="10" defaultColWidth="11.3984375" defaultRowHeight="12.75" x14ac:dyDescent="0.35"/>
  <cols>
    <col min="1" max="1" width="7.3984375" style="225" customWidth="1"/>
    <col min="2" max="2" width="59.3984375" style="225" customWidth="1"/>
    <col min="3" max="3" width="12.3984375" style="225" customWidth="1"/>
    <col min="4" max="4" width="12.3984375" style="3" customWidth="1"/>
    <col min="5" max="5" width="14.265625" style="3" customWidth="1"/>
    <col min="6" max="6" width="30.73046875" style="2" customWidth="1"/>
    <col min="7" max="7" width="11.3984375" style="224"/>
    <col min="8" max="8" width="16.3984375" style="224" bestFit="1" customWidth="1"/>
    <col min="9" max="10" width="11.3984375" style="224"/>
    <col min="11" max="11" width="16.265625" style="224" bestFit="1" customWidth="1"/>
    <col min="12" max="16384" width="11.3984375" style="224"/>
  </cols>
  <sheetData>
    <row r="1" spans="1:12" ht="26.45" customHeight="1" x14ac:dyDescent="0.35">
      <c r="A1" s="1459" t="str">
        <f>+'L2-LISTA 1A'!A1:K1</f>
        <v>LICITACIÓN PÚBLICA NACIONAL ANDE N° 1885/2025</v>
      </c>
      <c r="B1" s="1460"/>
      <c r="C1" s="1460"/>
      <c r="D1" s="1460"/>
      <c r="E1" s="1460"/>
      <c r="F1" s="1461"/>
    </row>
    <row r="2" spans="1:12" ht="26.45" customHeight="1" x14ac:dyDescent="0.35">
      <c r="A2" s="1462" t="str">
        <f>+'L2-LISTA 1A'!A2:K2</f>
        <v>PROYECTO DE REFUERZO DEL SISTEMA ESTE Y SUR EN 220 kV y 66 kV</v>
      </c>
      <c r="B2" s="1463"/>
      <c r="C2" s="1463"/>
      <c r="D2" s="1463"/>
      <c r="E2" s="1463"/>
      <c r="F2" s="1464"/>
    </row>
    <row r="3" spans="1:12" ht="22.5" customHeight="1" x14ac:dyDescent="0.35">
      <c r="A3" s="1465" t="str">
        <f>+'L2-LISTA 1A'!A3:K3</f>
        <v>LOTE 2 - CONSTRUCCIÓN E INTERCONEXIÓN DE LA SUBESTACIÓN MBARACAYÚ EN 66 kV</v>
      </c>
      <c r="B3" s="1466"/>
      <c r="C3" s="1466"/>
      <c r="D3" s="1466"/>
      <c r="E3" s="1466"/>
      <c r="F3" s="1467"/>
    </row>
    <row r="4" spans="1:12" ht="22.5" customHeight="1" x14ac:dyDescent="0.35">
      <c r="A4" s="1468" t="s">
        <v>213</v>
      </c>
      <c r="B4" s="1469"/>
      <c r="C4" s="1469"/>
      <c r="D4" s="1469"/>
      <c r="E4" s="1469"/>
      <c r="F4" s="1470"/>
    </row>
    <row r="5" spans="1:12" s="29" customFormat="1" ht="15" customHeight="1" x14ac:dyDescent="0.35">
      <c r="A5" s="1471" t="s">
        <v>10</v>
      </c>
      <c r="B5" s="1472" t="s">
        <v>11</v>
      </c>
      <c r="C5" s="1473"/>
      <c r="D5" s="1473"/>
      <c r="E5" s="1474"/>
      <c r="F5" s="1250" t="s">
        <v>19</v>
      </c>
      <c r="G5" s="66"/>
      <c r="H5" s="326"/>
      <c r="I5" s="66"/>
      <c r="J5" s="66"/>
      <c r="K5" s="77"/>
      <c r="L5" s="77"/>
    </row>
    <row r="6" spans="1:12" s="29" customFormat="1" ht="28.35" customHeight="1" x14ac:dyDescent="0.35">
      <c r="A6" s="1471"/>
      <c r="B6" s="1475"/>
      <c r="C6" s="1476"/>
      <c r="D6" s="1476"/>
      <c r="E6" s="1477"/>
      <c r="F6" s="1251" t="s">
        <v>385</v>
      </c>
      <c r="G6" s="66"/>
      <c r="H6" s="66"/>
      <c r="I6" s="66"/>
      <c r="J6" s="66"/>
      <c r="K6" s="77"/>
      <c r="L6" s="77"/>
    </row>
    <row r="7" spans="1:12" ht="27.95" customHeight="1" x14ac:dyDescent="0.35">
      <c r="A7" s="1252"/>
      <c r="B7" s="1446"/>
      <c r="C7" s="1446"/>
      <c r="D7" s="1446"/>
      <c r="E7" s="1447"/>
      <c r="F7" s="1253"/>
    </row>
    <row r="8" spans="1:12" s="171" customFormat="1" ht="36.75" customHeight="1" x14ac:dyDescent="0.35">
      <c r="A8" s="1254" t="s">
        <v>210</v>
      </c>
      <c r="B8" s="1448" t="s">
        <v>619</v>
      </c>
      <c r="C8" s="1449"/>
      <c r="D8" s="1449"/>
      <c r="E8" s="1450"/>
      <c r="F8" s="828"/>
    </row>
    <row r="9" spans="1:12" s="171" customFormat="1" ht="27.95" customHeight="1" x14ac:dyDescent="0.35">
      <c r="A9" s="1255"/>
      <c r="B9" s="1451"/>
      <c r="C9" s="1452"/>
      <c r="D9" s="1452"/>
      <c r="E9" s="1453"/>
      <c r="F9" s="261"/>
    </row>
    <row r="10" spans="1:12" ht="33" customHeight="1" x14ac:dyDescent="0.35">
      <c r="A10" s="1256" t="s">
        <v>211</v>
      </c>
      <c r="B10" s="1454" t="s">
        <v>620</v>
      </c>
      <c r="C10" s="1455"/>
      <c r="D10" s="1455"/>
      <c r="E10" s="1456"/>
      <c r="F10" s="1248"/>
      <c r="J10" s="135"/>
    </row>
    <row r="11" spans="1:12" ht="25.9" customHeight="1" x14ac:dyDescent="0.35">
      <c r="A11" s="1257"/>
      <c r="B11" s="1457"/>
      <c r="C11" s="1458"/>
      <c r="D11" s="1458"/>
      <c r="E11" s="1458"/>
      <c r="F11" s="247"/>
    </row>
    <row r="12" spans="1:12" s="225" customFormat="1" ht="48" customHeight="1" x14ac:dyDescent="0.35">
      <c r="A12" s="1258"/>
      <c r="B12" s="1482" t="s">
        <v>388</v>
      </c>
      <c r="C12" s="1483"/>
      <c r="D12" s="1483"/>
      <c r="E12" s="1483"/>
      <c r="F12" s="1484"/>
    </row>
    <row r="13" spans="1:12" s="225" customFormat="1" ht="48" customHeight="1" x14ac:dyDescent="0.35">
      <c r="A13" s="1258"/>
      <c r="B13" s="1479" t="s">
        <v>170</v>
      </c>
      <c r="C13" s="1480"/>
      <c r="D13" s="1480"/>
      <c r="E13" s="1480"/>
      <c r="F13" s="1481"/>
    </row>
    <row r="14" spans="1:12" s="225" customFormat="1" ht="17.25" customHeight="1" x14ac:dyDescent="0.35">
      <c r="A14" s="1258"/>
      <c r="B14" s="102"/>
      <c r="C14" s="246"/>
      <c r="D14" s="246"/>
      <c r="E14" s="246"/>
      <c r="F14" s="247"/>
    </row>
    <row r="15" spans="1:12" s="225" customFormat="1" ht="154.5" customHeight="1" x14ac:dyDescent="0.35">
      <c r="A15" s="1258"/>
      <c r="B15" s="1247" t="s">
        <v>131</v>
      </c>
      <c r="C15" s="1375" t="s">
        <v>131</v>
      </c>
      <c r="D15" s="1375"/>
      <c r="E15" s="1375"/>
      <c r="F15" s="1376"/>
    </row>
    <row r="16" spans="1:12" s="225" customFormat="1" ht="15" customHeight="1" x14ac:dyDescent="0.35">
      <c r="A16" s="1258"/>
      <c r="B16" s="104" t="s">
        <v>103</v>
      </c>
      <c r="C16" s="1383" t="s">
        <v>104</v>
      </c>
      <c r="D16" s="1383"/>
      <c r="E16" s="1383"/>
      <c r="F16" s="1384"/>
    </row>
    <row r="17" spans="1:6" s="225" customFormat="1" ht="10.15" customHeight="1" x14ac:dyDescent="0.35">
      <c r="A17" s="1258"/>
      <c r="B17" s="103"/>
      <c r="C17" s="268"/>
      <c r="D17" s="268"/>
      <c r="E17" s="105"/>
      <c r="F17" s="106"/>
    </row>
    <row r="18" spans="1:6" ht="16.899999999999999" customHeight="1" x14ac:dyDescent="0.35">
      <c r="A18" s="1478"/>
      <c r="B18" s="1478"/>
      <c r="C18" s="1478"/>
      <c r="D18" s="1478"/>
      <c r="E18" s="1478"/>
      <c r="F18" s="1478"/>
    </row>
    <row r="19" spans="1:6" ht="13.5" x14ac:dyDescent="0.35">
      <c r="B19" s="5"/>
    </row>
  </sheetData>
  <sheetProtection password="CC03" sheet="1" objects="1" scenarios="1"/>
  <mergeCells count="16">
    <mergeCell ref="A18:F18"/>
    <mergeCell ref="B13:F13"/>
    <mergeCell ref="C15:F15"/>
    <mergeCell ref="C16:F16"/>
    <mergeCell ref="B12:F12"/>
    <mergeCell ref="A1:F1"/>
    <mergeCell ref="A2:F2"/>
    <mergeCell ref="A3:F3"/>
    <mergeCell ref="A4:F4"/>
    <mergeCell ref="A5:A6"/>
    <mergeCell ref="B5:E6"/>
    <mergeCell ref="B7:E7"/>
    <mergeCell ref="B8:E8"/>
    <mergeCell ref="B9:E9"/>
    <mergeCell ref="B10:E10"/>
    <mergeCell ref="B11:E11"/>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L21"/>
  <sheetViews>
    <sheetView showGridLines="0" view="pageBreakPreview" zoomScaleNormal="100" zoomScaleSheetLayoutView="100" workbookViewId="0">
      <selection activeCell="A5" sqref="A5:A6"/>
    </sheetView>
  </sheetViews>
  <sheetFormatPr baseColWidth="10" defaultColWidth="11.3984375" defaultRowHeight="12.75" x14ac:dyDescent="0.35"/>
  <cols>
    <col min="1" max="1" width="7.3984375" style="225" customWidth="1"/>
    <col min="2" max="2" width="59.3984375" style="225" customWidth="1"/>
    <col min="3" max="3" width="12.3984375" style="225" customWidth="1"/>
    <col min="4" max="4" width="12.3984375" style="3" customWidth="1"/>
    <col min="5" max="5" width="14.265625" style="3" customWidth="1"/>
    <col min="6" max="6" width="30.73046875" style="2" customWidth="1"/>
    <col min="7" max="7" width="11.3984375" style="224"/>
    <col min="8" max="8" width="16.3984375" style="224" bestFit="1" customWidth="1"/>
    <col min="9" max="10" width="11.3984375" style="224"/>
    <col min="11" max="11" width="16.265625" style="224" bestFit="1" customWidth="1"/>
    <col min="12" max="16384" width="11.3984375" style="224"/>
  </cols>
  <sheetData>
    <row r="1" spans="1:12" ht="26.45" customHeight="1" x14ac:dyDescent="0.35">
      <c r="A1" s="1368" t="str">
        <f>+'L2-LISTA 1A'!A1:K1</f>
        <v>LICITACIÓN PÚBLICA NACIONAL ANDE N° 1885/2025</v>
      </c>
      <c r="B1" s="1369"/>
      <c r="C1" s="1369"/>
      <c r="D1" s="1369"/>
      <c r="E1" s="1369"/>
      <c r="F1" s="1370"/>
    </row>
    <row r="2" spans="1:12" ht="26.45" customHeight="1" x14ac:dyDescent="0.35">
      <c r="A2" s="1338" t="str">
        <f>+'L2-LISTA 1A'!A2:K2</f>
        <v>PROYECTO DE REFUERZO DEL SISTEMA ESTE Y SUR EN 220 kV y 66 kV</v>
      </c>
      <c r="B2" s="1339"/>
      <c r="C2" s="1339"/>
      <c r="D2" s="1339"/>
      <c r="E2" s="1339"/>
      <c r="F2" s="1340"/>
    </row>
    <row r="3" spans="1:12" ht="22.5" customHeight="1" x14ac:dyDescent="0.35">
      <c r="A3" s="1341" t="str">
        <f>+'L2-LISTA 1A'!A3:K3</f>
        <v>LOTE 2 - CONSTRUCCIÓN E INTERCONEXIÓN DE LA SUBESTACIÓN MBARACAYÚ EN 66 kV</v>
      </c>
      <c r="B3" s="1342"/>
      <c r="C3" s="1342"/>
      <c r="D3" s="1342"/>
      <c r="E3" s="1342"/>
      <c r="F3" s="1343"/>
    </row>
    <row r="4" spans="1:12" ht="22.5" customHeight="1" x14ac:dyDescent="0.35">
      <c r="A4" s="1371" t="s">
        <v>778</v>
      </c>
      <c r="B4" s="1372"/>
      <c r="C4" s="1372"/>
      <c r="D4" s="1372"/>
      <c r="E4" s="1372"/>
      <c r="F4" s="1373"/>
      <c r="H4" s="346"/>
    </row>
    <row r="5" spans="1:12" s="29" customFormat="1" ht="18.75" customHeight="1" x14ac:dyDescent="0.35">
      <c r="A5" s="1304" t="s">
        <v>10</v>
      </c>
      <c r="B5" s="1306" t="s">
        <v>11</v>
      </c>
      <c r="C5" s="1307"/>
      <c r="D5" s="1307"/>
      <c r="E5" s="1308"/>
      <c r="F5" s="550" t="s">
        <v>19</v>
      </c>
      <c r="G5" s="66"/>
      <c r="H5" s="13"/>
      <c r="I5" s="66"/>
      <c r="J5" s="66"/>
      <c r="K5" s="77"/>
      <c r="L5" s="77"/>
    </row>
    <row r="6" spans="1:12" s="29" customFormat="1" ht="31.9" customHeight="1" x14ac:dyDescent="0.35">
      <c r="A6" s="1304"/>
      <c r="B6" s="1397"/>
      <c r="C6" s="1398"/>
      <c r="D6" s="1398"/>
      <c r="E6" s="1399"/>
      <c r="F6" s="451" t="s">
        <v>385</v>
      </c>
      <c r="G6" s="66"/>
      <c r="H6" s="224"/>
      <c r="I6" s="66"/>
      <c r="J6" s="66"/>
      <c r="K6" s="77"/>
      <c r="L6" s="77"/>
    </row>
    <row r="7" spans="1:12" s="171" customFormat="1" ht="46.9" customHeight="1" x14ac:dyDescent="0.35">
      <c r="A7" s="172" t="s">
        <v>20</v>
      </c>
      <c r="B7" s="1393" t="str">
        <f>+'RESUMEN L2-1A'!B17:E17</f>
        <v xml:space="preserve">TOTAL GENERAL SUMINISTRO DE EQUIPOS DE POTENCIA, MATERIALES Y SISTEMAS INTEGRADOS DE PROTECCIÓN, MEDICIÓN Y CONTROL  </v>
      </c>
      <c r="C7" s="1394"/>
      <c r="D7" s="1394"/>
      <c r="E7" s="1395"/>
      <c r="F7" s="592"/>
      <c r="H7" s="327"/>
      <c r="K7" s="275"/>
    </row>
    <row r="8" spans="1:12" s="171" customFormat="1" ht="46.9" customHeight="1" x14ac:dyDescent="0.35">
      <c r="A8" s="172" t="s">
        <v>21</v>
      </c>
      <c r="B8" s="1393" t="str">
        <f>+'RESUMEN L2-2A'!B20:E20</f>
        <v>TOTAL GENERAL OBRAS CIVILES, ELECTROMECANICAS, DE SISTEMAS INTEGRADOS DE PROTECCIÓN, MEDICIÓN Y CONTROL, COMUNICACIÓN Y OBRAS DE DISTRIBUCIÓN</v>
      </c>
      <c r="C8" s="1394"/>
      <c r="D8" s="1394"/>
      <c r="E8" s="1395"/>
      <c r="F8" s="592"/>
      <c r="H8" s="327"/>
      <c r="K8" s="275"/>
    </row>
    <row r="9" spans="1:12" s="171" customFormat="1" ht="30" customHeight="1" x14ac:dyDescent="0.35">
      <c r="A9" s="172" t="s">
        <v>78</v>
      </c>
      <c r="B9" s="1393" t="str">
        <f>+'RESUMEN L2-3A'!B11:E11</f>
        <v>TOTAL GENERAL INGENIERÍA DE DETALLES DE SUBESTACIONES</v>
      </c>
      <c r="C9" s="1394"/>
      <c r="D9" s="1394"/>
      <c r="E9" s="1395"/>
      <c r="F9" s="592"/>
      <c r="H9" s="327"/>
      <c r="K9" s="275"/>
    </row>
    <row r="10" spans="1:12" s="171" customFormat="1" ht="30" customHeight="1" x14ac:dyDescent="0.35">
      <c r="A10" s="172" t="s">
        <v>79</v>
      </c>
      <c r="B10" s="1393" t="str">
        <f>+'RESUMEN L2-4A'!B12:E12</f>
        <v>TOTAL GENERAL GESTION AMBIENTAL DE SUBESTACIONES</v>
      </c>
      <c r="C10" s="1394"/>
      <c r="D10" s="1394"/>
      <c r="E10" s="1395"/>
      <c r="F10" s="592"/>
      <c r="H10" s="327"/>
    </row>
    <row r="11" spans="1:12" s="171" customFormat="1" ht="30" customHeight="1" x14ac:dyDescent="0.35">
      <c r="A11" s="172" t="s">
        <v>80</v>
      </c>
      <c r="B11" s="1393" t="str">
        <f>+'RESUMEN L2-5A'!B11:E11</f>
        <v>TOTAL GENERAL COMISIONAMIENTO Y ADIESTRAMIENTO EN EL TRABAJO</v>
      </c>
      <c r="C11" s="1394"/>
      <c r="D11" s="1394"/>
      <c r="E11" s="1395"/>
      <c r="F11" s="592"/>
      <c r="H11" s="327"/>
    </row>
    <row r="12" spans="1:12" s="171" customFormat="1" ht="30" customHeight="1" x14ac:dyDescent="0.35">
      <c r="A12" s="172" t="s">
        <v>211</v>
      </c>
      <c r="B12" s="1393" t="str">
        <f>+'RESUMEN L2-6A'!B10:E10</f>
        <v>TOTAL GENERAL ADQUISICIÓN DE PROPIEDAD PARA LA SE-MBARACAYÚ</v>
      </c>
      <c r="C12" s="1394"/>
      <c r="D12" s="1394"/>
      <c r="E12" s="1395"/>
      <c r="F12" s="592"/>
      <c r="H12" s="327"/>
    </row>
    <row r="13" spans="1:12" ht="33" customHeight="1" x14ac:dyDescent="0.35">
      <c r="A13" s="133" t="s">
        <v>129</v>
      </c>
      <c r="B13" s="1362" t="s">
        <v>186</v>
      </c>
      <c r="C13" s="1363"/>
      <c r="D13" s="1363"/>
      <c r="E13" s="1364"/>
      <c r="F13" s="223"/>
      <c r="H13" s="289"/>
      <c r="J13" s="135"/>
    </row>
    <row r="14" spans="1:12" s="64" customFormat="1" ht="15" customHeight="1" x14ac:dyDescent="0.35">
      <c r="A14" s="344"/>
      <c r="B14" s="1485"/>
      <c r="C14" s="1486"/>
      <c r="D14" s="1486"/>
      <c r="E14" s="1487"/>
      <c r="F14" s="1488"/>
      <c r="G14" s="62"/>
      <c r="H14" s="63"/>
      <c r="I14" s="63"/>
      <c r="J14" s="63"/>
    </row>
    <row r="15" spans="1:12" s="225" customFormat="1" ht="42.4" customHeight="1" x14ac:dyDescent="0.35">
      <c r="A15" s="10"/>
      <c r="B15" s="1401" t="s">
        <v>388</v>
      </c>
      <c r="C15" s="1378"/>
      <c r="D15" s="1378"/>
      <c r="E15" s="1378"/>
      <c r="F15" s="1379"/>
    </row>
    <row r="16" spans="1:12" s="225" customFormat="1" ht="42.4" customHeight="1" x14ac:dyDescent="0.35">
      <c r="A16" s="10"/>
      <c r="B16" s="1405" t="s">
        <v>170</v>
      </c>
      <c r="C16" s="1381"/>
      <c r="D16" s="1381"/>
      <c r="E16" s="1381"/>
      <c r="F16" s="1382"/>
    </row>
    <row r="17" spans="1:6" s="225" customFormat="1" ht="66" customHeight="1" x14ac:dyDescent="0.35">
      <c r="A17" s="10"/>
      <c r="B17" s="170" t="s">
        <v>131</v>
      </c>
      <c r="C17" s="1383" t="s">
        <v>131</v>
      </c>
      <c r="D17" s="1383"/>
      <c r="E17" s="1383"/>
      <c r="F17" s="1384"/>
    </row>
    <row r="18" spans="1:6" s="225" customFormat="1" ht="15" customHeight="1" x14ac:dyDescent="0.35">
      <c r="A18" s="228"/>
      <c r="B18" s="852" t="s">
        <v>103</v>
      </c>
      <c r="C18" s="1375" t="s">
        <v>104</v>
      </c>
      <c r="D18" s="1375"/>
      <c r="E18" s="1375"/>
      <c r="F18" s="1376"/>
    </row>
    <row r="19" spans="1:6" s="225" customFormat="1" ht="10.15" customHeight="1" x14ac:dyDescent="0.35">
      <c r="A19" s="345"/>
      <c r="B19" s="853"/>
      <c r="C19" s="816"/>
      <c r="D19" s="816"/>
      <c r="E19" s="816"/>
      <c r="F19" s="817"/>
    </row>
    <row r="20" spans="1:6" ht="16.899999999999999" customHeight="1" x14ac:dyDescent="0.35">
      <c r="A20" s="1400"/>
      <c r="B20" s="1400"/>
      <c r="C20" s="1400"/>
      <c r="D20" s="1400"/>
      <c r="E20" s="1400"/>
      <c r="F20" s="1400"/>
    </row>
    <row r="21" spans="1:6" ht="13.5" x14ac:dyDescent="0.35">
      <c r="B21" s="5"/>
    </row>
  </sheetData>
  <sheetProtection password="CC03" sheet="1" objects="1" scenarios="1"/>
  <mergeCells count="20">
    <mergeCell ref="B14:D14"/>
    <mergeCell ref="E14:F14"/>
    <mergeCell ref="A20:F20"/>
    <mergeCell ref="B15:F15"/>
    <mergeCell ref="B16:F16"/>
    <mergeCell ref="C17:F17"/>
    <mergeCell ref="C18:F18"/>
    <mergeCell ref="B13:E13"/>
    <mergeCell ref="B7:E7"/>
    <mergeCell ref="B8:E8"/>
    <mergeCell ref="B9:E9"/>
    <mergeCell ref="B10:E10"/>
    <mergeCell ref="B11:E11"/>
    <mergeCell ref="B12:E12"/>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A1:K135"/>
  <sheetViews>
    <sheetView showGridLines="0" tabSelected="1" view="pageBreakPreview" topLeftCell="A73" zoomScaleNormal="100" zoomScaleSheetLayoutView="100" workbookViewId="0">
      <selection activeCell="O84" sqref="O84"/>
    </sheetView>
  </sheetViews>
  <sheetFormatPr baseColWidth="10" defaultColWidth="11.3984375" defaultRowHeight="14.25" customHeight="1" x14ac:dyDescent="0.35"/>
  <cols>
    <col min="1" max="1" width="7.73046875" style="372" customWidth="1"/>
    <col min="2" max="2" width="4.86328125" style="372" customWidth="1"/>
    <col min="3" max="3" width="7.265625" style="372" customWidth="1"/>
    <col min="4" max="4" width="51.06640625" style="373" customWidth="1"/>
    <col min="5" max="5" width="6.73046875" style="371" customWidth="1"/>
    <col min="6" max="6" width="6.265625" style="371" customWidth="1"/>
    <col min="7" max="7" width="6.86328125" style="371" customWidth="1"/>
    <col min="8" max="8" width="6.265625" style="371" customWidth="1"/>
    <col min="9" max="9" width="13.73046875" style="640" customWidth="1"/>
    <col min="10" max="10" width="13.265625" style="593" customWidth="1"/>
    <col min="11" max="11" width="13.59765625" style="374" customWidth="1"/>
    <col min="12" max="12" width="23.3984375" style="371" customWidth="1"/>
    <col min="13" max="16384" width="11.3984375" style="371"/>
  </cols>
  <sheetData>
    <row r="1" spans="1:11" ht="22.9" customHeight="1" x14ac:dyDescent="0.35">
      <c r="A1" s="1489" t="s">
        <v>430</v>
      </c>
      <c r="B1" s="1490"/>
      <c r="C1" s="1490"/>
      <c r="D1" s="1490"/>
      <c r="E1" s="1490"/>
      <c r="F1" s="1490"/>
      <c r="G1" s="1490"/>
      <c r="H1" s="1490"/>
      <c r="I1" s="1490"/>
      <c r="J1" s="1490"/>
      <c r="K1" s="1491"/>
    </row>
    <row r="2" spans="1:11" ht="20.85" customHeight="1" x14ac:dyDescent="0.35">
      <c r="A2" s="1492" t="s">
        <v>431</v>
      </c>
      <c r="B2" s="1493"/>
      <c r="C2" s="1493"/>
      <c r="D2" s="1493"/>
      <c r="E2" s="1493"/>
      <c r="F2" s="1493"/>
      <c r="G2" s="1493"/>
      <c r="H2" s="1493"/>
      <c r="I2" s="1493"/>
      <c r="J2" s="1493"/>
      <c r="K2" s="1494"/>
    </row>
    <row r="3" spans="1:11" ht="33.950000000000003" customHeight="1" x14ac:dyDescent="0.35">
      <c r="A3" s="1495" t="s">
        <v>500</v>
      </c>
      <c r="B3" s="1496"/>
      <c r="C3" s="1496"/>
      <c r="D3" s="1496"/>
      <c r="E3" s="1496"/>
      <c r="F3" s="1496"/>
      <c r="G3" s="1496"/>
      <c r="H3" s="1496"/>
      <c r="I3" s="1496"/>
      <c r="J3" s="1496"/>
      <c r="K3" s="1497"/>
    </row>
    <row r="4" spans="1:11" ht="24.4" customHeight="1" x14ac:dyDescent="0.35">
      <c r="A4" s="1498" t="s">
        <v>627</v>
      </c>
      <c r="B4" s="1499"/>
      <c r="C4" s="1499"/>
      <c r="D4" s="1499"/>
      <c r="E4" s="1499"/>
      <c r="F4" s="1499"/>
      <c r="G4" s="1499"/>
      <c r="H4" s="1499"/>
      <c r="I4" s="1499"/>
      <c r="J4" s="1499"/>
      <c r="K4" s="1500"/>
    </row>
    <row r="5" spans="1:11" ht="30" customHeight="1" x14ac:dyDescent="0.35">
      <c r="A5" s="1501" t="s">
        <v>81</v>
      </c>
      <c r="B5" s="1214"/>
      <c r="C5" s="1501" t="s">
        <v>26</v>
      </c>
      <c r="D5" s="1501" t="s">
        <v>221</v>
      </c>
      <c r="E5" s="1503" t="s">
        <v>12</v>
      </c>
      <c r="F5" s="1504" t="s">
        <v>13</v>
      </c>
      <c r="G5" s="1505" t="s">
        <v>82</v>
      </c>
      <c r="H5" s="1507" t="s">
        <v>44</v>
      </c>
      <c r="I5" s="1215" t="s">
        <v>18</v>
      </c>
      <c r="J5" s="1215" t="s">
        <v>18</v>
      </c>
      <c r="K5" s="1215" t="s">
        <v>52</v>
      </c>
    </row>
    <row r="6" spans="1:11" ht="59.25" customHeight="1" x14ac:dyDescent="0.35">
      <c r="A6" s="1502"/>
      <c r="B6" s="1216"/>
      <c r="C6" s="1502"/>
      <c r="D6" s="1502"/>
      <c r="E6" s="1503"/>
      <c r="F6" s="1504"/>
      <c r="G6" s="1506"/>
      <c r="H6" s="1508"/>
      <c r="I6" s="1217" t="s">
        <v>383</v>
      </c>
      <c r="J6" s="1217" t="s">
        <v>390</v>
      </c>
      <c r="K6" s="1217" t="s">
        <v>371</v>
      </c>
    </row>
    <row r="7" spans="1:11" s="554" customFormat="1" ht="37.5" customHeight="1" x14ac:dyDescent="0.35">
      <c r="A7" s="1102"/>
      <c r="B7" s="1218"/>
      <c r="C7" s="1102"/>
      <c r="D7" s="561" t="s">
        <v>370</v>
      </c>
      <c r="E7" s="1219"/>
      <c r="F7" s="1204"/>
      <c r="G7" s="1220"/>
      <c r="H7" s="1221"/>
      <c r="I7" s="1222"/>
      <c r="J7" s="1222"/>
      <c r="K7" s="1222"/>
    </row>
    <row r="8" spans="1:11" ht="28.15" customHeight="1" x14ac:dyDescent="0.35">
      <c r="A8" s="1223"/>
      <c r="B8" s="1223"/>
      <c r="C8" s="1224" t="s">
        <v>20</v>
      </c>
      <c r="D8" s="1225" t="s">
        <v>633</v>
      </c>
      <c r="E8" s="1226"/>
      <c r="F8" s="1227"/>
      <c r="G8" s="1227"/>
      <c r="H8" s="1227"/>
      <c r="I8" s="1228"/>
      <c r="J8" s="1229"/>
      <c r="K8" s="1229"/>
    </row>
    <row r="9" spans="1:11" s="553" customFormat="1" ht="19.25" customHeight="1" x14ac:dyDescent="0.35">
      <c r="A9" s="1230"/>
      <c r="B9" s="1230"/>
      <c r="C9" s="1231" t="s">
        <v>22</v>
      </c>
      <c r="D9" s="1232" t="s">
        <v>643</v>
      </c>
      <c r="E9" s="1226"/>
      <c r="F9" s="1227"/>
      <c r="G9" s="1227"/>
      <c r="H9" s="1227"/>
      <c r="I9" s="1233"/>
      <c r="J9" s="1227"/>
      <c r="K9" s="1227"/>
    </row>
    <row r="10" spans="1:11" s="553" customFormat="1" ht="19.25" customHeight="1" x14ac:dyDescent="0.35">
      <c r="A10" s="1230"/>
      <c r="B10" s="1230"/>
      <c r="C10" s="1231" t="s">
        <v>84</v>
      </c>
      <c r="D10" s="1232" t="s">
        <v>634</v>
      </c>
      <c r="E10" s="1226"/>
      <c r="F10" s="1227"/>
      <c r="G10" s="1227"/>
      <c r="H10" s="1227"/>
      <c r="I10" s="1233"/>
      <c r="J10" s="1227"/>
      <c r="K10" s="1227"/>
    </row>
    <row r="11" spans="1:11" s="553" customFormat="1" ht="19.25" customHeight="1" x14ac:dyDescent="0.35">
      <c r="A11" s="1234"/>
      <c r="B11" s="917">
        <v>1</v>
      </c>
      <c r="C11" s="381" t="s">
        <v>1</v>
      </c>
      <c r="D11" s="555" t="s">
        <v>635</v>
      </c>
      <c r="E11" s="556" t="s">
        <v>0</v>
      </c>
      <c r="F11" s="352">
        <v>76000</v>
      </c>
      <c r="G11" s="1240"/>
      <c r="H11" s="1240"/>
      <c r="I11" s="1241"/>
      <c r="J11" s="1242"/>
      <c r="K11" s="1243"/>
    </row>
    <row r="12" spans="1:11" s="553" customFormat="1" ht="19.25" customHeight="1" x14ac:dyDescent="0.35">
      <c r="A12" s="1234"/>
      <c r="B12" s="917">
        <f>+B11+1</f>
        <v>2</v>
      </c>
      <c r="C12" s="381" t="s">
        <v>2</v>
      </c>
      <c r="D12" s="555" t="s">
        <v>636</v>
      </c>
      <c r="E12" s="556" t="s">
        <v>17</v>
      </c>
      <c r="F12" s="352">
        <v>48</v>
      </c>
      <c r="G12" s="1240"/>
      <c r="H12" s="1240"/>
      <c r="I12" s="1241"/>
      <c r="J12" s="1244"/>
      <c r="K12" s="1243"/>
    </row>
    <row r="13" spans="1:11" s="553" customFormat="1" ht="19.25" customHeight="1" x14ac:dyDescent="0.35">
      <c r="A13" s="1234"/>
      <c r="B13" s="917">
        <f>+B12+1</f>
        <v>3</v>
      </c>
      <c r="C13" s="381" t="s">
        <v>3</v>
      </c>
      <c r="D13" s="560" t="s">
        <v>637</v>
      </c>
      <c r="E13" s="556" t="s">
        <v>17</v>
      </c>
      <c r="F13" s="352">
        <v>15</v>
      </c>
      <c r="G13" s="1240"/>
      <c r="H13" s="1240"/>
      <c r="I13" s="1241"/>
      <c r="J13" s="1244"/>
      <c r="K13" s="1243"/>
    </row>
    <row r="14" spans="1:11" s="553" customFormat="1" ht="27.4" customHeight="1" x14ac:dyDescent="0.35">
      <c r="A14" s="1230"/>
      <c r="B14" s="1230"/>
      <c r="C14" s="1231" t="s">
        <v>94</v>
      </c>
      <c r="D14" s="1232" t="s">
        <v>638</v>
      </c>
      <c r="E14" s="1226"/>
      <c r="F14" s="1227"/>
      <c r="G14" s="1227"/>
      <c r="H14" s="1227"/>
      <c r="I14" s="1233"/>
      <c r="J14" s="1227"/>
      <c r="K14" s="1227"/>
    </row>
    <row r="15" spans="1:11" s="553" customFormat="1" ht="27.4" customHeight="1" x14ac:dyDescent="0.35">
      <c r="A15" s="1234"/>
      <c r="B15" s="917">
        <f>+B13+1</f>
        <v>4</v>
      </c>
      <c r="C15" s="381" t="s">
        <v>1</v>
      </c>
      <c r="D15" s="555" t="s">
        <v>639</v>
      </c>
      <c r="E15" s="556" t="s">
        <v>0</v>
      </c>
      <c r="F15" s="352">
        <v>26000</v>
      </c>
      <c r="G15" s="1240"/>
      <c r="H15" s="1240"/>
      <c r="I15" s="1241"/>
      <c r="J15" s="1244"/>
      <c r="K15" s="1243"/>
    </row>
    <row r="16" spans="1:11" s="553" customFormat="1" ht="27.4" customHeight="1" x14ac:dyDescent="0.35">
      <c r="A16" s="1234"/>
      <c r="B16" s="917">
        <f t="shared" ref="B16:B77" si="0">+B15+1</f>
        <v>5</v>
      </c>
      <c r="C16" s="782" t="s">
        <v>2</v>
      </c>
      <c r="D16" s="893" t="s">
        <v>640</v>
      </c>
      <c r="E16" s="784" t="s">
        <v>17</v>
      </c>
      <c r="F16" s="647">
        <v>6</v>
      </c>
      <c r="G16" s="1240"/>
      <c r="H16" s="1240"/>
      <c r="I16" s="1245"/>
      <c r="J16" s="1244"/>
      <c r="K16" s="1243"/>
    </row>
    <row r="17" spans="1:11" s="553" customFormat="1" ht="27.4" customHeight="1" x14ac:dyDescent="0.35">
      <c r="A17" s="1234"/>
      <c r="B17" s="917">
        <f t="shared" si="0"/>
        <v>6</v>
      </c>
      <c r="C17" s="782" t="s">
        <v>3</v>
      </c>
      <c r="D17" s="893" t="s">
        <v>222</v>
      </c>
      <c r="E17" s="784" t="s">
        <v>223</v>
      </c>
      <c r="F17" s="647">
        <v>5</v>
      </c>
      <c r="G17" s="1240"/>
      <c r="H17" s="1240"/>
      <c r="I17" s="647" t="s">
        <v>146</v>
      </c>
      <c r="J17" s="1244"/>
      <c r="K17" s="1243"/>
    </row>
    <row r="18" spans="1:11" s="553" customFormat="1" ht="19.25" customHeight="1" x14ac:dyDescent="0.35">
      <c r="A18" s="1230"/>
      <c r="B18" s="1230"/>
      <c r="C18" s="1231" t="s">
        <v>215</v>
      </c>
      <c r="D18" s="1232" t="s">
        <v>641</v>
      </c>
      <c r="E18" s="1226"/>
      <c r="F18" s="1227"/>
      <c r="G18" s="1227"/>
      <c r="H18" s="1227"/>
      <c r="I18" s="1233"/>
      <c r="J18" s="1227"/>
      <c r="K18" s="1227"/>
    </row>
    <row r="19" spans="1:11" s="553" customFormat="1" ht="19.25" customHeight="1" x14ac:dyDescent="0.35">
      <c r="A19" s="1234"/>
      <c r="B19" s="917">
        <f>+B17+1</f>
        <v>7</v>
      </c>
      <c r="C19" s="381" t="s">
        <v>1</v>
      </c>
      <c r="D19" s="555" t="s">
        <v>642</v>
      </c>
      <c r="E19" s="556" t="s">
        <v>14</v>
      </c>
      <c r="F19" s="352">
        <v>51</v>
      </c>
      <c r="G19" s="1240"/>
      <c r="H19" s="1240"/>
      <c r="I19" s="1241"/>
      <c r="J19" s="1242"/>
      <c r="K19" s="1243"/>
    </row>
    <row r="20" spans="1:11" s="553" customFormat="1" ht="19.25" customHeight="1" x14ac:dyDescent="0.35">
      <c r="A20" s="1234"/>
      <c r="B20" s="917">
        <f t="shared" si="0"/>
        <v>8</v>
      </c>
      <c r="C20" s="381" t="s">
        <v>2</v>
      </c>
      <c r="D20" s="555" t="s">
        <v>644</v>
      </c>
      <c r="E20" s="556" t="s">
        <v>14</v>
      </c>
      <c r="F20" s="352">
        <v>126</v>
      </c>
      <c r="G20" s="1240"/>
      <c r="H20" s="1240"/>
      <c r="I20" s="1241"/>
      <c r="J20" s="1242"/>
      <c r="K20" s="1243"/>
    </row>
    <row r="21" spans="1:11" s="553" customFormat="1" ht="19.25" customHeight="1" x14ac:dyDescent="0.35">
      <c r="A21" s="1234"/>
      <c r="B21" s="917">
        <f t="shared" si="0"/>
        <v>9</v>
      </c>
      <c r="C21" s="381" t="s">
        <v>3</v>
      </c>
      <c r="D21" s="555" t="s">
        <v>645</v>
      </c>
      <c r="E21" s="556" t="s">
        <v>14</v>
      </c>
      <c r="F21" s="352">
        <v>414</v>
      </c>
      <c r="G21" s="1240"/>
      <c r="H21" s="1240"/>
      <c r="I21" s="1241"/>
      <c r="J21" s="1242"/>
      <c r="K21" s="1243"/>
    </row>
    <row r="22" spans="1:11" s="553" customFormat="1" ht="19.25" customHeight="1" x14ac:dyDescent="0.35">
      <c r="A22" s="1230"/>
      <c r="B22" s="1230"/>
      <c r="C22" s="1231" t="s">
        <v>216</v>
      </c>
      <c r="D22" s="1232" t="s">
        <v>224</v>
      </c>
      <c r="E22" s="1226"/>
      <c r="F22" s="1227"/>
      <c r="G22" s="1227"/>
      <c r="H22" s="1227"/>
      <c r="I22" s="1233"/>
      <c r="J22" s="1227"/>
      <c r="K22" s="1227"/>
    </row>
    <row r="23" spans="1:11" s="553" customFormat="1" ht="27.4" customHeight="1" x14ac:dyDescent="0.35">
      <c r="A23" s="1234"/>
      <c r="B23" s="917">
        <f>+B21+1</f>
        <v>10</v>
      </c>
      <c r="C23" s="782" t="s">
        <v>1</v>
      </c>
      <c r="D23" s="893" t="s">
        <v>646</v>
      </c>
      <c r="E23" s="784" t="s">
        <v>17</v>
      </c>
      <c r="F23" s="647">
        <v>51</v>
      </c>
      <c r="G23" s="1240"/>
      <c r="H23" s="1240"/>
      <c r="I23" s="1245"/>
      <c r="J23" s="1244"/>
      <c r="K23" s="1243"/>
    </row>
    <row r="24" spans="1:11" s="575" customFormat="1" ht="16.899999999999999" customHeight="1" x14ac:dyDescent="0.35">
      <c r="A24" s="1293"/>
      <c r="B24" s="1293"/>
      <c r="C24" s="1293"/>
      <c r="D24" s="1293"/>
      <c r="E24" s="1293"/>
      <c r="F24" s="1293"/>
      <c r="G24" s="1293"/>
      <c r="H24" s="1293"/>
      <c r="I24" s="1293"/>
      <c r="J24" s="1293"/>
      <c r="K24" s="1293"/>
    </row>
    <row r="25" spans="1:11" s="553" customFormat="1" ht="27.4" customHeight="1" x14ac:dyDescent="0.35">
      <c r="A25" s="1234"/>
      <c r="B25" s="917">
        <f>+B23+1</f>
        <v>11</v>
      </c>
      <c r="C25" s="782" t="s">
        <v>2</v>
      </c>
      <c r="D25" s="893" t="s">
        <v>647</v>
      </c>
      <c r="E25" s="784"/>
      <c r="F25" s="647">
        <v>126</v>
      </c>
      <c r="G25" s="1240"/>
      <c r="H25" s="1240"/>
      <c r="I25" s="1245"/>
      <c r="J25" s="1244"/>
      <c r="K25" s="1243"/>
    </row>
    <row r="26" spans="1:11" s="553" customFormat="1" ht="18.399999999999999" customHeight="1" x14ac:dyDescent="0.35">
      <c r="A26" s="1234"/>
      <c r="B26" s="917">
        <f t="shared" si="0"/>
        <v>12</v>
      </c>
      <c r="C26" s="381" t="s">
        <v>3</v>
      </c>
      <c r="D26" s="555" t="s">
        <v>648</v>
      </c>
      <c r="E26" s="556" t="s">
        <v>17</v>
      </c>
      <c r="F26" s="352">
        <v>414</v>
      </c>
      <c r="G26" s="1240"/>
      <c r="H26" s="1240"/>
      <c r="I26" s="1241"/>
      <c r="J26" s="1242"/>
      <c r="K26" s="1243"/>
    </row>
    <row r="27" spans="1:11" s="553" customFormat="1" ht="27.4" customHeight="1" x14ac:dyDescent="0.35">
      <c r="A27" s="1234"/>
      <c r="B27" s="917">
        <f t="shared" si="0"/>
        <v>13</v>
      </c>
      <c r="C27" s="782" t="s">
        <v>4</v>
      </c>
      <c r="D27" s="893" t="s">
        <v>649</v>
      </c>
      <c r="E27" s="784" t="s">
        <v>17</v>
      </c>
      <c r="F27" s="647">
        <v>137</v>
      </c>
      <c r="G27" s="1240"/>
      <c r="H27" s="1240"/>
      <c r="I27" s="1245"/>
      <c r="J27" s="1244"/>
      <c r="K27" s="1243"/>
    </row>
    <row r="28" spans="1:11" s="553" customFormat="1" ht="27.4" customHeight="1" x14ac:dyDescent="0.35">
      <c r="A28" s="1234"/>
      <c r="B28" s="917">
        <f t="shared" si="0"/>
        <v>14</v>
      </c>
      <c r="C28" s="782" t="s">
        <v>5</v>
      </c>
      <c r="D28" s="893" t="s">
        <v>650</v>
      </c>
      <c r="E28" s="784" t="s">
        <v>17</v>
      </c>
      <c r="F28" s="647">
        <v>30</v>
      </c>
      <c r="G28" s="1240"/>
      <c r="H28" s="1240"/>
      <c r="I28" s="1245"/>
      <c r="J28" s="1244"/>
      <c r="K28" s="1243"/>
    </row>
    <row r="29" spans="1:11" s="553" customFormat="1" ht="18.399999999999999" customHeight="1" x14ac:dyDescent="0.35">
      <c r="A29" s="1234"/>
      <c r="B29" s="917">
        <f t="shared" si="0"/>
        <v>15</v>
      </c>
      <c r="C29" s="381" t="s">
        <v>6</v>
      </c>
      <c r="D29" s="555" t="s">
        <v>651</v>
      </c>
      <c r="E29" s="556" t="s">
        <v>17</v>
      </c>
      <c r="F29" s="352">
        <v>948</v>
      </c>
      <c r="G29" s="1240"/>
      <c r="H29" s="1240"/>
      <c r="I29" s="1241"/>
      <c r="J29" s="1242"/>
      <c r="K29" s="1243"/>
    </row>
    <row r="30" spans="1:11" s="553" customFormat="1" ht="27.4" customHeight="1" x14ac:dyDescent="0.35">
      <c r="A30" s="1234"/>
      <c r="B30" s="917">
        <f t="shared" si="0"/>
        <v>16</v>
      </c>
      <c r="C30" s="782" t="s">
        <v>7</v>
      </c>
      <c r="D30" s="893" t="s">
        <v>652</v>
      </c>
      <c r="E30" s="784" t="s">
        <v>17</v>
      </c>
      <c r="F30" s="647">
        <v>116</v>
      </c>
      <c r="G30" s="1240"/>
      <c r="H30" s="1240"/>
      <c r="I30" s="1245"/>
      <c r="J30" s="1244"/>
      <c r="K30" s="1243"/>
    </row>
    <row r="31" spans="1:11" s="553" customFormat="1" ht="27.4" customHeight="1" x14ac:dyDescent="0.35">
      <c r="A31" s="1230"/>
      <c r="B31" s="1230"/>
      <c r="C31" s="1231" t="s">
        <v>225</v>
      </c>
      <c r="D31" s="1232" t="s">
        <v>226</v>
      </c>
      <c r="E31" s="1226"/>
      <c r="F31" s="1227"/>
      <c r="G31" s="1227"/>
      <c r="H31" s="1227"/>
      <c r="I31" s="1233"/>
      <c r="J31" s="1227"/>
      <c r="K31" s="1227"/>
    </row>
    <row r="32" spans="1:11" s="553" customFormat="1" ht="27.4" customHeight="1" x14ac:dyDescent="0.35">
      <c r="A32" s="1234"/>
      <c r="B32" s="917">
        <f>+B30+1</f>
        <v>17</v>
      </c>
      <c r="C32" s="782" t="s">
        <v>1</v>
      </c>
      <c r="D32" s="893" t="s">
        <v>653</v>
      </c>
      <c r="E32" s="784" t="s">
        <v>17</v>
      </c>
      <c r="F32" s="647">
        <v>1</v>
      </c>
      <c r="G32" s="1240"/>
      <c r="H32" s="1240"/>
      <c r="I32" s="1245"/>
      <c r="J32" s="1244"/>
      <c r="K32" s="1243"/>
    </row>
    <row r="33" spans="1:11" s="553" customFormat="1" ht="27.85" customHeight="1" x14ac:dyDescent="0.35">
      <c r="A33" s="1234"/>
      <c r="B33" s="917">
        <f t="shared" si="0"/>
        <v>18</v>
      </c>
      <c r="C33" s="782" t="s">
        <v>2</v>
      </c>
      <c r="D33" s="893" t="s">
        <v>654</v>
      </c>
      <c r="E33" s="784" t="s">
        <v>17</v>
      </c>
      <c r="F33" s="647">
        <v>2</v>
      </c>
      <c r="G33" s="1240"/>
      <c r="H33" s="1240"/>
      <c r="I33" s="1245"/>
      <c r="J33" s="1244"/>
      <c r="K33" s="1243"/>
    </row>
    <row r="34" spans="1:11" s="553" customFormat="1" ht="18.399999999999999" customHeight="1" x14ac:dyDescent="0.35">
      <c r="A34" s="1230"/>
      <c r="B34" s="1230"/>
      <c r="C34" s="1231" t="s">
        <v>227</v>
      </c>
      <c r="D34" s="1232" t="s">
        <v>228</v>
      </c>
      <c r="E34" s="1226"/>
      <c r="F34" s="1227"/>
      <c r="G34" s="1227"/>
      <c r="H34" s="1227"/>
      <c r="I34" s="1233"/>
      <c r="J34" s="1227"/>
      <c r="K34" s="1227"/>
    </row>
    <row r="35" spans="1:11" s="553" customFormat="1" ht="18.399999999999999" customHeight="1" x14ac:dyDescent="0.35">
      <c r="A35" s="1234"/>
      <c r="B35" s="917">
        <f>+B33+1</f>
        <v>19</v>
      </c>
      <c r="C35" s="381" t="s">
        <v>1</v>
      </c>
      <c r="D35" s="555" t="s">
        <v>229</v>
      </c>
      <c r="E35" s="556" t="s">
        <v>17</v>
      </c>
      <c r="F35" s="352">
        <v>158</v>
      </c>
      <c r="G35" s="1240"/>
      <c r="H35" s="1240"/>
      <c r="I35" s="1241"/>
      <c r="J35" s="1242"/>
      <c r="K35" s="1243"/>
    </row>
    <row r="36" spans="1:11" s="553" customFormat="1" ht="27.4" customHeight="1" x14ac:dyDescent="0.35">
      <c r="A36" s="1234"/>
      <c r="B36" s="917">
        <f t="shared" si="0"/>
        <v>20</v>
      </c>
      <c r="C36" s="782" t="s">
        <v>2</v>
      </c>
      <c r="D36" s="893" t="s">
        <v>230</v>
      </c>
      <c r="E36" s="784" t="s">
        <v>17</v>
      </c>
      <c r="F36" s="647">
        <v>158</v>
      </c>
      <c r="G36" s="1240"/>
      <c r="H36" s="1240"/>
      <c r="I36" s="1245"/>
      <c r="J36" s="1244"/>
      <c r="K36" s="1243"/>
    </row>
    <row r="37" spans="1:11" s="553" customFormat="1" ht="18.399999999999999" customHeight="1" x14ac:dyDescent="0.35">
      <c r="A37" s="1234"/>
      <c r="B37" s="917">
        <f t="shared" si="0"/>
        <v>21</v>
      </c>
      <c r="C37" s="381" t="s">
        <v>3</v>
      </c>
      <c r="D37" s="555" t="s">
        <v>231</v>
      </c>
      <c r="E37" s="556" t="s">
        <v>17</v>
      </c>
      <c r="F37" s="352">
        <v>2</v>
      </c>
      <c r="G37" s="1240"/>
      <c r="H37" s="1240"/>
      <c r="I37" s="1241"/>
      <c r="J37" s="1242"/>
      <c r="K37" s="1243"/>
    </row>
    <row r="38" spans="1:11" s="553" customFormat="1" ht="18.399999999999999" customHeight="1" x14ac:dyDescent="0.35">
      <c r="A38" s="1234"/>
      <c r="B38" s="917">
        <f t="shared" si="0"/>
        <v>22</v>
      </c>
      <c r="C38" s="381" t="s">
        <v>4</v>
      </c>
      <c r="D38" s="555" t="s">
        <v>655</v>
      </c>
      <c r="E38" s="556" t="s">
        <v>17</v>
      </c>
      <c r="F38" s="352">
        <v>6</v>
      </c>
      <c r="G38" s="1240"/>
      <c r="H38" s="1240"/>
      <c r="I38" s="1241"/>
      <c r="J38" s="1242"/>
      <c r="K38" s="1243"/>
    </row>
    <row r="39" spans="1:11" s="553" customFormat="1" ht="18.399999999999999" customHeight="1" x14ac:dyDescent="0.35">
      <c r="A39" s="1234"/>
      <c r="B39" s="917">
        <f t="shared" si="0"/>
        <v>23</v>
      </c>
      <c r="C39" s="381" t="s">
        <v>5</v>
      </c>
      <c r="D39" s="555" t="s">
        <v>232</v>
      </c>
      <c r="E39" s="556" t="s">
        <v>17</v>
      </c>
      <c r="F39" s="352">
        <v>158</v>
      </c>
      <c r="G39" s="1240"/>
      <c r="H39" s="1240"/>
      <c r="I39" s="1241"/>
      <c r="J39" s="1242"/>
      <c r="K39" s="1243"/>
    </row>
    <row r="40" spans="1:11" s="553" customFormat="1" ht="27.4" customHeight="1" x14ac:dyDescent="0.35">
      <c r="A40" s="1230"/>
      <c r="B40" s="1230"/>
      <c r="C40" s="1231" t="s">
        <v>656</v>
      </c>
      <c r="D40" s="1232" t="s">
        <v>657</v>
      </c>
      <c r="E40" s="1226"/>
      <c r="F40" s="1227"/>
      <c r="G40" s="1227"/>
      <c r="H40" s="1227"/>
      <c r="I40" s="1233"/>
      <c r="J40" s="1227"/>
      <c r="K40" s="1227"/>
    </row>
    <row r="41" spans="1:11" s="553" customFormat="1" ht="18.399999999999999" customHeight="1" x14ac:dyDescent="0.35">
      <c r="A41" s="1234"/>
      <c r="B41" s="917">
        <f>+B39+1</f>
        <v>24</v>
      </c>
      <c r="C41" s="381" t="s">
        <v>1</v>
      </c>
      <c r="D41" s="555" t="s">
        <v>658</v>
      </c>
      <c r="E41" s="556" t="s">
        <v>17</v>
      </c>
      <c r="F41" s="352">
        <v>1</v>
      </c>
      <c r="G41" s="1240"/>
      <c r="H41" s="1240"/>
      <c r="I41" s="1241"/>
      <c r="J41" s="1242"/>
      <c r="K41" s="1243"/>
    </row>
    <row r="42" spans="1:11" s="575" customFormat="1" ht="16.899999999999999" customHeight="1" x14ac:dyDescent="0.35">
      <c r="A42" s="1293"/>
      <c r="B42" s="1293"/>
      <c r="C42" s="1293"/>
      <c r="D42" s="1293"/>
      <c r="E42" s="1293"/>
      <c r="F42" s="1293"/>
      <c r="G42" s="1293"/>
      <c r="H42" s="1293"/>
      <c r="I42" s="1293"/>
      <c r="J42" s="1293"/>
      <c r="K42" s="1293"/>
    </row>
    <row r="43" spans="1:11" s="553" customFormat="1" ht="49.15" customHeight="1" x14ac:dyDescent="0.35">
      <c r="A43" s="1230"/>
      <c r="B43" s="1230"/>
      <c r="C43" s="1231" t="s">
        <v>659</v>
      </c>
      <c r="D43" s="1232" t="s">
        <v>680</v>
      </c>
      <c r="E43" s="1226"/>
      <c r="F43" s="1227"/>
      <c r="G43" s="1227"/>
      <c r="H43" s="1227"/>
      <c r="I43" s="1227"/>
      <c r="J43" s="1227"/>
      <c r="K43" s="1227"/>
    </row>
    <row r="44" spans="1:11" s="553" customFormat="1" ht="18.399999999999999" customHeight="1" x14ac:dyDescent="0.35">
      <c r="A44" s="1230"/>
      <c r="B44" s="1230"/>
      <c r="C44" s="1237" t="s">
        <v>1</v>
      </c>
      <c r="D44" s="1232" t="s">
        <v>660</v>
      </c>
      <c r="E44" s="1226"/>
      <c r="F44" s="1227"/>
      <c r="G44" s="1227"/>
      <c r="H44" s="1227"/>
      <c r="I44" s="1233"/>
      <c r="J44" s="1227"/>
      <c r="K44" s="1227"/>
    </row>
    <row r="45" spans="1:11" s="553" customFormat="1" ht="18.399999999999999" customHeight="1" x14ac:dyDescent="0.35">
      <c r="A45" s="1234"/>
      <c r="B45" s="917">
        <f>+B41+1</f>
        <v>25</v>
      </c>
      <c r="C45" s="381" t="s">
        <v>33</v>
      </c>
      <c r="D45" s="555" t="s">
        <v>661</v>
      </c>
      <c r="E45" s="556" t="s">
        <v>17</v>
      </c>
      <c r="F45" s="352">
        <v>28</v>
      </c>
      <c r="G45" s="1240"/>
      <c r="H45" s="1240"/>
      <c r="I45" s="647" t="s">
        <v>146</v>
      </c>
      <c r="J45" s="1242"/>
      <c r="K45" s="1243"/>
    </row>
    <row r="46" spans="1:11" s="553" customFormat="1" ht="18.399999999999999" customHeight="1" x14ac:dyDescent="0.35">
      <c r="A46" s="1234"/>
      <c r="B46" s="917">
        <f t="shared" si="0"/>
        <v>26</v>
      </c>
      <c r="C46" s="381" t="s">
        <v>32</v>
      </c>
      <c r="D46" s="555" t="s">
        <v>662</v>
      </c>
      <c r="E46" s="556" t="s">
        <v>17</v>
      </c>
      <c r="F46" s="352">
        <v>7</v>
      </c>
      <c r="G46" s="1240"/>
      <c r="H46" s="1240"/>
      <c r="I46" s="647" t="s">
        <v>146</v>
      </c>
      <c r="J46" s="1242"/>
      <c r="K46" s="1243"/>
    </row>
    <row r="47" spans="1:11" s="553" customFormat="1" ht="18.399999999999999" customHeight="1" x14ac:dyDescent="0.35">
      <c r="A47" s="1234"/>
      <c r="B47" s="917">
        <f t="shared" si="0"/>
        <v>27</v>
      </c>
      <c r="C47" s="381" t="s">
        <v>40</v>
      </c>
      <c r="D47" s="555" t="s">
        <v>663</v>
      </c>
      <c r="E47" s="556" t="s">
        <v>17</v>
      </c>
      <c r="F47" s="352">
        <v>1</v>
      </c>
      <c r="G47" s="1240"/>
      <c r="H47" s="1240"/>
      <c r="I47" s="647" t="s">
        <v>146</v>
      </c>
      <c r="J47" s="1242"/>
      <c r="K47" s="1243"/>
    </row>
    <row r="48" spans="1:11" s="553" customFormat="1" ht="18.399999999999999" customHeight="1" x14ac:dyDescent="0.35">
      <c r="A48" s="1234"/>
      <c r="B48" s="917">
        <f t="shared" si="0"/>
        <v>28</v>
      </c>
      <c r="C48" s="381" t="s">
        <v>43</v>
      </c>
      <c r="D48" s="555" t="s">
        <v>664</v>
      </c>
      <c r="E48" s="556" t="s">
        <v>17</v>
      </c>
      <c r="F48" s="352">
        <v>3</v>
      </c>
      <c r="G48" s="1240"/>
      <c r="H48" s="1240"/>
      <c r="I48" s="647" t="s">
        <v>146</v>
      </c>
      <c r="J48" s="1242"/>
      <c r="K48" s="1243"/>
    </row>
    <row r="49" spans="1:11" s="553" customFormat="1" ht="18.399999999999999" customHeight="1" x14ac:dyDescent="0.35">
      <c r="A49" s="1234"/>
      <c r="B49" s="917">
        <f t="shared" si="0"/>
        <v>29</v>
      </c>
      <c r="C49" s="381" t="s">
        <v>54</v>
      </c>
      <c r="D49" s="555" t="s">
        <v>665</v>
      </c>
      <c r="E49" s="556" t="s">
        <v>17</v>
      </c>
      <c r="F49" s="352">
        <v>109</v>
      </c>
      <c r="G49" s="1240"/>
      <c r="H49" s="1240"/>
      <c r="I49" s="647" t="s">
        <v>146</v>
      </c>
      <c r="J49" s="1242"/>
      <c r="K49" s="1243"/>
    </row>
    <row r="50" spans="1:11" s="553" customFormat="1" ht="18.399999999999999" customHeight="1" x14ac:dyDescent="0.35">
      <c r="A50" s="1234"/>
      <c r="B50" s="917">
        <f t="shared" si="0"/>
        <v>30</v>
      </c>
      <c r="C50" s="381" t="s">
        <v>55</v>
      </c>
      <c r="D50" s="555" t="s">
        <v>666</v>
      </c>
      <c r="E50" s="556" t="s">
        <v>17</v>
      </c>
      <c r="F50" s="352">
        <v>3</v>
      </c>
      <c r="G50" s="1240"/>
      <c r="H50" s="1240"/>
      <c r="I50" s="647" t="s">
        <v>146</v>
      </c>
      <c r="J50" s="1242"/>
      <c r="K50" s="1243"/>
    </row>
    <row r="51" spans="1:11" s="553" customFormat="1" ht="18.399999999999999" customHeight="1" x14ac:dyDescent="0.35">
      <c r="A51" s="1234"/>
      <c r="B51" s="917">
        <f t="shared" si="0"/>
        <v>31</v>
      </c>
      <c r="C51" s="381" t="s">
        <v>56</v>
      </c>
      <c r="D51" s="555" t="s">
        <v>667</v>
      </c>
      <c r="E51" s="556" t="s">
        <v>17</v>
      </c>
      <c r="F51" s="352">
        <v>6</v>
      </c>
      <c r="G51" s="1240"/>
      <c r="H51" s="1240"/>
      <c r="I51" s="647" t="s">
        <v>146</v>
      </c>
      <c r="J51" s="1242"/>
      <c r="K51" s="1243"/>
    </row>
    <row r="52" spans="1:11" s="553" customFormat="1" ht="39.4" customHeight="1" x14ac:dyDescent="0.35">
      <c r="A52" s="1230"/>
      <c r="B52" s="1230"/>
      <c r="C52" s="1231" t="s">
        <v>668</v>
      </c>
      <c r="D52" s="1232" t="s">
        <v>681</v>
      </c>
      <c r="E52" s="1226"/>
      <c r="F52" s="1227"/>
      <c r="G52" s="1227"/>
      <c r="H52" s="1227"/>
      <c r="I52" s="1227"/>
      <c r="J52" s="1227"/>
      <c r="K52" s="1227"/>
    </row>
    <row r="53" spans="1:11" s="553" customFormat="1" ht="18.399999999999999" customHeight="1" x14ac:dyDescent="0.35">
      <c r="A53" s="1230"/>
      <c r="B53" s="1230"/>
      <c r="C53" s="1237" t="s">
        <v>1</v>
      </c>
      <c r="D53" s="1232" t="s">
        <v>669</v>
      </c>
      <c r="E53" s="1226"/>
      <c r="F53" s="1227"/>
      <c r="G53" s="1227"/>
      <c r="H53" s="1227"/>
      <c r="I53" s="1227"/>
      <c r="J53" s="1227"/>
      <c r="K53" s="1227"/>
    </row>
    <row r="54" spans="1:11" s="553" customFormat="1" ht="18.399999999999999" customHeight="1" x14ac:dyDescent="0.35">
      <c r="A54" s="1234"/>
      <c r="B54" s="917">
        <f>+B51+1</f>
        <v>32</v>
      </c>
      <c r="C54" s="381" t="s">
        <v>33</v>
      </c>
      <c r="D54" s="555" t="s">
        <v>662</v>
      </c>
      <c r="E54" s="556" t="s">
        <v>17</v>
      </c>
      <c r="F54" s="352">
        <v>7</v>
      </c>
      <c r="G54" s="1240"/>
      <c r="H54" s="1240"/>
      <c r="I54" s="647" t="s">
        <v>146</v>
      </c>
      <c r="J54" s="1242"/>
      <c r="K54" s="1243"/>
    </row>
    <row r="55" spans="1:11" s="553" customFormat="1" ht="18.399999999999999" customHeight="1" x14ac:dyDescent="0.35">
      <c r="A55" s="1234"/>
      <c r="B55" s="917">
        <f t="shared" si="0"/>
        <v>33</v>
      </c>
      <c r="C55" s="381" t="s">
        <v>32</v>
      </c>
      <c r="D55" s="555" t="s">
        <v>663</v>
      </c>
      <c r="E55" s="556" t="s">
        <v>17</v>
      </c>
      <c r="F55" s="352">
        <v>1</v>
      </c>
      <c r="G55" s="1240"/>
      <c r="H55" s="1240"/>
      <c r="I55" s="647" t="s">
        <v>146</v>
      </c>
      <c r="J55" s="1242"/>
      <c r="K55" s="1243"/>
    </row>
    <row r="56" spans="1:11" s="553" customFormat="1" ht="18.399999999999999" customHeight="1" x14ac:dyDescent="0.35">
      <c r="A56" s="1234"/>
      <c r="B56" s="917">
        <f t="shared" si="0"/>
        <v>34</v>
      </c>
      <c r="C56" s="381" t="s">
        <v>40</v>
      </c>
      <c r="D56" s="555" t="s">
        <v>664</v>
      </c>
      <c r="E56" s="556" t="s">
        <v>17</v>
      </c>
      <c r="F56" s="352">
        <v>3</v>
      </c>
      <c r="G56" s="1240"/>
      <c r="H56" s="1240"/>
      <c r="I56" s="647" t="s">
        <v>146</v>
      </c>
      <c r="J56" s="1242"/>
      <c r="K56" s="1243"/>
    </row>
    <row r="57" spans="1:11" s="553" customFormat="1" ht="18.399999999999999" customHeight="1" x14ac:dyDescent="0.35">
      <c r="A57" s="1234"/>
      <c r="B57" s="917">
        <f t="shared" si="0"/>
        <v>35</v>
      </c>
      <c r="C57" s="381" t="s">
        <v>43</v>
      </c>
      <c r="D57" s="555" t="s">
        <v>666</v>
      </c>
      <c r="E57" s="556" t="s">
        <v>17</v>
      </c>
      <c r="F57" s="352">
        <v>3</v>
      </c>
      <c r="G57" s="1240"/>
      <c r="H57" s="1240"/>
      <c r="I57" s="647" t="s">
        <v>146</v>
      </c>
      <c r="J57" s="1242"/>
      <c r="K57" s="1243"/>
    </row>
    <row r="58" spans="1:11" s="553" customFormat="1" ht="18.399999999999999" customHeight="1" x14ac:dyDescent="0.35">
      <c r="A58" s="1234"/>
      <c r="B58" s="917">
        <f t="shared" si="0"/>
        <v>36</v>
      </c>
      <c r="C58" s="381" t="s">
        <v>54</v>
      </c>
      <c r="D58" s="555" t="s">
        <v>667</v>
      </c>
      <c r="E58" s="556" t="s">
        <v>17</v>
      </c>
      <c r="F58" s="352">
        <v>6</v>
      </c>
      <c r="G58" s="1240"/>
      <c r="H58" s="1240"/>
      <c r="I58" s="647" t="s">
        <v>146</v>
      </c>
      <c r="J58" s="1242"/>
      <c r="K58" s="1243"/>
    </row>
    <row r="59" spans="1:11" s="553" customFormat="1" ht="28.15" customHeight="1" x14ac:dyDescent="0.35">
      <c r="A59" s="1230"/>
      <c r="B59" s="1230"/>
      <c r="C59" s="1237" t="s">
        <v>2</v>
      </c>
      <c r="D59" s="1232" t="s">
        <v>670</v>
      </c>
      <c r="E59" s="1226"/>
      <c r="F59" s="1227"/>
      <c r="G59" s="1227"/>
      <c r="H59" s="1227"/>
      <c r="I59" s="1227"/>
      <c r="J59" s="1227"/>
      <c r="K59" s="1227"/>
    </row>
    <row r="60" spans="1:11" s="553" customFormat="1" ht="18.399999999999999" customHeight="1" x14ac:dyDescent="0.35">
      <c r="A60" s="1234"/>
      <c r="B60" s="917">
        <f>+B58+1</f>
        <v>37</v>
      </c>
      <c r="C60" s="381" t="s">
        <v>31</v>
      </c>
      <c r="D60" s="555" t="s">
        <v>671</v>
      </c>
      <c r="E60" s="556" t="s">
        <v>17</v>
      </c>
      <c r="F60" s="352">
        <v>28</v>
      </c>
      <c r="G60" s="1240"/>
      <c r="H60" s="1240"/>
      <c r="I60" s="647" t="s">
        <v>146</v>
      </c>
      <c r="J60" s="1242"/>
      <c r="K60" s="1243"/>
    </row>
    <row r="61" spans="1:11" s="575" customFormat="1" ht="16.899999999999999" customHeight="1" x14ac:dyDescent="0.35">
      <c r="A61" s="1293"/>
      <c r="B61" s="1293"/>
      <c r="C61" s="1293"/>
      <c r="D61" s="1293"/>
      <c r="E61" s="1293"/>
      <c r="F61" s="1293"/>
      <c r="G61" s="1293"/>
      <c r="H61" s="1293"/>
      <c r="I61" s="1293"/>
      <c r="J61" s="1293"/>
      <c r="K61" s="1293"/>
    </row>
    <row r="62" spans="1:11" s="553" customFormat="1" ht="18.850000000000001" customHeight="1" x14ac:dyDescent="0.35">
      <c r="A62" s="1234"/>
      <c r="B62" s="917">
        <f>+B60+1</f>
        <v>38</v>
      </c>
      <c r="C62" s="381" t="s">
        <v>30</v>
      </c>
      <c r="D62" s="555" t="s">
        <v>662</v>
      </c>
      <c r="E62" s="556" t="s">
        <v>17</v>
      </c>
      <c r="F62" s="352">
        <v>7</v>
      </c>
      <c r="G62" s="1240"/>
      <c r="H62" s="1240"/>
      <c r="I62" s="647" t="s">
        <v>146</v>
      </c>
      <c r="J62" s="1242"/>
      <c r="K62" s="1243"/>
    </row>
    <row r="63" spans="1:11" s="553" customFormat="1" ht="18.850000000000001" customHeight="1" x14ac:dyDescent="0.35">
      <c r="A63" s="1234"/>
      <c r="B63" s="917">
        <f t="shared" si="0"/>
        <v>39</v>
      </c>
      <c r="C63" s="381" t="s">
        <v>53</v>
      </c>
      <c r="D63" s="555" t="s">
        <v>663</v>
      </c>
      <c r="E63" s="556" t="s">
        <v>17</v>
      </c>
      <c r="F63" s="352">
        <v>1</v>
      </c>
      <c r="G63" s="1240"/>
      <c r="H63" s="1240"/>
      <c r="I63" s="647" t="s">
        <v>146</v>
      </c>
      <c r="J63" s="1242"/>
      <c r="K63" s="1243"/>
    </row>
    <row r="64" spans="1:11" s="553" customFormat="1" ht="18.850000000000001" customHeight="1" x14ac:dyDescent="0.35">
      <c r="A64" s="1234"/>
      <c r="B64" s="917">
        <f t="shared" si="0"/>
        <v>40</v>
      </c>
      <c r="C64" s="381" t="s">
        <v>77</v>
      </c>
      <c r="D64" s="555" t="s">
        <v>664</v>
      </c>
      <c r="E64" s="556" t="s">
        <v>17</v>
      </c>
      <c r="F64" s="352">
        <v>3</v>
      </c>
      <c r="G64" s="1240"/>
      <c r="H64" s="1240"/>
      <c r="I64" s="647" t="s">
        <v>146</v>
      </c>
      <c r="J64" s="1242"/>
      <c r="K64" s="1243"/>
    </row>
    <row r="65" spans="1:11" s="553" customFormat="1" ht="18.850000000000001" customHeight="1" x14ac:dyDescent="0.35">
      <c r="A65" s="1234"/>
      <c r="B65" s="917">
        <f t="shared" si="0"/>
        <v>41</v>
      </c>
      <c r="C65" s="381" t="s">
        <v>97</v>
      </c>
      <c r="D65" s="555" t="s">
        <v>665</v>
      </c>
      <c r="E65" s="556" t="s">
        <v>17</v>
      </c>
      <c r="F65" s="352">
        <v>109</v>
      </c>
      <c r="G65" s="1240"/>
      <c r="H65" s="1240"/>
      <c r="I65" s="647" t="s">
        <v>146</v>
      </c>
      <c r="J65" s="1242"/>
      <c r="K65" s="1243"/>
    </row>
    <row r="66" spans="1:11" s="553" customFormat="1" ht="18.850000000000001" customHeight="1" x14ac:dyDescent="0.35">
      <c r="A66" s="1234"/>
      <c r="B66" s="917">
        <f t="shared" si="0"/>
        <v>42</v>
      </c>
      <c r="C66" s="381" t="s">
        <v>98</v>
      </c>
      <c r="D66" s="555" t="s">
        <v>667</v>
      </c>
      <c r="E66" s="556" t="s">
        <v>17</v>
      </c>
      <c r="F66" s="352">
        <v>3</v>
      </c>
      <c r="G66" s="1240"/>
      <c r="H66" s="1240"/>
      <c r="I66" s="647" t="s">
        <v>146</v>
      </c>
      <c r="J66" s="1242"/>
      <c r="K66" s="1243"/>
    </row>
    <row r="67" spans="1:11" s="553" customFormat="1" ht="18.850000000000001" customHeight="1" x14ac:dyDescent="0.35">
      <c r="A67" s="1234"/>
      <c r="B67" s="917">
        <f t="shared" si="0"/>
        <v>43</v>
      </c>
      <c r="C67" s="381" t="s">
        <v>99</v>
      </c>
      <c r="D67" s="555" t="s">
        <v>666</v>
      </c>
      <c r="E67" s="556" t="s">
        <v>17</v>
      </c>
      <c r="F67" s="352">
        <v>6</v>
      </c>
      <c r="G67" s="1240"/>
      <c r="H67" s="1240"/>
      <c r="I67" s="647" t="s">
        <v>146</v>
      </c>
      <c r="J67" s="1242"/>
      <c r="K67" s="1243"/>
    </row>
    <row r="68" spans="1:11" s="553" customFormat="1" ht="37.5" customHeight="1" x14ac:dyDescent="0.35">
      <c r="A68" s="1230"/>
      <c r="B68" s="1230"/>
      <c r="C68" s="1237" t="s">
        <v>3</v>
      </c>
      <c r="D68" s="1232" t="s">
        <v>672</v>
      </c>
      <c r="E68" s="1226"/>
      <c r="F68" s="1227"/>
      <c r="G68" s="1227"/>
      <c r="H68" s="1227"/>
      <c r="I68" s="1233"/>
      <c r="J68" s="1227"/>
      <c r="K68" s="1227"/>
    </row>
    <row r="69" spans="1:11" s="553" customFormat="1" ht="18.850000000000001" customHeight="1" x14ac:dyDescent="0.35">
      <c r="A69" s="1234"/>
      <c r="B69" s="917">
        <f>+B67+1</f>
        <v>44</v>
      </c>
      <c r="C69" s="381" t="s">
        <v>29</v>
      </c>
      <c r="D69" s="555" t="s">
        <v>666</v>
      </c>
      <c r="E69" s="556" t="s">
        <v>17</v>
      </c>
      <c r="F69" s="352">
        <v>3</v>
      </c>
      <c r="G69" s="1240"/>
      <c r="H69" s="1240"/>
      <c r="I69" s="647" t="s">
        <v>146</v>
      </c>
      <c r="J69" s="1242"/>
      <c r="K69" s="1243"/>
    </row>
    <row r="70" spans="1:11" s="553" customFormat="1" ht="18.850000000000001" customHeight="1" thickBot="1" x14ac:dyDescent="0.4">
      <c r="A70" s="1234"/>
      <c r="B70" s="917">
        <f t="shared" si="0"/>
        <v>45</v>
      </c>
      <c r="C70" s="381" t="s">
        <v>28</v>
      </c>
      <c r="D70" s="555" t="s">
        <v>667</v>
      </c>
      <c r="E70" s="556" t="s">
        <v>17</v>
      </c>
      <c r="F70" s="352">
        <v>6</v>
      </c>
      <c r="G70" s="1240"/>
      <c r="H70" s="1240"/>
      <c r="I70" s="647" t="s">
        <v>146</v>
      </c>
      <c r="J70" s="1242"/>
      <c r="K70" s="1243"/>
    </row>
    <row r="71" spans="1:11" s="553" customFormat="1" ht="19.25" customHeight="1" thickTop="1" x14ac:dyDescent="0.35">
      <c r="A71" s="1230"/>
      <c r="B71" s="1230"/>
      <c r="C71" s="1237" t="s">
        <v>22</v>
      </c>
      <c r="D71" s="1232" t="s">
        <v>673</v>
      </c>
      <c r="E71" s="1226"/>
      <c r="F71" s="1227"/>
      <c r="G71" s="1227"/>
      <c r="H71" s="1227"/>
      <c r="I71" s="1238"/>
      <c r="J71" s="1239"/>
      <c r="K71" s="1246"/>
    </row>
    <row r="72" spans="1:11" s="553" customFormat="1" ht="9.4" customHeight="1" x14ac:dyDescent="0.35">
      <c r="A72" s="1234"/>
      <c r="B72" s="917"/>
      <c r="C72" s="381"/>
      <c r="D72" s="555"/>
      <c r="E72" s="556"/>
      <c r="F72" s="352"/>
      <c r="G72" s="1235"/>
      <c r="H72" s="1235"/>
      <c r="I72" s="557"/>
      <c r="J72" s="558"/>
      <c r="K72" s="559"/>
    </row>
    <row r="73" spans="1:11" s="553" customFormat="1" ht="19.25" customHeight="1" x14ac:dyDescent="0.35">
      <c r="A73" s="1230"/>
      <c r="B73" s="1230"/>
      <c r="C73" s="1231" t="s">
        <v>39</v>
      </c>
      <c r="D73" s="1232" t="s">
        <v>674</v>
      </c>
      <c r="E73" s="1226"/>
      <c r="F73" s="1227"/>
      <c r="G73" s="1227"/>
      <c r="H73" s="1227"/>
      <c r="I73" s="1233"/>
      <c r="J73" s="1227"/>
      <c r="K73" s="1227"/>
    </row>
    <row r="74" spans="1:11" s="553" customFormat="1" ht="19.25" customHeight="1" x14ac:dyDescent="0.35">
      <c r="A74" s="1230"/>
      <c r="B74" s="1230"/>
      <c r="C74" s="1231" t="s">
        <v>217</v>
      </c>
      <c r="D74" s="1232" t="s">
        <v>634</v>
      </c>
      <c r="E74" s="1226"/>
      <c r="F74" s="1227"/>
      <c r="G74" s="1227"/>
      <c r="H74" s="1227"/>
      <c r="I74" s="1233"/>
      <c r="J74" s="1227"/>
      <c r="K74" s="1227"/>
    </row>
    <row r="75" spans="1:11" s="553" customFormat="1" ht="18.850000000000001" customHeight="1" x14ac:dyDescent="0.35">
      <c r="A75" s="1234"/>
      <c r="B75" s="917">
        <f>+B70+1</f>
        <v>46</v>
      </c>
      <c r="C75" s="381" t="s">
        <v>1</v>
      </c>
      <c r="D75" s="555" t="s">
        <v>635</v>
      </c>
      <c r="E75" s="556" t="s">
        <v>0</v>
      </c>
      <c r="F75" s="352">
        <v>8000</v>
      </c>
      <c r="G75" s="1240"/>
      <c r="H75" s="1240"/>
      <c r="I75" s="1241"/>
      <c r="J75" s="1242"/>
      <c r="K75" s="1243"/>
    </row>
    <row r="76" spans="1:11" s="553" customFormat="1" ht="18.850000000000001" customHeight="1" x14ac:dyDescent="0.35">
      <c r="A76" s="1234"/>
      <c r="B76" s="917">
        <f t="shared" si="0"/>
        <v>47</v>
      </c>
      <c r="C76" s="381" t="s">
        <v>2</v>
      </c>
      <c r="D76" s="555" t="s">
        <v>636</v>
      </c>
      <c r="E76" s="556" t="s">
        <v>17</v>
      </c>
      <c r="F76" s="352">
        <v>5</v>
      </c>
      <c r="G76" s="1240"/>
      <c r="H76" s="1240"/>
      <c r="I76" s="1241"/>
      <c r="J76" s="1242"/>
      <c r="K76" s="1243"/>
    </row>
    <row r="77" spans="1:11" s="553" customFormat="1" ht="18.850000000000001" customHeight="1" x14ac:dyDescent="0.35">
      <c r="A77" s="1234"/>
      <c r="B77" s="917">
        <f t="shared" si="0"/>
        <v>48</v>
      </c>
      <c r="C77" s="381" t="s">
        <v>3</v>
      </c>
      <c r="D77" s="555" t="s">
        <v>637</v>
      </c>
      <c r="E77" s="556" t="s">
        <v>17</v>
      </c>
      <c r="F77" s="352">
        <v>2</v>
      </c>
      <c r="G77" s="1240"/>
      <c r="H77" s="1240"/>
      <c r="I77" s="1241"/>
      <c r="J77" s="1242"/>
      <c r="K77" s="1243"/>
    </row>
    <row r="78" spans="1:11" s="553" customFormat="1" ht="27.85" customHeight="1" x14ac:dyDescent="0.35">
      <c r="A78" s="1230"/>
      <c r="B78" s="1230"/>
      <c r="C78" s="1231" t="s">
        <v>218</v>
      </c>
      <c r="D78" s="1232" t="s">
        <v>638</v>
      </c>
      <c r="E78" s="1226"/>
      <c r="F78" s="1227"/>
      <c r="G78" s="1227"/>
      <c r="H78" s="1227"/>
      <c r="I78" s="1233"/>
      <c r="J78" s="1227"/>
      <c r="K78" s="1227"/>
    </row>
    <row r="79" spans="1:11" s="553" customFormat="1" ht="27.85" customHeight="1" x14ac:dyDescent="0.35">
      <c r="A79" s="1234"/>
      <c r="B79" s="917">
        <f>+B77+1</f>
        <v>49</v>
      </c>
      <c r="C79" s="782" t="s">
        <v>1</v>
      </c>
      <c r="D79" s="893" t="s">
        <v>639</v>
      </c>
      <c r="E79" s="784" t="s">
        <v>0</v>
      </c>
      <c r="F79" s="647">
        <v>3000</v>
      </c>
      <c r="G79" s="1240"/>
      <c r="H79" s="1240"/>
      <c r="I79" s="1245"/>
      <c r="J79" s="1244"/>
      <c r="K79" s="1243"/>
    </row>
    <row r="80" spans="1:11" s="553" customFormat="1" ht="27.85" customHeight="1" x14ac:dyDescent="0.35">
      <c r="A80" s="1234"/>
      <c r="B80" s="917">
        <f t="shared" ref="B80:B128" si="1">+B79+1</f>
        <v>50</v>
      </c>
      <c r="C80" s="782" t="s">
        <v>2</v>
      </c>
      <c r="D80" s="893" t="s">
        <v>640</v>
      </c>
      <c r="E80" s="784" t="s">
        <v>17</v>
      </c>
      <c r="F80" s="647">
        <v>1</v>
      </c>
      <c r="G80" s="1240"/>
      <c r="H80" s="1240"/>
      <c r="I80" s="1245"/>
      <c r="J80" s="1244"/>
      <c r="K80" s="1243"/>
    </row>
    <row r="81" spans="1:11" s="575" customFormat="1" ht="16.899999999999999" customHeight="1" x14ac:dyDescent="0.35">
      <c r="A81" s="1293"/>
      <c r="B81" s="1293"/>
      <c r="C81" s="1293"/>
      <c r="D81" s="1293"/>
      <c r="E81" s="1293"/>
      <c r="F81" s="1293"/>
      <c r="G81" s="1293"/>
      <c r="H81" s="1293"/>
      <c r="I81" s="1293"/>
      <c r="J81" s="1293"/>
      <c r="K81" s="1293"/>
    </row>
    <row r="82" spans="1:11" s="553" customFormat="1" ht="18.850000000000001" customHeight="1" x14ac:dyDescent="0.35">
      <c r="A82" s="1230"/>
      <c r="B82" s="1230"/>
      <c r="C82" s="1231" t="s">
        <v>188</v>
      </c>
      <c r="D82" s="1232" t="s">
        <v>641</v>
      </c>
      <c r="E82" s="1226"/>
      <c r="F82" s="1227"/>
      <c r="G82" s="1227"/>
      <c r="H82" s="1227"/>
      <c r="I82" s="1233"/>
      <c r="J82" s="1227"/>
      <c r="K82" s="1227"/>
    </row>
    <row r="83" spans="1:11" s="553" customFormat="1" ht="18.850000000000001" customHeight="1" x14ac:dyDescent="0.35">
      <c r="A83" s="1234"/>
      <c r="B83" s="917">
        <f>+B80+1</f>
        <v>51</v>
      </c>
      <c r="C83" s="381" t="s">
        <v>1</v>
      </c>
      <c r="D83" s="555" t="s">
        <v>642</v>
      </c>
      <c r="E83" s="784" t="s">
        <v>17</v>
      </c>
      <c r="F83" s="352">
        <v>5</v>
      </c>
      <c r="G83" s="1240"/>
      <c r="H83" s="1240"/>
      <c r="I83" s="1241"/>
      <c r="J83" s="1242"/>
      <c r="K83" s="1243"/>
    </row>
    <row r="84" spans="1:11" s="553" customFormat="1" ht="18.850000000000001" customHeight="1" x14ac:dyDescent="0.35">
      <c r="A84" s="1234"/>
      <c r="B84" s="917">
        <f t="shared" si="1"/>
        <v>52</v>
      </c>
      <c r="C84" s="381" t="s">
        <v>2</v>
      </c>
      <c r="D84" s="555" t="s">
        <v>644</v>
      </c>
      <c r="E84" s="784" t="s">
        <v>17</v>
      </c>
      <c r="F84" s="352">
        <v>12</v>
      </c>
      <c r="G84" s="1240"/>
      <c r="H84" s="1240"/>
      <c r="I84" s="1241"/>
      <c r="J84" s="1242"/>
      <c r="K84" s="1243"/>
    </row>
    <row r="85" spans="1:11" s="553" customFormat="1" ht="18.850000000000001" customHeight="1" x14ac:dyDescent="0.35">
      <c r="A85" s="1234"/>
      <c r="B85" s="917">
        <f t="shared" si="1"/>
        <v>53</v>
      </c>
      <c r="C85" s="381" t="s">
        <v>3</v>
      </c>
      <c r="D85" s="555" t="s">
        <v>645</v>
      </c>
      <c r="E85" s="784" t="s">
        <v>17</v>
      </c>
      <c r="F85" s="352">
        <v>41</v>
      </c>
      <c r="G85" s="1240"/>
      <c r="H85" s="1240"/>
      <c r="I85" s="1241"/>
      <c r="J85" s="1242"/>
      <c r="K85" s="1243"/>
    </row>
    <row r="86" spans="1:11" s="553" customFormat="1" ht="18.850000000000001" customHeight="1" x14ac:dyDescent="0.35">
      <c r="A86" s="1230"/>
      <c r="B86" s="1230"/>
      <c r="C86" s="1231" t="s">
        <v>301</v>
      </c>
      <c r="D86" s="1232" t="s">
        <v>224</v>
      </c>
      <c r="E86" s="1226"/>
      <c r="F86" s="1227"/>
      <c r="G86" s="1227"/>
      <c r="H86" s="1227"/>
      <c r="I86" s="1233"/>
      <c r="J86" s="1227"/>
      <c r="K86" s="1227"/>
    </row>
    <row r="87" spans="1:11" s="553" customFormat="1" ht="27.85" customHeight="1" x14ac:dyDescent="0.35">
      <c r="A87" s="1234"/>
      <c r="B87" s="917">
        <f>+B85+1</f>
        <v>54</v>
      </c>
      <c r="C87" s="782" t="s">
        <v>1</v>
      </c>
      <c r="D87" s="893" t="s">
        <v>646</v>
      </c>
      <c r="E87" s="784" t="s">
        <v>17</v>
      </c>
      <c r="F87" s="647">
        <v>5</v>
      </c>
      <c r="G87" s="1240"/>
      <c r="H87" s="1240"/>
      <c r="I87" s="1245"/>
      <c r="J87" s="1244"/>
      <c r="K87" s="1243"/>
    </row>
    <row r="88" spans="1:11" s="553" customFormat="1" ht="27.85" customHeight="1" x14ac:dyDescent="0.35">
      <c r="A88" s="1234"/>
      <c r="B88" s="917">
        <f t="shared" si="1"/>
        <v>55</v>
      </c>
      <c r="C88" s="782" t="s">
        <v>2</v>
      </c>
      <c r="D88" s="893" t="s">
        <v>647</v>
      </c>
      <c r="E88" s="784" t="s">
        <v>17</v>
      </c>
      <c r="F88" s="647">
        <v>12</v>
      </c>
      <c r="G88" s="1240"/>
      <c r="H88" s="1240"/>
      <c r="I88" s="1245"/>
      <c r="J88" s="1244"/>
      <c r="K88" s="1243"/>
    </row>
    <row r="89" spans="1:11" s="553" customFormat="1" ht="18.850000000000001" customHeight="1" x14ac:dyDescent="0.35">
      <c r="A89" s="1234"/>
      <c r="B89" s="917">
        <f t="shared" si="1"/>
        <v>56</v>
      </c>
      <c r="C89" s="381" t="s">
        <v>3</v>
      </c>
      <c r="D89" s="555" t="s">
        <v>648</v>
      </c>
      <c r="E89" s="556" t="s">
        <v>17</v>
      </c>
      <c r="F89" s="352">
        <v>41</v>
      </c>
      <c r="G89" s="1240"/>
      <c r="H89" s="1240"/>
      <c r="I89" s="1241"/>
      <c r="J89" s="1242"/>
      <c r="K89" s="1243"/>
    </row>
    <row r="90" spans="1:11" s="553" customFormat="1" ht="27.85" customHeight="1" x14ac:dyDescent="0.35">
      <c r="A90" s="1234"/>
      <c r="B90" s="917">
        <f t="shared" si="1"/>
        <v>57</v>
      </c>
      <c r="C90" s="782" t="s">
        <v>4</v>
      </c>
      <c r="D90" s="893" t="s">
        <v>649</v>
      </c>
      <c r="E90" s="784" t="s">
        <v>17</v>
      </c>
      <c r="F90" s="647">
        <v>14</v>
      </c>
      <c r="G90" s="1240"/>
      <c r="H90" s="1240"/>
      <c r="I90" s="1245"/>
      <c r="J90" s="1244"/>
      <c r="K90" s="1243"/>
    </row>
    <row r="91" spans="1:11" s="553" customFormat="1" ht="27.85" customHeight="1" x14ac:dyDescent="0.35">
      <c r="A91" s="1234"/>
      <c r="B91" s="917">
        <f t="shared" si="1"/>
        <v>58</v>
      </c>
      <c r="C91" s="782" t="s">
        <v>5</v>
      </c>
      <c r="D91" s="893" t="s">
        <v>650</v>
      </c>
      <c r="E91" s="784" t="s">
        <v>17</v>
      </c>
      <c r="F91" s="647">
        <v>3</v>
      </c>
      <c r="G91" s="1240"/>
      <c r="H91" s="1240"/>
      <c r="I91" s="1245"/>
      <c r="J91" s="1244"/>
      <c r="K91" s="1243"/>
    </row>
    <row r="92" spans="1:11" s="553" customFormat="1" ht="18.850000000000001" customHeight="1" x14ac:dyDescent="0.35">
      <c r="A92" s="1234"/>
      <c r="B92" s="917">
        <f t="shared" si="1"/>
        <v>59</v>
      </c>
      <c r="C92" s="381" t="s">
        <v>6</v>
      </c>
      <c r="D92" s="555" t="s">
        <v>651</v>
      </c>
      <c r="E92" s="556" t="s">
        <v>17</v>
      </c>
      <c r="F92" s="352">
        <v>92</v>
      </c>
      <c r="G92" s="1240"/>
      <c r="H92" s="1240"/>
      <c r="I92" s="1241"/>
      <c r="J92" s="1242"/>
      <c r="K92" s="1243"/>
    </row>
    <row r="93" spans="1:11" s="553" customFormat="1" ht="27.85" customHeight="1" x14ac:dyDescent="0.35">
      <c r="A93" s="1234"/>
      <c r="B93" s="917">
        <f t="shared" si="1"/>
        <v>60</v>
      </c>
      <c r="C93" s="782" t="s">
        <v>7</v>
      </c>
      <c r="D93" s="893" t="s">
        <v>652</v>
      </c>
      <c r="E93" s="784" t="s">
        <v>17</v>
      </c>
      <c r="F93" s="647">
        <v>32</v>
      </c>
      <c r="G93" s="1240"/>
      <c r="H93" s="1240"/>
      <c r="I93" s="1245"/>
      <c r="J93" s="1244"/>
      <c r="K93" s="1243"/>
    </row>
    <row r="94" spans="1:11" s="553" customFormat="1" ht="18.850000000000001" customHeight="1" x14ac:dyDescent="0.35">
      <c r="A94" s="1230"/>
      <c r="B94" s="1230"/>
      <c r="C94" s="1231" t="s">
        <v>675</v>
      </c>
      <c r="D94" s="1232" t="s">
        <v>228</v>
      </c>
      <c r="E94" s="1226"/>
      <c r="F94" s="1227"/>
      <c r="G94" s="1227"/>
      <c r="H94" s="1227"/>
      <c r="I94" s="1233"/>
      <c r="J94" s="1227"/>
      <c r="K94" s="1227"/>
    </row>
    <row r="95" spans="1:11" s="553" customFormat="1" ht="18.850000000000001" customHeight="1" x14ac:dyDescent="0.35">
      <c r="A95" s="1234"/>
      <c r="B95" s="917">
        <f>+B93+1</f>
        <v>61</v>
      </c>
      <c r="C95" s="381" t="s">
        <v>1</v>
      </c>
      <c r="D95" s="555" t="s">
        <v>229</v>
      </c>
      <c r="E95" s="556" t="s">
        <v>17</v>
      </c>
      <c r="F95" s="352">
        <v>2</v>
      </c>
      <c r="G95" s="1240"/>
      <c r="H95" s="1240"/>
      <c r="I95" s="1241"/>
      <c r="J95" s="1242"/>
      <c r="K95" s="1243"/>
    </row>
    <row r="96" spans="1:11" s="553" customFormat="1" ht="27.85" customHeight="1" x14ac:dyDescent="0.35">
      <c r="A96" s="1234"/>
      <c r="B96" s="917">
        <f t="shared" si="1"/>
        <v>62</v>
      </c>
      <c r="C96" s="782" t="s">
        <v>2</v>
      </c>
      <c r="D96" s="893" t="s">
        <v>230</v>
      </c>
      <c r="E96" s="784" t="s">
        <v>17</v>
      </c>
      <c r="F96" s="647">
        <v>2</v>
      </c>
      <c r="G96" s="1240"/>
      <c r="H96" s="1240"/>
      <c r="I96" s="1245"/>
      <c r="J96" s="1244"/>
      <c r="K96" s="1243"/>
    </row>
    <row r="97" spans="1:11" s="553" customFormat="1" ht="18.850000000000001" customHeight="1" x14ac:dyDescent="0.35">
      <c r="A97" s="1234"/>
      <c r="B97" s="917">
        <f t="shared" si="1"/>
        <v>63</v>
      </c>
      <c r="C97" s="381" t="s">
        <v>3</v>
      </c>
      <c r="D97" s="555" t="s">
        <v>231</v>
      </c>
      <c r="E97" s="556" t="s">
        <v>17</v>
      </c>
      <c r="F97" s="352">
        <v>1</v>
      </c>
      <c r="G97" s="1240"/>
      <c r="H97" s="1240"/>
      <c r="I97" s="1241"/>
      <c r="J97" s="1242"/>
      <c r="K97" s="1243"/>
    </row>
    <row r="98" spans="1:11" s="553" customFormat="1" ht="18.850000000000001" customHeight="1" x14ac:dyDescent="0.35">
      <c r="A98" s="1234"/>
      <c r="B98" s="917">
        <f t="shared" si="1"/>
        <v>64</v>
      </c>
      <c r="C98" s="381" t="s">
        <v>4</v>
      </c>
      <c r="D98" s="555" t="s">
        <v>655</v>
      </c>
      <c r="E98" s="556" t="s">
        <v>17</v>
      </c>
      <c r="F98" s="352">
        <v>6</v>
      </c>
      <c r="G98" s="1240"/>
      <c r="H98" s="1240"/>
      <c r="I98" s="1241"/>
      <c r="J98" s="1242"/>
      <c r="K98" s="1243"/>
    </row>
    <row r="99" spans="1:11" s="553" customFormat="1" ht="18.850000000000001" customHeight="1" x14ac:dyDescent="0.35">
      <c r="A99" s="1234"/>
      <c r="B99" s="917">
        <f t="shared" si="1"/>
        <v>65</v>
      </c>
      <c r="C99" s="381" t="s">
        <v>5</v>
      </c>
      <c r="D99" s="555" t="s">
        <v>232</v>
      </c>
      <c r="E99" s="556" t="s">
        <v>17</v>
      </c>
      <c r="F99" s="352">
        <v>2</v>
      </c>
      <c r="G99" s="1240"/>
      <c r="H99" s="1240"/>
      <c r="I99" s="1241"/>
      <c r="J99" s="1242"/>
      <c r="K99" s="1243"/>
    </row>
    <row r="100" spans="1:11" s="575" customFormat="1" ht="16.899999999999999" customHeight="1" x14ac:dyDescent="0.35">
      <c r="A100" s="1293"/>
      <c r="B100" s="1293"/>
      <c r="C100" s="1293"/>
      <c r="D100" s="1293"/>
      <c r="E100" s="1293"/>
      <c r="F100" s="1293"/>
      <c r="G100" s="1293"/>
      <c r="H100" s="1293"/>
      <c r="I100" s="1293"/>
      <c r="J100" s="1293"/>
      <c r="K100" s="1293"/>
    </row>
    <row r="101" spans="1:11" s="553" customFormat="1" ht="52.9" customHeight="1" x14ac:dyDescent="0.35">
      <c r="A101" s="1230"/>
      <c r="B101" s="1230"/>
      <c r="C101" s="1231" t="s">
        <v>676</v>
      </c>
      <c r="D101" s="1232" t="s">
        <v>680</v>
      </c>
      <c r="E101" s="1226"/>
      <c r="F101" s="1227"/>
      <c r="G101" s="1227"/>
      <c r="H101" s="1227"/>
      <c r="I101" s="1227"/>
      <c r="J101" s="1227"/>
      <c r="K101" s="1227"/>
    </row>
    <row r="102" spans="1:11" s="553" customFormat="1" ht="22.9" customHeight="1" x14ac:dyDescent="0.35">
      <c r="A102" s="1230"/>
      <c r="B102" s="1230"/>
      <c r="C102" s="1237" t="s">
        <v>1</v>
      </c>
      <c r="D102" s="1232" t="s">
        <v>669</v>
      </c>
      <c r="E102" s="1226"/>
      <c r="F102" s="1227"/>
      <c r="G102" s="1227"/>
      <c r="H102" s="1227"/>
      <c r="I102" s="1233"/>
      <c r="J102" s="1227"/>
      <c r="K102" s="1227"/>
    </row>
    <row r="103" spans="1:11" s="553" customFormat="1" ht="19.899999999999999" customHeight="1" x14ac:dyDescent="0.35">
      <c r="A103" s="1234"/>
      <c r="B103" s="917">
        <f>+B99+1</f>
        <v>66</v>
      </c>
      <c r="C103" s="381" t="s">
        <v>33</v>
      </c>
      <c r="D103" s="555" t="s">
        <v>661</v>
      </c>
      <c r="E103" s="556" t="s">
        <v>17</v>
      </c>
      <c r="F103" s="352">
        <v>3</v>
      </c>
      <c r="G103" s="1240"/>
      <c r="H103" s="1240"/>
      <c r="I103" s="647" t="s">
        <v>146</v>
      </c>
      <c r="J103" s="1242"/>
      <c r="K103" s="1243"/>
    </row>
    <row r="104" spans="1:11" s="553" customFormat="1" ht="19.899999999999999" customHeight="1" x14ac:dyDescent="0.35">
      <c r="A104" s="1234"/>
      <c r="B104" s="917">
        <f t="shared" si="1"/>
        <v>67</v>
      </c>
      <c r="C104" s="381" t="s">
        <v>32</v>
      </c>
      <c r="D104" s="555" t="s">
        <v>662</v>
      </c>
      <c r="E104" s="556" t="s">
        <v>17</v>
      </c>
      <c r="F104" s="352">
        <v>1</v>
      </c>
      <c r="G104" s="1240"/>
      <c r="H104" s="1240"/>
      <c r="I104" s="647" t="s">
        <v>146</v>
      </c>
      <c r="J104" s="1242"/>
      <c r="K104" s="1243"/>
    </row>
    <row r="105" spans="1:11" s="553" customFormat="1" ht="19.899999999999999" customHeight="1" x14ac:dyDescent="0.35">
      <c r="A105" s="1234"/>
      <c r="B105" s="917">
        <f t="shared" si="1"/>
        <v>68</v>
      </c>
      <c r="C105" s="381" t="s">
        <v>40</v>
      </c>
      <c r="D105" s="555" t="s">
        <v>663</v>
      </c>
      <c r="E105" s="556" t="s">
        <v>17</v>
      </c>
      <c r="F105" s="352">
        <v>1</v>
      </c>
      <c r="G105" s="1240"/>
      <c r="H105" s="1240"/>
      <c r="I105" s="647" t="s">
        <v>146</v>
      </c>
      <c r="J105" s="1242"/>
      <c r="K105" s="1243"/>
    </row>
    <row r="106" spans="1:11" s="553" customFormat="1" ht="19.899999999999999" customHeight="1" x14ac:dyDescent="0.35">
      <c r="A106" s="1234"/>
      <c r="B106" s="917">
        <f t="shared" si="1"/>
        <v>69</v>
      </c>
      <c r="C106" s="381" t="s">
        <v>43</v>
      </c>
      <c r="D106" s="555" t="s">
        <v>664</v>
      </c>
      <c r="E106" s="556" t="s">
        <v>17</v>
      </c>
      <c r="F106" s="352">
        <v>1</v>
      </c>
      <c r="G106" s="1240"/>
      <c r="H106" s="1240"/>
      <c r="I106" s="647" t="s">
        <v>146</v>
      </c>
      <c r="J106" s="1242"/>
      <c r="K106" s="1243"/>
    </row>
    <row r="107" spans="1:11" s="553" customFormat="1" ht="19.899999999999999" customHeight="1" x14ac:dyDescent="0.35">
      <c r="A107" s="1234"/>
      <c r="B107" s="917">
        <f t="shared" si="1"/>
        <v>70</v>
      </c>
      <c r="C107" s="381" t="s">
        <v>54</v>
      </c>
      <c r="D107" s="555" t="s">
        <v>665</v>
      </c>
      <c r="E107" s="556" t="s">
        <v>17</v>
      </c>
      <c r="F107" s="352">
        <v>10</v>
      </c>
      <c r="G107" s="1240"/>
      <c r="H107" s="1240"/>
      <c r="I107" s="647" t="s">
        <v>146</v>
      </c>
      <c r="J107" s="1242"/>
      <c r="K107" s="1243"/>
    </row>
    <row r="108" spans="1:11" s="553" customFormat="1" ht="19.899999999999999" customHeight="1" x14ac:dyDescent="0.35">
      <c r="A108" s="1234"/>
      <c r="B108" s="917">
        <f t="shared" si="1"/>
        <v>71</v>
      </c>
      <c r="C108" s="381" t="s">
        <v>55</v>
      </c>
      <c r="D108" s="555" t="s">
        <v>666</v>
      </c>
      <c r="E108" s="556" t="s">
        <v>17</v>
      </c>
      <c r="F108" s="352">
        <v>1</v>
      </c>
      <c r="G108" s="1240"/>
      <c r="H108" s="1240"/>
      <c r="I108" s="647" t="s">
        <v>146</v>
      </c>
      <c r="J108" s="1242"/>
      <c r="K108" s="1243"/>
    </row>
    <row r="109" spans="1:11" s="553" customFormat="1" ht="19.899999999999999" customHeight="1" x14ac:dyDescent="0.35">
      <c r="A109" s="1234"/>
      <c r="B109" s="917">
        <f t="shared" si="1"/>
        <v>72</v>
      </c>
      <c r="C109" s="381" t="s">
        <v>56</v>
      </c>
      <c r="D109" s="555" t="s">
        <v>667</v>
      </c>
      <c r="E109" s="556" t="s">
        <v>17</v>
      </c>
      <c r="F109" s="352">
        <v>2</v>
      </c>
      <c r="G109" s="1240"/>
      <c r="H109" s="1240"/>
      <c r="I109" s="647" t="s">
        <v>146</v>
      </c>
      <c r="J109" s="1242"/>
      <c r="K109" s="1243"/>
    </row>
    <row r="110" spans="1:11" s="553" customFormat="1" ht="44.25" customHeight="1" x14ac:dyDescent="0.35">
      <c r="A110" s="1230"/>
      <c r="B110" s="1230"/>
      <c r="C110" s="1231" t="s">
        <v>677</v>
      </c>
      <c r="D110" s="1232" t="s">
        <v>681</v>
      </c>
      <c r="E110" s="1226"/>
      <c r="F110" s="1227"/>
      <c r="G110" s="1227"/>
      <c r="H110" s="1227"/>
      <c r="I110" s="1227"/>
      <c r="J110" s="1227"/>
      <c r="K110" s="1227"/>
    </row>
    <row r="111" spans="1:11" s="553" customFormat="1" ht="22.9" customHeight="1" x14ac:dyDescent="0.35">
      <c r="A111" s="1230"/>
      <c r="B111" s="1230"/>
      <c r="C111" s="1237" t="s">
        <v>1</v>
      </c>
      <c r="D111" s="1232" t="s">
        <v>669</v>
      </c>
      <c r="E111" s="1226"/>
      <c r="F111" s="1227"/>
      <c r="G111" s="1227"/>
      <c r="H111" s="1227"/>
      <c r="I111" s="1233"/>
      <c r="J111" s="1227"/>
      <c r="K111" s="1227"/>
    </row>
    <row r="112" spans="1:11" s="553" customFormat="1" ht="19.899999999999999" customHeight="1" x14ac:dyDescent="0.35">
      <c r="A112" s="1234"/>
      <c r="B112" s="917">
        <f>+B109+1</f>
        <v>73</v>
      </c>
      <c r="C112" s="381" t="s">
        <v>33</v>
      </c>
      <c r="D112" s="555" t="s">
        <v>662</v>
      </c>
      <c r="E112" s="556" t="s">
        <v>17</v>
      </c>
      <c r="F112" s="352">
        <v>1</v>
      </c>
      <c r="G112" s="1240"/>
      <c r="H112" s="1240"/>
      <c r="I112" s="647" t="s">
        <v>146</v>
      </c>
      <c r="J112" s="1242"/>
      <c r="K112" s="1243"/>
    </row>
    <row r="113" spans="1:11" s="553" customFormat="1" ht="19.899999999999999" customHeight="1" x14ac:dyDescent="0.35">
      <c r="A113" s="1234"/>
      <c r="B113" s="917">
        <f t="shared" si="1"/>
        <v>74</v>
      </c>
      <c r="C113" s="381" t="s">
        <v>32</v>
      </c>
      <c r="D113" s="555" t="s">
        <v>663</v>
      </c>
      <c r="E113" s="556" t="s">
        <v>17</v>
      </c>
      <c r="F113" s="352">
        <v>1</v>
      </c>
      <c r="G113" s="1240"/>
      <c r="H113" s="1240"/>
      <c r="I113" s="647" t="s">
        <v>146</v>
      </c>
      <c r="J113" s="1242"/>
      <c r="K113" s="1243"/>
    </row>
    <row r="114" spans="1:11" s="553" customFormat="1" ht="19.899999999999999" customHeight="1" x14ac:dyDescent="0.35">
      <c r="A114" s="1234"/>
      <c r="B114" s="917">
        <f t="shared" si="1"/>
        <v>75</v>
      </c>
      <c r="C114" s="381" t="s">
        <v>40</v>
      </c>
      <c r="D114" s="555" t="s">
        <v>664</v>
      </c>
      <c r="E114" s="556" t="s">
        <v>17</v>
      </c>
      <c r="F114" s="352">
        <v>1</v>
      </c>
      <c r="G114" s="1240"/>
      <c r="H114" s="1240"/>
      <c r="I114" s="647" t="s">
        <v>146</v>
      </c>
      <c r="J114" s="1242"/>
      <c r="K114" s="1243"/>
    </row>
    <row r="115" spans="1:11" s="553" customFormat="1" ht="19.899999999999999" customHeight="1" x14ac:dyDescent="0.35">
      <c r="A115" s="1234"/>
      <c r="B115" s="917">
        <f t="shared" si="1"/>
        <v>76</v>
      </c>
      <c r="C115" s="381" t="s">
        <v>43</v>
      </c>
      <c r="D115" s="555" t="s">
        <v>667</v>
      </c>
      <c r="E115" s="556" t="s">
        <v>17</v>
      </c>
      <c r="F115" s="352">
        <v>2</v>
      </c>
      <c r="G115" s="1240"/>
      <c r="H115" s="1240"/>
      <c r="I115" s="647" t="s">
        <v>146</v>
      </c>
      <c r="J115" s="1242"/>
      <c r="K115" s="1243"/>
    </row>
    <row r="116" spans="1:11" s="553" customFormat="1" ht="19.899999999999999" customHeight="1" x14ac:dyDescent="0.35">
      <c r="A116" s="1234"/>
      <c r="B116" s="917">
        <f t="shared" si="1"/>
        <v>77</v>
      </c>
      <c r="C116" s="381" t="s">
        <v>54</v>
      </c>
      <c r="D116" s="555" t="s">
        <v>666</v>
      </c>
      <c r="E116" s="556" t="s">
        <v>17</v>
      </c>
      <c r="F116" s="352">
        <v>1</v>
      </c>
      <c r="G116" s="1240"/>
      <c r="H116" s="1240"/>
      <c r="I116" s="647" t="s">
        <v>146</v>
      </c>
      <c r="J116" s="1242"/>
      <c r="K116" s="1243"/>
    </row>
    <row r="117" spans="1:11" s="575" customFormat="1" ht="16.899999999999999" customHeight="1" x14ac:dyDescent="0.35">
      <c r="A117" s="1293"/>
      <c r="B117" s="1293"/>
      <c r="C117" s="1293"/>
      <c r="D117" s="1293"/>
      <c r="E117" s="1293"/>
      <c r="F117" s="1293"/>
      <c r="G117" s="1293"/>
      <c r="H117" s="1293"/>
      <c r="I117" s="1293"/>
      <c r="J117" s="1293"/>
      <c r="K117" s="1293"/>
    </row>
    <row r="118" spans="1:11" s="553" customFormat="1" ht="28.15" customHeight="1" x14ac:dyDescent="0.35">
      <c r="A118" s="1230"/>
      <c r="B118" s="1230"/>
      <c r="C118" s="1237" t="s">
        <v>2</v>
      </c>
      <c r="D118" s="1232" t="s">
        <v>670</v>
      </c>
      <c r="E118" s="1226"/>
      <c r="F118" s="1227"/>
      <c r="G118" s="1227"/>
      <c r="H118" s="1227"/>
      <c r="I118" s="1233"/>
      <c r="J118" s="1227"/>
      <c r="K118" s="1227"/>
    </row>
    <row r="119" spans="1:11" s="553" customFormat="1" ht="20.350000000000001" customHeight="1" x14ac:dyDescent="0.35">
      <c r="A119" s="1234"/>
      <c r="B119" s="917">
        <f>+B116+1</f>
        <v>78</v>
      </c>
      <c r="C119" s="381" t="s">
        <v>31</v>
      </c>
      <c r="D119" s="555" t="s">
        <v>671</v>
      </c>
      <c r="E119" s="556" t="s">
        <v>17</v>
      </c>
      <c r="F119" s="352">
        <v>3</v>
      </c>
      <c r="G119" s="1240"/>
      <c r="H119" s="1240"/>
      <c r="I119" s="647" t="s">
        <v>146</v>
      </c>
      <c r="J119" s="1242"/>
      <c r="K119" s="1243"/>
    </row>
    <row r="120" spans="1:11" s="553" customFormat="1" ht="20.350000000000001" customHeight="1" x14ac:dyDescent="0.35">
      <c r="A120" s="1234"/>
      <c r="B120" s="917">
        <f t="shared" si="1"/>
        <v>79</v>
      </c>
      <c r="C120" s="381" t="s">
        <v>30</v>
      </c>
      <c r="D120" s="555" t="s">
        <v>662</v>
      </c>
      <c r="E120" s="556" t="s">
        <v>17</v>
      </c>
      <c r="F120" s="352">
        <v>1</v>
      </c>
      <c r="G120" s="1240"/>
      <c r="H120" s="1240"/>
      <c r="I120" s="647" t="s">
        <v>146</v>
      </c>
      <c r="J120" s="1242"/>
      <c r="K120" s="1243"/>
    </row>
    <row r="121" spans="1:11" s="553" customFormat="1" ht="20.350000000000001" customHeight="1" x14ac:dyDescent="0.35">
      <c r="A121" s="1234"/>
      <c r="B121" s="917">
        <f t="shared" si="1"/>
        <v>80</v>
      </c>
      <c r="C121" s="381" t="s">
        <v>53</v>
      </c>
      <c r="D121" s="555" t="s">
        <v>663</v>
      </c>
      <c r="E121" s="556" t="s">
        <v>17</v>
      </c>
      <c r="F121" s="352">
        <v>1</v>
      </c>
      <c r="G121" s="1240"/>
      <c r="H121" s="1240"/>
      <c r="I121" s="647" t="s">
        <v>146</v>
      </c>
      <c r="J121" s="1242"/>
      <c r="K121" s="1243"/>
    </row>
    <row r="122" spans="1:11" s="553" customFormat="1" ht="20.350000000000001" customHeight="1" x14ac:dyDescent="0.35">
      <c r="A122" s="1234"/>
      <c r="B122" s="917">
        <f t="shared" si="1"/>
        <v>81</v>
      </c>
      <c r="C122" s="381" t="s">
        <v>77</v>
      </c>
      <c r="D122" s="555" t="s">
        <v>664</v>
      </c>
      <c r="E122" s="556" t="s">
        <v>17</v>
      </c>
      <c r="F122" s="352">
        <v>1</v>
      </c>
      <c r="G122" s="1240"/>
      <c r="H122" s="1240"/>
      <c r="I122" s="647" t="s">
        <v>146</v>
      </c>
      <c r="J122" s="1242"/>
      <c r="K122" s="1243"/>
    </row>
    <row r="123" spans="1:11" s="553" customFormat="1" ht="20.350000000000001" customHeight="1" x14ac:dyDescent="0.35">
      <c r="A123" s="1234"/>
      <c r="B123" s="917">
        <f t="shared" si="1"/>
        <v>82</v>
      </c>
      <c r="C123" s="381" t="s">
        <v>97</v>
      </c>
      <c r="D123" s="555" t="s">
        <v>678</v>
      </c>
      <c r="E123" s="556" t="s">
        <v>17</v>
      </c>
      <c r="F123" s="352">
        <v>10</v>
      </c>
      <c r="G123" s="1240"/>
      <c r="H123" s="1240"/>
      <c r="I123" s="647" t="s">
        <v>146</v>
      </c>
      <c r="J123" s="1242"/>
      <c r="K123" s="1243"/>
    </row>
    <row r="124" spans="1:11" s="553" customFormat="1" ht="20.350000000000001" customHeight="1" x14ac:dyDescent="0.35">
      <c r="A124" s="1234"/>
      <c r="B124" s="917">
        <f t="shared" si="1"/>
        <v>83</v>
      </c>
      <c r="C124" s="381" t="s">
        <v>98</v>
      </c>
      <c r="D124" s="555" t="s">
        <v>667</v>
      </c>
      <c r="E124" s="556" t="s">
        <v>17</v>
      </c>
      <c r="F124" s="352">
        <v>2</v>
      </c>
      <c r="G124" s="1240"/>
      <c r="H124" s="1240"/>
      <c r="I124" s="647" t="s">
        <v>146</v>
      </c>
      <c r="J124" s="1242"/>
      <c r="K124" s="1243"/>
    </row>
    <row r="125" spans="1:11" s="553" customFormat="1" ht="20.350000000000001" customHeight="1" x14ac:dyDescent="0.35">
      <c r="A125" s="1234"/>
      <c r="B125" s="917">
        <f t="shared" si="1"/>
        <v>84</v>
      </c>
      <c r="C125" s="381" t="s">
        <v>99</v>
      </c>
      <c r="D125" s="555" t="s">
        <v>666</v>
      </c>
      <c r="E125" s="556" t="s">
        <v>17</v>
      </c>
      <c r="F125" s="352">
        <v>1</v>
      </c>
      <c r="G125" s="1240"/>
      <c r="H125" s="1240"/>
      <c r="I125" s="647" t="s">
        <v>146</v>
      </c>
      <c r="J125" s="1242"/>
      <c r="K125" s="1243"/>
    </row>
    <row r="126" spans="1:11" s="553" customFormat="1" ht="39.4" customHeight="1" x14ac:dyDescent="0.35">
      <c r="A126" s="1230"/>
      <c r="B126" s="1230"/>
      <c r="C126" s="1237" t="s">
        <v>3</v>
      </c>
      <c r="D126" s="1232" t="s">
        <v>672</v>
      </c>
      <c r="E126" s="1226"/>
      <c r="F126" s="1227"/>
      <c r="G126" s="1227"/>
      <c r="H126" s="1227"/>
      <c r="I126" s="1227"/>
      <c r="J126" s="1227"/>
      <c r="K126" s="1227"/>
    </row>
    <row r="127" spans="1:11" s="553" customFormat="1" ht="20.350000000000001" customHeight="1" x14ac:dyDescent="0.35">
      <c r="A127" s="1234"/>
      <c r="B127" s="917">
        <f>+B125+1</f>
        <v>85</v>
      </c>
      <c r="C127" s="381" t="s">
        <v>29</v>
      </c>
      <c r="D127" s="555" t="s">
        <v>666</v>
      </c>
      <c r="E127" s="556" t="s">
        <v>17</v>
      </c>
      <c r="F127" s="352">
        <v>1</v>
      </c>
      <c r="G127" s="1240"/>
      <c r="H127" s="1240"/>
      <c r="I127" s="647" t="s">
        <v>146</v>
      </c>
      <c r="J127" s="1242"/>
      <c r="K127" s="1243"/>
    </row>
    <row r="128" spans="1:11" s="553" customFormat="1" ht="20.350000000000001" customHeight="1" thickBot="1" x14ac:dyDescent="0.4">
      <c r="A128" s="1234"/>
      <c r="B128" s="917">
        <f t="shared" si="1"/>
        <v>86</v>
      </c>
      <c r="C128" s="381" t="s">
        <v>28</v>
      </c>
      <c r="D128" s="555" t="s">
        <v>667</v>
      </c>
      <c r="E128" s="556" t="s">
        <v>17</v>
      </c>
      <c r="F128" s="352">
        <v>2</v>
      </c>
      <c r="G128" s="1240"/>
      <c r="H128" s="1240"/>
      <c r="I128" s="647" t="s">
        <v>146</v>
      </c>
      <c r="J128" s="1242"/>
      <c r="K128" s="1243"/>
    </row>
    <row r="129" spans="1:11" s="553" customFormat="1" ht="29.75" customHeight="1" thickTop="1" x14ac:dyDescent="0.35">
      <c r="A129" s="1230"/>
      <c r="B129" s="1230"/>
      <c r="C129" s="1237" t="s">
        <v>39</v>
      </c>
      <c r="D129" s="1232" t="s">
        <v>682</v>
      </c>
      <c r="E129" s="1226"/>
      <c r="F129" s="1227"/>
      <c r="G129" s="1227"/>
      <c r="H129" s="1227"/>
      <c r="I129" s="1238"/>
      <c r="J129" s="1239"/>
      <c r="K129" s="1246"/>
    </row>
    <row r="130" spans="1:11" s="553" customFormat="1" ht="20.25" customHeight="1" thickBot="1" x14ac:dyDescent="0.4">
      <c r="A130" s="1234"/>
      <c r="B130" s="963"/>
      <c r="C130" s="782"/>
      <c r="D130" s="893"/>
      <c r="E130" s="784"/>
      <c r="F130" s="647"/>
      <c r="G130" s="1235"/>
      <c r="H130" s="1235"/>
      <c r="I130" s="785"/>
      <c r="J130" s="1236"/>
      <c r="K130" s="786"/>
    </row>
    <row r="131" spans="1:11" s="553" customFormat="1" ht="36.85" customHeight="1" thickTop="1" x14ac:dyDescent="0.35">
      <c r="A131" s="1230"/>
      <c r="B131" s="1230"/>
      <c r="C131" s="1237" t="s">
        <v>20</v>
      </c>
      <c r="D131" s="1232" t="s">
        <v>679</v>
      </c>
      <c r="E131" s="1226"/>
      <c r="F131" s="1227"/>
      <c r="G131" s="1227"/>
      <c r="H131" s="1227"/>
      <c r="I131" s="1238"/>
      <c r="J131" s="1239"/>
      <c r="K131" s="1246"/>
    </row>
    <row r="132" spans="1:11" s="553" customFormat="1" ht="18.850000000000001" customHeight="1" x14ac:dyDescent="0.35">
      <c r="A132" s="1234"/>
      <c r="B132" s="917"/>
      <c r="C132" s="381"/>
      <c r="D132" s="555"/>
      <c r="E132" s="556"/>
      <c r="F132" s="352"/>
      <c r="G132" s="1235"/>
      <c r="H132" s="1235"/>
      <c r="I132" s="647"/>
      <c r="J132" s="558"/>
      <c r="K132" s="559"/>
    </row>
    <row r="133" spans="1:11" s="553" customFormat="1" ht="18.850000000000001" customHeight="1" x14ac:dyDescent="0.35">
      <c r="A133" s="1234"/>
      <c r="B133" s="963"/>
      <c r="C133" s="782"/>
      <c r="D133" s="893"/>
      <c r="E133" s="784"/>
      <c r="F133" s="647"/>
      <c r="G133" s="1235"/>
      <c r="H133" s="1235"/>
      <c r="I133" s="647"/>
      <c r="J133" s="894"/>
      <c r="K133" s="786"/>
    </row>
    <row r="134" spans="1:11" s="553" customFormat="1" ht="18.850000000000001" customHeight="1" x14ac:dyDescent="0.35">
      <c r="A134" s="1234"/>
      <c r="B134" s="917"/>
      <c r="C134" s="381"/>
      <c r="D134" s="555"/>
      <c r="E134" s="556"/>
      <c r="F134" s="352"/>
      <c r="G134" s="1235"/>
      <c r="H134" s="1235"/>
      <c r="I134" s="647"/>
      <c r="J134" s="558"/>
      <c r="K134" s="559"/>
    </row>
    <row r="135" spans="1:11" s="476" customFormat="1" ht="16.899999999999999" customHeight="1" x14ac:dyDescent="0.35">
      <c r="A135" s="1293"/>
      <c r="B135" s="1293"/>
      <c r="C135" s="1293"/>
      <c r="D135" s="1293"/>
      <c r="E135" s="1293"/>
      <c r="F135" s="1293"/>
      <c r="G135" s="1293"/>
      <c r="H135" s="1293"/>
      <c r="I135" s="1293"/>
      <c r="J135" s="1293"/>
      <c r="K135" s="1293"/>
    </row>
  </sheetData>
  <sheetProtection password="CC03" sheet="1" objects="1" scenarios="1"/>
  <mergeCells count="18">
    <mergeCell ref="A135:K135"/>
    <mergeCell ref="H5:H6"/>
    <mergeCell ref="A24:K24"/>
    <mergeCell ref="A42:K42"/>
    <mergeCell ref="A61:K61"/>
    <mergeCell ref="A81:K81"/>
    <mergeCell ref="A100:K100"/>
    <mergeCell ref="A117:K117"/>
    <mergeCell ref="A1:K1"/>
    <mergeCell ref="A2:K2"/>
    <mergeCell ref="A3:K3"/>
    <mergeCell ref="A4:K4"/>
    <mergeCell ref="A5:A6"/>
    <mergeCell ref="C5:C6"/>
    <mergeCell ref="D5:D6"/>
    <mergeCell ref="E5:E6"/>
    <mergeCell ref="F5:F6"/>
    <mergeCell ref="G5:G6"/>
  </mergeCells>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sheetPr>
  <dimension ref="A1:F22"/>
  <sheetViews>
    <sheetView showGridLines="0" view="pageBreakPreview" zoomScaleSheetLayoutView="100" workbookViewId="0">
      <selection activeCell="G2" sqref="G2"/>
    </sheetView>
  </sheetViews>
  <sheetFormatPr baseColWidth="10" defaultColWidth="11.3984375" defaultRowHeight="12.75" x14ac:dyDescent="0.35"/>
  <cols>
    <col min="1" max="1" width="7.3984375" style="375" customWidth="1"/>
    <col min="2" max="2" width="59.3984375" style="375" customWidth="1"/>
    <col min="3" max="3" width="12.3984375" style="375" customWidth="1"/>
    <col min="4" max="4" width="22.86328125" style="378" customWidth="1"/>
    <col min="5" max="5" width="26.3984375" style="378" customWidth="1"/>
    <col min="6" max="6" width="16.3984375" style="375" bestFit="1" customWidth="1"/>
    <col min="7" max="7" width="25.3984375" style="375" customWidth="1"/>
    <col min="8" max="16384" width="11.3984375" style="375"/>
  </cols>
  <sheetData>
    <row r="1" spans="1:6" ht="22.9" customHeight="1" x14ac:dyDescent="0.35">
      <c r="A1" s="1524" t="str">
        <f>+'L2-LISTA 1B'!A1:K1</f>
        <v>LICITACIÓN PÚBLICA NACIONAL ANDE N° 1885/2025</v>
      </c>
      <c r="B1" s="1525"/>
      <c r="C1" s="1525"/>
      <c r="D1" s="1525"/>
      <c r="E1" s="1526"/>
    </row>
    <row r="2" spans="1:6" ht="20.65" customHeight="1" x14ac:dyDescent="0.35">
      <c r="A2" s="1527" t="str">
        <f>+'L2-LISTA 1B'!A2:K2</f>
        <v>PROYECTO DE REFUERZO DEL SISTEMA ESTE Y SUR EN 220 kV y 66 kV</v>
      </c>
      <c r="B2" s="1528"/>
      <c r="C2" s="1528"/>
      <c r="D2" s="1528"/>
      <c r="E2" s="1529"/>
    </row>
    <row r="3" spans="1:6" ht="33.75" customHeight="1" x14ac:dyDescent="0.35">
      <c r="A3" s="1530" t="str">
        <f>+'L2-LISTA 1B'!A3:K3</f>
        <v>LOTE 2 - CONSTRUCCIÓN E INTERCONEXIÓN DE LA SUBESTACIÓN MBARACAYÚ EN 66 kV</v>
      </c>
      <c r="B3" s="1531"/>
      <c r="C3" s="1531"/>
      <c r="D3" s="1531"/>
      <c r="E3" s="1532"/>
    </row>
    <row r="4" spans="1:6" ht="24.4" customHeight="1" x14ac:dyDescent="0.35">
      <c r="A4" s="1533" t="s">
        <v>684</v>
      </c>
      <c r="B4" s="1534"/>
      <c r="C4" s="1534"/>
      <c r="D4" s="1534"/>
      <c r="E4" s="1535"/>
    </row>
    <row r="5" spans="1:6" ht="12.75" customHeight="1" x14ac:dyDescent="0.35">
      <c r="A5" s="1536" t="s">
        <v>10</v>
      </c>
      <c r="B5" s="1538" t="s">
        <v>11</v>
      </c>
      <c r="C5" s="1539"/>
      <c r="D5" s="1540"/>
      <c r="E5" s="1204" t="s">
        <v>19</v>
      </c>
    </row>
    <row r="6" spans="1:6" ht="54.75" customHeight="1" x14ac:dyDescent="0.35">
      <c r="A6" s="1537"/>
      <c r="B6" s="1541"/>
      <c r="C6" s="1542"/>
      <c r="D6" s="1543"/>
      <c r="E6" s="1001" t="s">
        <v>383</v>
      </c>
    </row>
    <row r="7" spans="1:6" ht="14.65" customHeight="1" x14ac:dyDescent="0.35">
      <c r="A7" s="1205"/>
      <c r="B7" s="1174"/>
      <c r="C7" s="1174"/>
      <c r="D7" s="1174"/>
      <c r="E7" s="1206"/>
    </row>
    <row r="8" spans="1:6" ht="24" customHeight="1" x14ac:dyDescent="0.35">
      <c r="A8" s="1063" t="s">
        <v>22</v>
      </c>
      <c r="B8" s="1516" t="str">
        <f>+'L2-LISTA 1B'!D71</f>
        <v>SUBTOTAL SUMINISTROS LT66 kV ITAKYRY - MBARACAYÚ</v>
      </c>
      <c r="C8" s="1517"/>
      <c r="D8" s="1518"/>
      <c r="E8" s="453"/>
    </row>
    <row r="9" spans="1:6" ht="24" customHeight="1" x14ac:dyDescent="0.35">
      <c r="A9" s="1063" t="s">
        <v>39</v>
      </c>
      <c r="B9" s="1516" t="str">
        <f>+'L2-LISTA 1B'!D129</f>
        <v>SUBTOTAL SUMINISTRO REPUESTOS  LT 66  kV AéREO ITAKYRY - MBARACAYú</v>
      </c>
      <c r="C9" s="1517"/>
      <c r="D9" s="1518"/>
      <c r="E9" s="453"/>
    </row>
    <row r="10" spans="1:6" ht="14.65" customHeight="1" x14ac:dyDescent="0.35">
      <c r="A10" s="1063"/>
      <c r="B10" s="1207"/>
      <c r="C10" s="1207"/>
      <c r="D10" s="1207"/>
      <c r="E10" s="1208"/>
    </row>
    <row r="11" spans="1:6" ht="27" customHeight="1" x14ac:dyDescent="0.35">
      <c r="A11" s="1209" t="s">
        <v>20</v>
      </c>
      <c r="B11" s="1519" t="s">
        <v>683</v>
      </c>
      <c r="C11" s="1520"/>
      <c r="D11" s="1520"/>
      <c r="E11" s="376"/>
    </row>
    <row r="12" spans="1:6" ht="29.25" customHeight="1" x14ac:dyDescent="0.35">
      <c r="A12" s="1043"/>
      <c r="B12" s="1521"/>
      <c r="C12" s="1522"/>
      <c r="D12" s="1522"/>
      <c r="E12" s="1523"/>
    </row>
    <row r="13" spans="1:6" ht="27.4" customHeight="1" x14ac:dyDescent="0.35">
      <c r="A13" s="1043"/>
      <c r="B13" s="1210"/>
      <c r="C13" s="1211"/>
      <c r="D13" s="1211"/>
      <c r="E13" s="1212"/>
    </row>
    <row r="14" spans="1:6" ht="45.95" customHeight="1" x14ac:dyDescent="0.35">
      <c r="A14" s="1043"/>
      <c r="B14" s="1509" t="s">
        <v>392</v>
      </c>
      <c r="C14" s="1510"/>
      <c r="D14" s="1510"/>
      <c r="E14" s="1511"/>
    </row>
    <row r="15" spans="1:6" ht="45.95" customHeight="1" x14ac:dyDescent="0.35">
      <c r="A15" s="1043"/>
      <c r="B15" s="1509" t="s">
        <v>233</v>
      </c>
      <c r="C15" s="1510"/>
      <c r="D15" s="1510"/>
      <c r="E15" s="1511"/>
    </row>
    <row r="16" spans="1:6" ht="84.75" customHeight="1" x14ac:dyDescent="0.35">
      <c r="A16" s="1043"/>
      <c r="B16" s="446" t="s">
        <v>131</v>
      </c>
      <c r="C16" s="1512" t="s">
        <v>131</v>
      </c>
      <c r="D16" s="1512"/>
      <c r="E16" s="1513"/>
      <c r="F16" s="377"/>
    </row>
    <row r="17" spans="1:6" ht="16.5" customHeight="1" x14ac:dyDescent="0.35">
      <c r="A17" s="1043"/>
      <c r="B17" s="980" t="s">
        <v>103</v>
      </c>
      <c r="C17" s="1514" t="s">
        <v>104</v>
      </c>
      <c r="D17" s="1514"/>
      <c r="E17" s="1515"/>
    </row>
    <row r="18" spans="1:6" x14ac:dyDescent="0.35">
      <c r="A18" s="1043"/>
      <c r="B18" s="1103"/>
      <c r="C18" s="1085"/>
      <c r="D18" s="1085"/>
      <c r="E18" s="1213"/>
    </row>
    <row r="19" spans="1:6" x14ac:dyDescent="0.35">
      <c r="A19" s="1050"/>
      <c r="B19" s="1051"/>
      <c r="C19" s="1052"/>
      <c r="D19" s="1053"/>
      <c r="E19" s="1054"/>
    </row>
    <row r="20" spans="1:6" ht="12" customHeight="1" x14ac:dyDescent="0.35">
      <c r="A20" s="989"/>
      <c r="B20" s="990"/>
      <c r="C20" s="991"/>
      <c r="D20" s="992"/>
      <c r="E20" s="993"/>
    </row>
    <row r="21" spans="1:6" x14ac:dyDescent="0.35">
      <c r="A21" s="994"/>
      <c r="B21" s="995"/>
      <c r="C21" s="996"/>
      <c r="D21" s="997"/>
      <c r="E21" s="998"/>
    </row>
    <row r="22" spans="1:6" s="224" customFormat="1" ht="16.899999999999999" customHeight="1" x14ac:dyDescent="0.35">
      <c r="A22" s="1400"/>
      <c r="B22" s="1400"/>
      <c r="C22" s="1400"/>
      <c r="D22" s="1400"/>
      <c r="E22" s="1400"/>
      <c r="F22" s="375"/>
    </row>
  </sheetData>
  <sheetProtection password="CC03" sheet="1" objects="1" scenarios="1"/>
  <mergeCells count="15">
    <mergeCell ref="A1:E1"/>
    <mergeCell ref="A2:E2"/>
    <mergeCell ref="A3:E3"/>
    <mergeCell ref="A4:E4"/>
    <mergeCell ref="A5:A6"/>
    <mergeCell ref="B5:D6"/>
    <mergeCell ref="B15:E15"/>
    <mergeCell ref="A22:E22"/>
    <mergeCell ref="C16:E16"/>
    <mergeCell ref="C17:E17"/>
    <mergeCell ref="B8:D8"/>
    <mergeCell ref="B9:D9"/>
    <mergeCell ref="B11:D11"/>
    <mergeCell ref="B12:E12"/>
    <mergeCell ref="B14:E14"/>
  </mergeCells>
  <printOptions horizontalCentered="1"/>
  <pageMargins left="0.23622047244094491" right="0.23622047244094491" top="0.47244094488188981" bottom="0.47244094488188981" header="0.27559055118110237" footer="0.23622047244094491"/>
  <pageSetup scale="95" orientation="landscape" r:id="rId1"/>
  <headerFooter scaleWithDoc="0" alignWithMargins="0">
    <oddFooter>&amp;C&amp;P/&amp;N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92D050"/>
  </sheetPr>
  <dimension ref="A1:H139"/>
  <sheetViews>
    <sheetView showGridLines="0" showZeros="0" view="pageBreakPreview" zoomScaleNormal="100" zoomScaleSheetLayoutView="100" workbookViewId="0">
      <selection activeCell="J3" sqref="J3"/>
    </sheetView>
  </sheetViews>
  <sheetFormatPr baseColWidth="10" defaultColWidth="11.3984375" defaultRowHeight="12.75" x14ac:dyDescent="0.35"/>
  <cols>
    <col min="1" max="1" width="9.3984375" style="371" customWidth="1"/>
    <col min="2" max="2" width="4.86328125" style="553" customWidth="1"/>
    <col min="3" max="3" width="8.73046875" style="371" customWidth="1"/>
    <col min="4" max="4" width="61.265625" style="371" customWidth="1"/>
    <col min="5" max="5" width="8" style="371" customWidth="1"/>
    <col min="6" max="6" width="8" style="382" customWidth="1"/>
    <col min="7" max="7" width="19" style="641" customWidth="1"/>
    <col min="8" max="8" width="19" style="593" customWidth="1"/>
    <col min="9" max="9" width="13.59765625" style="371" bestFit="1" customWidth="1"/>
    <col min="10" max="16384" width="11.3984375" style="371"/>
  </cols>
  <sheetData>
    <row r="1" spans="1:8" ht="20.25" customHeight="1" x14ac:dyDescent="0.35">
      <c r="A1" s="1524" t="str">
        <f>+'L2-LISTA 1B'!A1:K1</f>
        <v>LICITACIÓN PÚBLICA NACIONAL ANDE N° 1885/2025</v>
      </c>
      <c r="B1" s="1525"/>
      <c r="C1" s="1525"/>
      <c r="D1" s="1525"/>
      <c r="E1" s="1525"/>
      <c r="F1" s="1525"/>
      <c r="G1" s="1525"/>
      <c r="H1" s="1526"/>
    </row>
    <row r="2" spans="1:8" ht="19.5" customHeight="1" x14ac:dyDescent="0.35">
      <c r="A2" s="1527" t="str">
        <f>+'L2-LISTA 1B'!A2:K2</f>
        <v>PROYECTO DE REFUERZO DEL SISTEMA ESTE Y SUR EN 220 kV y 66 kV</v>
      </c>
      <c r="B2" s="1545"/>
      <c r="C2" s="1545"/>
      <c r="D2" s="1545"/>
      <c r="E2" s="1545"/>
      <c r="F2" s="1545"/>
      <c r="G2" s="1545"/>
      <c r="H2" s="1529"/>
    </row>
    <row r="3" spans="1:8" ht="32.25" customHeight="1" x14ac:dyDescent="0.35">
      <c r="A3" s="1546" t="str">
        <f>+'L2-LISTA 1B'!A3:K3</f>
        <v>LOTE 2 - CONSTRUCCIÓN E INTERCONEXIÓN DE LA SUBESTACIÓN MBARACAYÚ EN 66 kV</v>
      </c>
      <c r="B3" s="1547"/>
      <c r="C3" s="1547"/>
      <c r="D3" s="1547"/>
      <c r="E3" s="1547"/>
      <c r="F3" s="1547"/>
      <c r="G3" s="1547"/>
      <c r="H3" s="1548"/>
    </row>
    <row r="4" spans="1:8" ht="19.5" customHeight="1" x14ac:dyDescent="0.35">
      <c r="A4" s="1533" t="s">
        <v>685</v>
      </c>
      <c r="B4" s="1534"/>
      <c r="C4" s="1534"/>
      <c r="D4" s="1534"/>
      <c r="E4" s="1534"/>
      <c r="F4" s="1534"/>
      <c r="G4" s="1534"/>
      <c r="H4" s="1535"/>
    </row>
    <row r="5" spans="1:8" ht="18" customHeight="1" x14ac:dyDescent="0.3">
      <c r="A5" s="1549" t="s">
        <v>81</v>
      </c>
      <c r="B5" s="1549" t="s">
        <v>75</v>
      </c>
      <c r="C5" s="1549" t="s">
        <v>26</v>
      </c>
      <c r="D5" s="1549" t="s">
        <v>221</v>
      </c>
      <c r="E5" s="1503" t="s">
        <v>12</v>
      </c>
      <c r="F5" s="1550" t="s">
        <v>13</v>
      </c>
      <c r="G5" s="1184" t="s">
        <v>18</v>
      </c>
      <c r="H5" s="1185" t="s">
        <v>19</v>
      </c>
    </row>
    <row r="6" spans="1:8" ht="33" customHeight="1" x14ac:dyDescent="0.35">
      <c r="A6" s="1502"/>
      <c r="B6" s="1502"/>
      <c r="C6" s="1502"/>
      <c r="D6" s="1502"/>
      <c r="E6" s="1503"/>
      <c r="F6" s="1550"/>
      <c r="G6" s="1186" t="s">
        <v>385</v>
      </c>
      <c r="H6" s="1032" t="s">
        <v>385</v>
      </c>
    </row>
    <row r="7" spans="1:8" s="563" customFormat="1" ht="29.25" customHeight="1" x14ac:dyDescent="0.35">
      <c r="A7" s="1187"/>
      <c r="B7" s="1188"/>
      <c r="C7" s="1189"/>
      <c r="D7" s="562" t="s">
        <v>370</v>
      </c>
      <c r="E7" s="1190"/>
      <c r="F7" s="1191"/>
      <c r="G7" s="1191"/>
      <c r="H7" s="1192"/>
    </row>
    <row r="8" spans="1:8" s="379" customFormat="1" ht="19.5" customHeight="1" x14ac:dyDescent="0.35">
      <c r="A8" s="1193"/>
      <c r="B8" s="938"/>
      <c r="C8" s="567" t="s">
        <v>21</v>
      </c>
      <c r="D8" s="380" t="s">
        <v>496</v>
      </c>
      <c r="E8" s="568"/>
      <c r="F8" s="463"/>
      <c r="G8" s="1012"/>
      <c r="H8" s="1194"/>
    </row>
    <row r="9" spans="1:8" s="379" customFormat="1" ht="19.5" customHeight="1" x14ac:dyDescent="0.35">
      <c r="A9" s="1193"/>
      <c r="B9" s="938"/>
      <c r="C9" s="567" t="s">
        <v>23</v>
      </c>
      <c r="D9" s="380" t="s">
        <v>497</v>
      </c>
      <c r="E9" s="568"/>
      <c r="F9" s="463"/>
      <c r="G9" s="1012"/>
      <c r="H9" s="1194"/>
    </row>
    <row r="10" spans="1:8" s="379" customFormat="1" ht="19.5" customHeight="1" x14ac:dyDescent="0.35">
      <c r="A10" s="1193"/>
      <c r="B10" s="938"/>
      <c r="C10" s="567" t="s">
        <v>105</v>
      </c>
      <c r="D10" s="380" t="s">
        <v>234</v>
      </c>
      <c r="E10" s="568"/>
      <c r="F10" s="463"/>
      <c r="G10" s="1012"/>
      <c r="H10" s="1194"/>
    </row>
    <row r="11" spans="1:8" s="379" customFormat="1" ht="19.5" customHeight="1" x14ac:dyDescent="0.35">
      <c r="A11" s="1195"/>
      <c r="B11" s="951">
        <f>+'L2-LISTA 1B'!B128+1</f>
        <v>87</v>
      </c>
      <c r="C11" s="381" t="s">
        <v>1</v>
      </c>
      <c r="D11" s="560" t="s">
        <v>686</v>
      </c>
      <c r="E11" s="565" t="s">
        <v>14</v>
      </c>
      <c r="F11" s="566">
        <v>1</v>
      </c>
      <c r="G11" s="612"/>
      <c r="H11" s="612"/>
    </row>
    <row r="12" spans="1:8" s="379" customFormat="1" ht="19.5" customHeight="1" x14ac:dyDescent="0.35">
      <c r="A12" s="1196"/>
      <c r="B12" s="1197">
        <f>+B11+1</f>
        <v>88</v>
      </c>
      <c r="C12" s="782" t="s">
        <v>2</v>
      </c>
      <c r="D12" s="783" t="s">
        <v>687</v>
      </c>
      <c r="E12" s="658" t="s">
        <v>0</v>
      </c>
      <c r="F12" s="773">
        <v>24000</v>
      </c>
      <c r="G12" s="1203"/>
      <c r="H12" s="612"/>
    </row>
    <row r="13" spans="1:8" s="379" customFormat="1" ht="19.5" customHeight="1" x14ac:dyDescent="0.35">
      <c r="A13" s="1196"/>
      <c r="B13" s="1197">
        <f t="shared" ref="B13:B64" si="0">+B12+1</f>
        <v>89</v>
      </c>
      <c r="C13" s="782" t="s">
        <v>3</v>
      </c>
      <c r="D13" s="783" t="s">
        <v>235</v>
      </c>
      <c r="E13" s="658" t="s">
        <v>17</v>
      </c>
      <c r="F13" s="773">
        <v>155</v>
      </c>
      <c r="G13" s="651"/>
      <c r="H13" s="612"/>
    </row>
    <row r="14" spans="1:8" s="379" customFormat="1" ht="19.5" customHeight="1" x14ac:dyDescent="0.35">
      <c r="A14" s="1196"/>
      <c r="B14" s="1197">
        <f t="shared" si="0"/>
        <v>90</v>
      </c>
      <c r="C14" s="782" t="s">
        <v>4</v>
      </c>
      <c r="D14" s="783" t="s">
        <v>236</v>
      </c>
      <c r="E14" s="658" t="s">
        <v>237</v>
      </c>
      <c r="F14" s="773">
        <v>16</v>
      </c>
      <c r="G14" s="651"/>
      <c r="H14" s="612"/>
    </row>
    <row r="15" spans="1:8" s="379" customFormat="1" ht="19.5" customHeight="1" x14ac:dyDescent="0.35">
      <c r="A15" s="1196"/>
      <c r="B15" s="1197">
        <f t="shared" si="0"/>
        <v>91</v>
      </c>
      <c r="C15" s="782" t="s">
        <v>5</v>
      </c>
      <c r="D15" s="783" t="s">
        <v>238</v>
      </c>
      <c r="E15" s="658" t="s">
        <v>237</v>
      </c>
      <c r="F15" s="773">
        <v>2</v>
      </c>
      <c r="G15" s="651"/>
      <c r="H15" s="612"/>
    </row>
    <row r="16" spans="1:8" s="379" customFormat="1" ht="19.5" customHeight="1" x14ac:dyDescent="0.35">
      <c r="A16" s="1196"/>
      <c r="B16" s="1197">
        <f t="shared" si="0"/>
        <v>92</v>
      </c>
      <c r="C16" s="782" t="s">
        <v>6</v>
      </c>
      <c r="D16" s="783" t="s">
        <v>688</v>
      </c>
      <c r="E16" s="658" t="s">
        <v>14</v>
      </c>
      <c r="F16" s="773">
        <v>1</v>
      </c>
      <c r="G16" s="651"/>
      <c r="H16" s="612"/>
    </row>
    <row r="17" spans="1:8" s="379" customFormat="1" ht="19.5" customHeight="1" x14ac:dyDescent="0.35">
      <c r="A17" s="1196"/>
      <c r="B17" s="1197">
        <f t="shared" si="0"/>
        <v>93</v>
      </c>
      <c r="C17" s="782" t="s">
        <v>7</v>
      </c>
      <c r="D17" s="783" t="s">
        <v>239</v>
      </c>
      <c r="E17" s="658" t="s">
        <v>17</v>
      </c>
      <c r="F17" s="773">
        <v>5</v>
      </c>
      <c r="G17" s="651"/>
      <c r="H17" s="612"/>
    </row>
    <row r="18" spans="1:8" s="379" customFormat="1" ht="19.5" customHeight="1" x14ac:dyDescent="0.35">
      <c r="A18" s="1196"/>
      <c r="B18" s="1197">
        <f t="shared" si="0"/>
        <v>94</v>
      </c>
      <c r="C18" s="782" t="s">
        <v>8</v>
      </c>
      <c r="D18" s="783" t="s">
        <v>240</v>
      </c>
      <c r="E18" s="658" t="s">
        <v>0</v>
      </c>
      <c r="F18" s="773">
        <v>5</v>
      </c>
      <c r="G18" s="651"/>
      <c r="H18" s="612"/>
    </row>
    <row r="19" spans="1:8" s="379" customFormat="1" ht="19.5" customHeight="1" x14ac:dyDescent="0.35">
      <c r="A19" s="1196"/>
      <c r="B19" s="1197">
        <f t="shared" si="0"/>
        <v>95</v>
      </c>
      <c r="C19" s="782" t="s">
        <v>45</v>
      </c>
      <c r="D19" s="783" t="s">
        <v>241</v>
      </c>
      <c r="E19" s="658" t="s">
        <v>0</v>
      </c>
      <c r="F19" s="773">
        <v>10</v>
      </c>
      <c r="G19" s="651"/>
      <c r="H19" s="612"/>
    </row>
    <row r="20" spans="1:8" s="379" customFormat="1" ht="19.5" customHeight="1" x14ac:dyDescent="0.35">
      <c r="A20" s="1193"/>
      <c r="B20" s="938"/>
      <c r="C20" s="567" t="s">
        <v>110</v>
      </c>
      <c r="D20" s="380" t="s">
        <v>242</v>
      </c>
      <c r="E20" s="568"/>
      <c r="F20" s="463"/>
      <c r="G20" s="1012"/>
      <c r="H20" s="1194"/>
    </row>
    <row r="21" spans="1:8" s="379" customFormat="1" ht="19.5" customHeight="1" x14ac:dyDescent="0.35">
      <c r="A21" s="1196"/>
      <c r="B21" s="1197">
        <f>+B19+1</f>
        <v>96</v>
      </c>
      <c r="C21" s="782" t="s">
        <v>1</v>
      </c>
      <c r="D21" s="783" t="s">
        <v>243</v>
      </c>
      <c r="E21" s="658" t="s">
        <v>0</v>
      </c>
      <c r="F21" s="773">
        <v>250</v>
      </c>
      <c r="G21" s="651"/>
      <c r="H21" s="612"/>
    </row>
    <row r="22" spans="1:8" s="379" customFormat="1" ht="19.5" customHeight="1" x14ac:dyDescent="0.35">
      <c r="A22" s="1196"/>
      <c r="B22" s="1197">
        <f t="shared" si="0"/>
        <v>97</v>
      </c>
      <c r="C22" s="782" t="s">
        <v>2</v>
      </c>
      <c r="D22" s="783" t="s">
        <v>244</v>
      </c>
      <c r="E22" s="658" t="s">
        <v>17</v>
      </c>
      <c r="F22" s="773">
        <v>120</v>
      </c>
      <c r="G22" s="651"/>
      <c r="H22" s="612"/>
    </row>
    <row r="23" spans="1:8" s="379" customFormat="1" ht="19.5" customHeight="1" x14ac:dyDescent="0.35">
      <c r="A23" s="1196"/>
      <c r="B23" s="1197">
        <f t="shared" si="0"/>
        <v>98</v>
      </c>
      <c r="C23" s="782" t="s">
        <v>3</v>
      </c>
      <c r="D23" s="783" t="s">
        <v>38</v>
      </c>
      <c r="E23" s="658" t="s">
        <v>17</v>
      </c>
      <c r="F23" s="773">
        <v>4</v>
      </c>
      <c r="G23" s="651"/>
      <c r="H23" s="612"/>
    </row>
    <row r="24" spans="1:8" s="379" customFormat="1" ht="27.85" customHeight="1" x14ac:dyDescent="0.35">
      <c r="A24" s="1196"/>
      <c r="B24" s="1197">
        <f t="shared" si="0"/>
        <v>99</v>
      </c>
      <c r="C24" s="782" t="s">
        <v>4</v>
      </c>
      <c r="D24" s="783" t="s">
        <v>37</v>
      </c>
      <c r="E24" s="658" t="s">
        <v>17</v>
      </c>
      <c r="F24" s="773">
        <v>4</v>
      </c>
      <c r="G24" s="651"/>
      <c r="H24" s="612"/>
    </row>
    <row r="25" spans="1:8" s="379" customFormat="1" ht="19.5" customHeight="1" x14ac:dyDescent="0.35">
      <c r="A25" s="1196"/>
      <c r="B25" s="1197">
        <f t="shared" si="0"/>
        <v>100</v>
      </c>
      <c r="C25" s="782" t="s">
        <v>5</v>
      </c>
      <c r="D25" s="783" t="s">
        <v>245</v>
      </c>
      <c r="E25" s="658" t="s">
        <v>17</v>
      </c>
      <c r="F25" s="773">
        <v>4</v>
      </c>
      <c r="G25" s="651"/>
      <c r="H25" s="612"/>
    </row>
    <row r="26" spans="1:8" s="379" customFormat="1" ht="27.85" customHeight="1" x14ac:dyDescent="0.35">
      <c r="A26" s="1196"/>
      <c r="B26" s="1197">
        <f t="shared" si="0"/>
        <v>101</v>
      </c>
      <c r="C26" s="782" t="s">
        <v>6</v>
      </c>
      <c r="D26" s="783" t="s">
        <v>36</v>
      </c>
      <c r="E26" s="658" t="s">
        <v>0</v>
      </c>
      <c r="F26" s="773">
        <v>50</v>
      </c>
      <c r="G26" s="651"/>
      <c r="H26" s="612"/>
    </row>
    <row r="27" spans="1:8" s="379" customFormat="1" ht="27.85" customHeight="1" x14ac:dyDescent="0.35">
      <c r="A27" s="1196"/>
      <c r="B27" s="1197">
        <f t="shared" si="0"/>
        <v>102</v>
      </c>
      <c r="C27" s="782" t="s">
        <v>7</v>
      </c>
      <c r="D27" s="783" t="s">
        <v>35</v>
      </c>
      <c r="E27" s="658" t="s">
        <v>17</v>
      </c>
      <c r="F27" s="773">
        <v>3</v>
      </c>
      <c r="G27" s="651"/>
      <c r="H27" s="612"/>
    </row>
    <row r="28" spans="1:8" s="141" customFormat="1" ht="16.899999999999999" customHeight="1" x14ac:dyDescent="0.35">
      <c r="A28" s="1544"/>
      <c r="B28" s="1544"/>
      <c r="C28" s="1544"/>
      <c r="D28" s="1544"/>
      <c r="E28" s="1544"/>
      <c r="F28" s="1544"/>
      <c r="G28" s="1544"/>
      <c r="H28" s="1544"/>
    </row>
    <row r="29" spans="1:8" s="379" customFormat="1" ht="19.899999999999999" customHeight="1" x14ac:dyDescent="0.35">
      <c r="A29" s="1196"/>
      <c r="B29" s="1197">
        <f>+B27+1</f>
        <v>103</v>
      </c>
      <c r="C29" s="782" t="s">
        <v>8</v>
      </c>
      <c r="D29" s="783" t="s">
        <v>246</v>
      </c>
      <c r="E29" s="658" t="s">
        <v>17</v>
      </c>
      <c r="F29" s="773">
        <v>30</v>
      </c>
      <c r="G29" s="651"/>
      <c r="H29" s="612"/>
    </row>
    <row r="30" spans="1:8" s="379" customFormat="1" ht="19.899999999999999" customHeight="1" x14ac:dyDescent="0.35">
      <c r="A30" s="1196"/>
      <c r="B30" s="1197">
        <f>+B29+1</f>
        <v>104</v>
      </c>
      <c r="C30" s="782" t="s">
        <v>45</v>
      </c>
      <c r="D30" s="783" t="s">
        <v>34</v>
      </c>
      <c r="E30" s="658" t="s">
        <v>17</v>
      </c>
      <c r="F30" s="773">
        <v>36</v>
      </c>
      <c r="G30" s="651"/>
      <c r="H30" s="612"/>
    </row>
    <row r="31" spans="1:8" s="379" customFormat="1" ht="19.899999999999999" customHeight="1" x14ac:dyDescent="0.35">
      <c r="A31" s="1196"/>
      <c r="B31" s="1197">
        <f>+B30+1</f>
        <v>105</v>
      </c>
      <c r="C31" s="782" t="s">
        <v>9</v>
      </c>
      <c r="D31" s="783" t="s">
        <v>247</v>
      </c>
      <c r="E31" s="658" t="s">
        <v>17</v>
      </c>
      <c r="F31" s="773">
        <v>2</v>
      </c>
      <c r="G31" s="651"/>
      <c r="H31" s="612"/>
    </row>
    <row r="32" spans="1:8" s="379" customFormat="1" ht="19.899999999999999" customHeight="1" x14ac:dyDescent="0.35">
      <c r="A32" s="1193"/>
      <c r="B32" s="938"/>
      <c r="C32" s="567" t="s">
        <v>142</v>
      </c>
      <c r="D32" s="380" t="s">
        <v>689</v>
      </c>
      <c r="E32" s="568"/>
      <c r="F32" s="463"/>
      <c r="G32" s="1012"/>
      <c r="H32" s="1194"/>
    </row>
    <row r="33" spans="1:8" s="379" customFormat="1" ht="19.899999999999999" customHeight="1" x14ac:dyDescent="0.35">
      <c r="A33" s="1193"/>
      <c r="B33" s="938"/>
      <c r="C33" s="567" t="s">
        <v>167</v>
      </c>
      <c r="D33" s="380" t="s">
        <v>690</v>
      </c>
      <c r="E33" s="568"/>
      <c r="F33" s="463"/>
      <c r="G33" s="1012"/>
      <c r="H33" s="1194"/>
    </row>
    <row r="34" spans="1:8" s="379" customFormat="1" ht="19.899999999999999" customHeight="1" x14ac:dyDescent="0.35">
      <c r="A34" s="1196"/>
      <c r="B34" s="1197">
        <f>+B31+1</f>
        <v>106</v>
      </c>
      <c r="C34" s="782" t="s">
        <v>1</v>
      </c>
      <c r="D34" s="783" t="s">
        <v>256</v>
      </c>
      <c r="E34" s="658" t="s">
        <v>17</v>
      </c>
      <c r="F34" s="773">
        <v>1</v>
      </c>
      <c r="G34" s="651"/>
      <c r="H34" s="612"/>
    </row>
    <row r="35" spans="1:8" s="379" customFormat="1" ht="19.899999999999999" customHeight="1" x14ac:dyDescent="0.35">
      <c r="A35" s="1193"/>
      <c r="B35" s="938"/>
      <c r="C35" s="567" t="s">
        <v>168</v>
      </c>
      <c r="D35" s="380" t="s">
        <v>691</v>
      </c>
      <c r="E35" s="568"/>
      <c r="F35" s="463"/>
      <c r="G35" s="1012"/>
      <c r="H35" s="1194"/>
    </row>
    <row r="36" spans="1:8" s="379" customFormat="1" ht="19.899999999999999" customHeight="1" x14ac:dyDescent="0.35">
      <c r="A36" s="1196"/>
      <c r="B36" s="1197">
        <f>+B34+1</f>
        <v>107</v>
      </c>
      <c r="C36" s="782" t="s">
        <v>1</v>
      </c>
      <c r="D36" s="783" t="s">
        <v>248</v>
      </c>
      <c r="E36" s="658" t="s">
        <v>17</v>
      </c>
      <c r="F36" s="773">
        <v>3</v>
      </c>
      <c r="G36" s="651"/>
      <c r="H36" s="612"/>
    </row>
    <row r="37" spans="1:8" s="379" customFormat="1" ht="19.899999999999999" customHeight="1" x14ac:dyDescent="0.35">
      <c r="A37" s="1196"/>
      <c r="B37" s="1197">
        <f t="shared" si="0"/>
        <v>108</v>
      </c>
      <c r="C37" s="782" t="s">
        <v>2</v>
      </c>
      <c r="D37" s="783" t="s">
        <v>249</v>
      </c>
      <c r="E37" s="658" t="s">
        <v>17</v>
      </c>
      <c r="F37" s="773">
        <v>3</v>
      </c>
      <c r="G37" s="651"/>
      <c r="H37" s="612"/>
    </row>
    <row r="38" spans="1:8" s="379" customFormat="1" ht="19.899999999999999" customHeight="1" x14ac:dyDescent="0.35">
      <c r="A38" s="1196"/>
      <c r="B38" s="1197">
        <f t="shared" si="0"/>
        <v>109</v>
      </c>
      <c r="C38" s="782" t="s">
        <v>3</v>
      </c>
      <c r="D38" s="783" t="s">
        <v>250</v>
      </c>
      <c r="E38" s="658" t="s">
        <v>17</v>
      </c>
      <c r="F38" s="773">
        <v>2</v>
      </c>
      <c r="G38" s="651"/>
      <c r="H38" s="612"/>
    </row>
    <row r="39" spans="1:8" s="379" customFormat="1" ht="19.899999999999999" customHeight="1" x14ac:dyDescent="0.35">
      <c r="A39" s="1196"/>
      <c r="B39" s="1197">
        <f t="shared" si="0"/>
        <v>110</v>
      </c>
      <c r="C39" s="782" t="s">
        <v>4</v>
      </c>
      <c r="D39" s="783" t="s">
        <v>251</v>
      </c>
      <c r="E39" s="658" t="s">
        <v>17</v>
      </c>
      <c r="F39" s="773">
        <v>5</v>
      </c>
      <c r="G39" s="651"/>
      <c r="H39" s="612"/>
    </row>
    <row r="40" spans="1:8" s="379" customFormat="1" ht="19.899999999999999" customHeight="1" x14ac:dyDescent="0.35">
      <c r="A40" s="1196"/>
      <c r="B40" s="1197">
        <f t="shared" si="0"/>
        <v>111</v>
      </c>
      <c r="C40" s="782" t="s">
        <v>5</v>
      </c>
      <c r="D40" s="783" t="s">
        <v>252</v>
      </c>
      <c r="E40" s="658" t="s">
        <v>17</v>
      </c>
      <c r="F40" s="773">
        <v>5</v>
      </c>
      <c r="G40" s="651"/>
      <c r="H40" s="612"/>
    </row>
    <row r="41" spans="1:8" s="379" customFormat="1" ht="19.899999999999999" customHeight="1" x14ac:dyDescent="0.35">
      <c r="A41" s="1196"/>
      <c r="B41" s="1197">
        <f t="shared" si="0"/>
        <v>112</v>
      </c>
      <c r="C41" s="782" t="s">
        <v>6</v>
      </c>
      <c r="D41" s="783" t="s">
        <v>253</v>
      </c>
      <c r="E41" s="658" t="s">
        <v>17</v>
      </c>
      <c r="F41" s="773">
        <v>2</v>
      </c>
      <c r="G41" s="651"/>
      <c r="H41" s="612"/>
    </row>
    <row r="42" spans="1:8" s="379" customFormat="1" ht="19.899999999999999" customHeight="1" x14ac:dyDescent="0.35">
      <c r="A42" s="1196"/>
      <c r="B42" s="1197">
        <f t="shared" si="0"/>
        <v>113</v>
      </c>
      <c r="C42" s="782" t="s">
        <v>7</v>
      </c>
      <c r="D42" s="783" t="s">
        <v>254</v>
      </c>
      <c r="E42" s="658" t="s">
        <v>17</v>
      </c>
      <c r="F42" s="773">
        <v>3</v>
      </c>
      <c r="G42" s="651"/>
      <c r="H42" s="612"/>
    </row>
    <row r="43" spans="1:8" s="379" customFormat="1" ht="19.899999999999999" customHeight="1" x14ac:dyDescent="0.35">
      <c r="A43" s="1196"/>
      <c r="B43" s="1197">
        <f t="shared" si="0"/>
        <v>114</v>
      </c>
      <c r="C43" s="782" t="s">
        <v>8</v>
      </c>
      <c r="D43" s="783" t="s">
        <v>255</v>
      </c>
      <c r="E43" s="658" t="s">
        <v>17</v>
      </c>
      <c r="F43" s="773">
        <v>3</v>
      </c>
      <c r="G43" s="651"/>
      <c r="H43" s="612"/>
    </row>
    <row r="44" spans="1:8" s="379" customFormat="1" ht="19.899999999999999" customHeight="1" x14ac:dyDescent="0.35">
      <c r="A44" s="1196"/>
      <c r="B44" s="1197">
        <f t="shared" si="0"/>
        <v>115</v>
      </c>
      <c r="C44" s="782" t="s">
        <v>45</v>
      </c>
      <c r="D44" s="783" t="s">
        <v>256</v>
      </c>
      <c r="E44" s="658" t="s">
        <v>17</v>
      </c>
      <c r="F44" s="773">
        <v>2</v>
      </c>
      <c r="G44" s="651"/>
      <c r="H44" s="612"/>
    </row>
    <row r="45" spans="1:8" s="379" customFormat="1" ht="19.899999999999999" customHeight="1" x14ac:dyDescent="0.35">
      <c r="A45" s="1196"/>
      <c r="B45" s="1197">
        <f t="shared" si="0"/>
        <v>116</v>
      </c>
      <c r="C45" s="782" t="s">
        <v>9</v>
      </c>
      <c r="D45" s="783" t="s">
        <v>257</v>
      </c>
      <c r="E45" s="658" t="s">
        <v>17</v>
      </c>
      <c r="F45" s="773">
        <v>7</v>
      </c>
      <c r="G45" s="651"/>
      <c r="H45" s="612"/>
    </row>
    <row r="46" spans="1:8" s="379" customFormat="1" ht="19.899999999999999" customHeight="1" x14ac:dyDescent="0.35">
      <c r="A46" s="1196"/>
      <c r="B46" s="1197">
        <f t="shared" si="0"/>
        <v>117</v>
      </c>
      <c r="C46" s="782" t="s">
        <v>47</v>
      </c>
      <c r="D46" s="783" t="s">
        <v>258</v>
      </c>
      <c r="E46" s="658" t="s">
        <v>17</v>
      </c>
      <c r="F46" s="773">
        <v>7</v>
      </c>
      <c r="G46" s="651"/>
      <c r="H46" s="612"/>
    </row>
    <row r="47" spans="1:8" s="379" customFormat="1" ht="19.899999999999999" customHeight="1" x14ac:dyDescent="0.35">
      <c r="A47" s="1193"/>
      <c r="B47" s="938"/>
      <c r="C47" s="567" t="s">
        <v>498</v>
      </c>
      <c r="D47" s="380" t="s">
        <v>692</v>
      </c>
      <c r="E47" s="568"/>
      <c r="F47" s="463"/>
      <c r="G47" s="1012"/>
      <c r="H47" s="1194"/>
    </row>
    <row r="48" spans="1:8" s="379" customFormat="1" ht="19.899999999999999" customHeight="1" x14ac:dyDescent="0.35">
      <c r="A48" s="1196"/>
      <c r="B48" s="1197">
        <f>+B46+1</f>
        <v>118</v>
      </c>
      <c r="C48" s="782" t="s">
        <v>1</v>
      </c>
      <c r="D48" s="783" t="s">
        <v>248</v>
      </c>
      <c r="E48" s="658" t="s">
        <v>17</v>
      </c>
      <c r="F48" s="773">
        <v>2</v>
      </c>
      <c r="G48" s="651"/>
      <c r="H48" s="612"/>
    </row>
    <row r="49" spans="1:8" s="379" customFormat="1" ht="19.899999999999999" customHeight="1" x14ac:dyDescent="0.35">
      <c r="A49" s="1196"/>
      <c r="B49" s="1197">
        <f t="shared" si="0"/>
        <v>119</v>
      </c>
      <c r="C49" s="782" t="s">
        <v>2</v>
      </c>
      <c r="D49" s="783" t="s">
        <v>249</v>
      </c>
      <c r="E49" s="658" t="s">
        <v>17</v>
      </c>
      <c r="F49" s="773">
        <v>1</v>
      </c>
      <c r="G49" s="651"/>
      <c r="H49" s="612"/>
    </row>
    <row r="50" spans="1:8" s="379" customFormat="1" ht="19.899999999999999" customHeight="1" x14ac:dyDescent="0.35">
      <c r="A50" s="1196"/>
      <c r="B50" s="1197">
        <f t="shared" si="0"/>
        <v>120</v>
      </c>
      <c r="C50" s="782" t="s">
        <v>3</v>
      </c>
      <c r="D50" s="783" t="s">
        <v>250</v>
      </c>
      <c r="E50" s="658" t="s">
        <v>17</v>
      </c>
      <c r="F50" s="773">
        <v>1</v>
      </c>
      <c r="G50" s="651"/>
      <c r="H50" s="612"/>
    </row>
    <row r="51" spans="1:8" s="141" customFormat="1" ht="16.899999999999999" customHeight="1" x14ac:dyDescent="0.35">
      <c r="A51" s="1544"/>
      <c r="B51" s="1544"/>
      <c r="C51" s="1544"/>
      <c r="D51" s="1544"/>
      <c r="E51" s="1544"/>
      <c r="F51" s="1544"/>
      <c r="G51" s="1544"/>
      <c r="H51" s="1544"/>
    </row>
    <row r="52" spans="1:8" s="379" customFormat="1" ht="19.899999999999999" customHeight="1" x14ac:dyDescent="0.35">
      <c r="A52" s="1196"/>
      <c r="B52" s="1197">
        <f>+B50+1</f>
        <v>121</v>
      </c>
      <c r="C52" s="782" t="s">
        <v>4</v>
      </c>
      <c r="D52" s="783" t="s">
        <v>251</v>
      </c>
      <c r="E52" s="658" t="s">
        <v>17</v>
      </c>
      <c r="F52" s="773">
        <v>1</v>
      </c>
      <c r="G52" s="651"/>
      <c r="H52" s="612"/>
    </row>
    <row r="53" spans="1:8" s="379" customFormat="1" ht="19.899999999999999" customHeight="1" x14ac:dyDescent="0.35">
      <c r="A53" s="1196"/>
      <c r="B53" s="1197">
        <f t="shared" si="0"/>
        <v>122</v>
      </c>
      <c r="C53" s="782" t="s">
        <v>5</v>
      </c>
      <c r="D53" s="783" t="s">
        <v>252</v>
      </c>
      <c r="E53" s="658" t="s">
        <v>17</v>
      </c>
      <c r="F53" s="773">
        <v>1</v>
      </c>
      <c r="G53" s="651"/>
      <c r="H53" s="612"/>
    </row>
    <row r="54" spans="1:8" s="379" customFormat="1" ht="19.899999999999999" customHeight="1" x14ac:dyDescent="0.35">
      <c r="A54" s="1196"/>
      <c r="B54" s="1197">
        <f t="shared" si="0"/>
        <v>123</v>
      </c>
      <c r="C54" s="782" t="s">
        <v>6</v>
      </c>
      <c r="D54" s="783" t="s">
        <v>253</v>
      </c>
      <c r="E54" s="658" t="s">
        <v>17</v>
      </c>
      <c r="F54" s="773">
        <v>1</v>
      </c>
      <c r="G54" s="651"/>
      <c r="H54" s="612"/>
    </row>
    <row r="55" spans="1:8" s="379" customFormat="1" ht="19.899999999999999" customHeight="1" x14ac:dyDescent="0.35">
      <c r="A55" s="1196"/>
      <c r="B55" s="1197">
        <f t="shared" si="0"/>
        <v>124</v>
      </c>
      <c r="C55" s="782" t="s">
        <v>7</v>
      </c>
      <c r="D55" s="783" t="s">
        <v>254</v>
      </c>
      <c r="E55" s="658" t="s">
        <v>17</v>
      </c>
      <c r="F55" s="773">
        <v>2</v>
      </c>
      <c r="G55" s="651"/>
      <c r="H55" s="612"/>
    </row>
    <row r="56" spans="1:8" s="379" customFormat="1" ht="19.899999999999999" customHeight="1" x14ac:dyDescent="0.35">
      <c r="A56" s="1196"/>
      <c r="B56" s="1197">
        <f t="shared" si="0"/>
        <v>125</v>
      </c>
      <c r="C56" s="782" t="s">
        <v>8</v>
      </c>
      <c r="D56" s="783" t="s">
        <v>255</v>
      </c>
      <c r="E56" s="658" t="s">
        <v>17</v>
      </c>
      <c r="F56" s="773">
        <v>1</v>
      </c>
      <c r="G56" s="651"/>
      <c r="H56" s="612"/>
    </row>
    <row r="57" spans="1:8" s="379" customFormat="1" ht="19.899999999999999" customHeight="1" x14ac:dyDescent="0.35">
      <c r="A57" s="1196"/>
      <c r="B57" s="1197">
        <f t="shared" si="0"/>
        <v>126</v>
      </c>
      <c r="C57" s="782" t="s">
        <v>45</v>
      </c>
      <c r="D57" s="783" t="s">
        <v>256</v>
      </c>
      <c r="E57" s="658" t="s">
        <v>17</v>
      </c>
      <c r="F57" s="773">
        <v>1</v>
      </c>
      <c r="G57" s="651"/>
      <c r="H57" s="612"/>
    </row>
    <row r="58" spans="1:8" s="379" customFormat="1" ht="19.899999999999999" customHeight="1" x14ac:dyDescent="0.35">
      <c r="A58" s="1196"/>
      <c r="B58" s="1197">
        <f t="shared" si="0"/>
        <v>127</v>
      </c>
      <c r="C58" s="782" t="s">
        <v>9</v>
      </c>
      <c r="D58" s="783" t="s">
        <v>257</v>
      </c>
      <c r="E58" s="658" t="s">
        <v>17</v>
      </c>
      <c r="F58" s="773">
        <v>1</v>
      </c>
      <c r="G58" s="651"/>
      <c r="H58" s="612"/>
    </row>
    <row r="59" spans="1:8" s="379" customFormat="1" ht="19.899999999999999" customHeight="1" x14ac:dyDescent="0.35">
      <c r="A59" s="1196"/>
      <c r="B59" s="1197">
        <f t="shared" si="0"/>
        <v>128</v>
      </c>
      <c r="C59" s="782" t="s">
        <v>47</v>
      </c>
      <c r="D59" s="783" t="s">
        <v>258</v>
      </c>
      <c r="E59" s="658" t="s">
        <v>17</v>
      </c>
      <c r="F59" s="773">
        <v>1</v>
      </c>
      <c r="G59" s="651"/>
      <c r="H59" s="612"/>
    </row>
    <row r="60" spans="1:8" s="379" customFormat="1" ht="19.899999999999999" customHeight="1" x14ac:dyDescent="0.35">
      <c r="A60" s="1193"/>
      <c r="B60" s="938"/>
      <c r="C60" s="567" t="s">
        <v>499</v>
      </c>
      <c r="D60" s="380" t="s">
        <v>693</v>
      </c>
      <c r="E60" s="568"/>
      <c r="F60" s="463"/>
      <c r="G60" s="1012"/>
      <c r="H60" s="1194"/>
    </row>
    <row r="61" spans="1:8" s="379" customFormat="1" ht="19.899999999999999" customHeight="1" x14ac:dyDescent="0.35">
      <c r="A61" s="1196"/>
      <c r="B61" s="1197">
        <f>+B59+1</f>
        <v>129</v>
      </c>
      <c r="C61" s="782" t="s">
        <v>1</v>
      </c>
      <c r="D61" s="783" t="s">
        <v>248</v>
      </c>
      <c r="E61" s="658" t="s">
        <v>17</v>
      </c>
      <c r="F61" s="773">
        <v>2</v>
      </c>
      <c r="G61" s="651"/>
      <c r="H61" s="612"/>
    </row>
    <row r="62" spans="1:8" s="379" customFormat="1" ht="19.899999999999999" customHeight="1" x14ac:dyDescent="0.35">
      <c r="A62" s="1196"/>
      <c r="B62" s="1197">
        <f t="shared" si="0"/>
        <v>130</v>
      </c>
      <c r="C62" s="782" t="s">
        <v>2</v>
      </c>
      <c r="D62" s="783" t="s">
        <v>249</v>
      </c>
      <c r="E62" s="658" t="s">
        <v>17</v>
      </c>
      <c r="F62" s="773">
        <v>9</v>
      </c>
      <c r="G62" s="651"/>
      <c r="H62" s="612"/>
    </row>
    <row r="63" spans="1:8" s="379" customFormat="1" ht="19.899999999999999" customHeight="1" x14ac:dyDescent="0.35">
      <c r="A63" s="1196"/>
      <c r="B63" s="1197">
        <f t="shared" si="0"/>
        <v>131</v>
      </c>
      <c r="C63" s="782" t="s">
        <v>3</v>
      </c>
      <c r="D63" s="783" t="s">
        <v>250</v>
      </c>
      <c r="E63" s="658" t="s">
        <v>17</v>
      </c>
      <c r="F63" s="773">
        <v>9</v>
      </c>
      <c r="G63" s="651"/>
      <c r="H63" s="612"/>
    </row>
    <row r="64" spans="1:8" s="379" customFormat="1" ht="19.899999999999999" customHeight="1" x14ac:dyDescent="0.35">
      <c r="A64" s="1196"/>
      <c r="B64" s="1197">
        <f t="shared" si="0"/>
        <v>132</v>
      </c>
      <c r="C64" s="782" t="s">
        <v>4</v>
      </c>
      <c r="D64" s="783" t="s">
        <v>251</v>
      </c>
      <c r="E64" s="658" t="s">
        <v>17</v>
      </c>
      <c r="F64" s="773">
        <v>9</v>
      </c>
      <c r="G64" s="651"/>
      <c r="H64" s="612"/>
    </row>
    <row r="65" spans="1:8" s="379" customFormat="1" ht="19.899999999999999" customHeight="1" x14ac:dyDescent="0.35">
      <c r="A65" s="1196"/>
      <c r="B65" s="1197">
        <f t="shared" ref="B65:B71" si="1">+B64+1</f>
        <v>133</v>
      </c>
      <c r="C65" s="782" t="s">
        <v>5</v>
      </c>
      <c r="D65" s="783" t="s">
        <v>252</v>
      </c>
      <c r="E65" s="658" t="s">
        <v>17</v>
      </c>
      <c r="F65" s="773">
        <v>10</v>
      </c>
      <c r="G65" s="651"/>
      <c r="H65" s="612"/>
    </row>
    <row r="66" spans="1:8" s="379" customFormat="1" ht="19.899999999999999" customHeight="1" x14ac:dyDescent="0.35">
      <c r="A66" s="1196"/>
      <c r="B66" s="1197">
        <f t="shared" si="1"/>
        <v>134</v>
      </c>
      <c r="C66" s="782" t="s">
        <v>6</v>
      </c>
      <c r="D66" s="783" t="s">
        <v>253</v>
      </c>
      <c r="E66" s="658" t="s">
        <v>17</v>
      </c>
      <c r="F66" s="773">
        <v>25</v>
      </c>
      <c r="G66" s="651"/>
      <c r="H66" s="612"/>
    </row>
    <row r="67" spans="1:8" s="379" customFormat="1" ht="19.899999999999999" customHeight="1" x14ac:dyDescent="0.35">
      <c r="A67" s="1196"/>
      <c r="B67" s="1197">
        <f t="shared" si="1"/>
        <v>135</v>
      </c>
      <c r="C67" s="782" t="s">
        <v>7</v>
      </c>
      <c r="D67" s="783" t="s">
        <v>254</v>
      </c>
      <c r="E67" s="658" t="s">
        <v>17</v>
      </c>
      <c r="F67" s="773">
        <v>25</v>
      </c>
      <c r="G67" s="651"/>
      <c r="H67" s="612"/>
    </row>
    <row r="68" spans="1:8" s="379" customFormat="1" ht="19.899999999999999" customHeight="1" x14ac:dyDescent="0.35">
      <c r="A68" s="1196"/>
      <c r="B68" s="1197">
        <f t="shared" si="1"/>
        <v>136</v>
      </c>
      <c r="C68" s="782" t="s">
        <v>8</v>
      </c>
      <c r="D68" s="783" t="s">
        <v>255</v>
      </c>
      <c r="E68" s="658" t="s">
        <v>17</v>
      </c>
      <c r="F68" s="773">
        <v>10</v>
      </c>
      <c r="G68" s="651"/>
      <c r="H68" s="612"/>
    </row>
    <row r="69" spans="1:8" s="379" customFormat="1" ht="19.899999999999999" customHeight="1" x14ac:dyDescent="0.35">
      <c r="A69" s="1196"/>
      <c r="B69" s="1197">
        <f t="shared" si="1"/>
        <v>137</v>
      </c>
      <c r="C69" s="782" t="s">
        <v>45</v>
      </c>
      <c r="D69" s="783" t="s">
        <v>256</v>
      </c>
      <c r="E69" s="658" t="s">
        <v>17</v>
      </c>
      <c r="F69" s="773">
        <v>10</v>
      </c>
      <c r="G69" s="651"/>
      <c r="H69" s="612"/>
    </row>
    <row r="70" spans="1:8" s="379" customFormat="1" ht="19.899999999999999" customHeight="1" x14ac:dyDescent="0.35">
      <c r="A70" s="1196"/>
      <c r="B70" s="1197">
        <f t="shared" si="1"/>
        <v>138</v>
      </c>
      <c r="C70" s="782" t="s">
        <v>9</v>
      </c>
      <c r="D70" s="783" t="s">
        <v>257</v>
      </c>
      <c r="E70" s="658" t="s">
        <v>17</v>
      </c>
      <c r="F70" s="773">
        <v>5</v>
      </c>
      <c r="G70" s="651"/>
      <c r="H70" s="612"/>
    </row>
    <row r="71" spans="1:8" s="379" customFormat="1" ht="19.899999999999999" customHeight="1" x14ac:dyDescent="0.35">
      <c r="A71" s="1196"/>
      <c r="B71" s="1197">
        <f t="shared" si="1"/>
        <v>139</v>
      </c>
      <c r="C71" s="782" t="s">
        <v>47</v>
      </c>
      <c r="D71" s="783" t="s">
        <v>258</v>
      </c>
      <c r="E71" s="658" t="s">
        <v>17</v>
      </c>
      <c r="F71" s="773">
        <v>5</v>
      </c>
      <c r="G71" s="651"/>
      <c r="H71" s="612"/>
    </row>
    <row r="72" spans="1:8" s="379" customFormat="1" ht="19.899999999999999" customHeight="1" x14ac:dyDescent="0.35">
      <c r="A72" s="1193"/>
      <c r="B72" s="938"/>
      <c r="C72" s="567" t="s">
        <v>694</v>
      </c>
      <c r="D72" s="380" t="s">
        <v>695</v>
      </c>
      <c r="E72" s="568"/>
      <c r="F72" s="463"/>
      <c r="G72" s="1012"/>
      <c r="H72" s="1194"/>
    </row>
    <row r="73" spans="1:8" s="379" customFormat="1" ht="19.899999999999999" customHeight="1" x14ac:dyDescent="0.35">
      <c r="A73" s="1196"/>
      <c r="B73" s="1197">
        <f>+B71+1</f>
        <v>140</v>
      </c>
      <c r="C73" s="782" t="s">
        <v>1</v>
      </c>
      <c r="D73" s="783" t="s">
        <v>248</v>
      </c>
      <c r="E73" s="658" t="s">
        <v>17</v>
      </c>
      <c r="F73" s="773">
        <v>1</v>
      </c>
      <c r="G73" s="651"/>
      <c r="H73" s="612"/>
    </row>
    <row r="74" spans="1:8" s="141" customFormat="1" ht="16.899999999999999" customHeight="1" x14ac:dyDescent="0.35">
      <c r="A74" s="1544"/>
      <c r="B74" s="1544"/>
      <c r="C74" s="1544"/>
      <c r="D74" s="1544"/>
      <c r="E74" s="1544"/>
      <c r="F74" s="1544"/>
      <c r="G74" s="1544"/>
      <c r="H74" s="1544"/>
    </row>
    <row r="75" spans="1:8" s="379" customFormat="1" ht="20.75" customHeight="1" x14ac:dyDescent="0.35">
      <c r="A75" s="1196"/>
      <c r="B75" s="1197">
        <f>+B73+1</f>
        <v>141</v>
      </c>
      <c r="C75" s="782" t="s">
        <v>2</v>
      </c>
      <c r="D75" s="783" t="s">
        <v>249</v>
      </c>
      <c r="E75" s="658" t="s">
        <v>17</v>
      </c>
      <c r="F75" s="773">
        <v>1</v>
      </c>
      <c r="G75" s="651"/>
      <c r="H75" s="612"/>
    </row>
    <row r="76" spans="1:8" s="379" customFormat="1" ht="20.75" customHeight="1" x14ac:dyDescent="0.35">
      <c r="A76" s="1196"/>
      <c r="B76" s="1197">
        <f t="shared" ref="B76:B84" si="2">+B75+1</f>
        <v>142</v>
      </c>
      <c r="C76" s="782" t="s">
        <v>3</v>
      </c>
      <c r="D76" s="783" t="s">
        <v>250</v>
      </c>
      <c r="E76" s="658" t="s">
        <v>17</v>
      </c>
      <c r="F76" s="773">
        <v>1</v>
      </c>
      <c r="G76" s="651"/>
      <c r="H76" s="612"/>
    </row>
    <row r="77" spans="1:8" s="379" customFormat="1" ht="20.75" customHeight="1" x14ac:dyDescent="0.35">
      <c r="A77" s="1196"/>
      <c r="B77" s="1197">
        <f t="shared" si="2"/>
        <v>143</v>
      </c>
      <c r="C77" s="782" t="s">
        <v>4</v>
      </c>
      <c r="D77" s="783" t="s">
        <v>251</v>
      </c>
      <c r="E77" s="658" t="s">
        <v>17</v>
      </c>
      <c r="F77" s="773">
        <v>1</v>
      </c>
      <c r="G77" s="651"/>
      <c r="H77" s="612"/>
    </row>
    <row r="78" spans="1:8" s="379" customFormat="1" ht="20.75" customHeight="1" x14ac:dyDescent="0.35">
      <c r="A78" s="1196"/>
      <c r="B78" s="1197">
        <f t="shared" si="2"/>
        <v>144</v>
      </c>
      <c r="C78" s="782" t="s">
        <v>5</v>
      </c>
      <c r="D78" s="783" t="s">
        <v>252</v>
      </c>
      <c r="E78" s="658" t="s">
        <v>17</v>
      </c>
      <c r="F78" s="773">
        <v>1</v>
      </c>
      <c r="G78" s="651"/>
      <c r="H78" s="612"/>
    </row>
    <row r="79" spans="1:8" s="379" customFormat="1" ht="20.75" customHeight="1" x14ac:dyDescent="0.35">
      <c r="A79" s="1196"/>
      <c r="B79" s="1197">
        <f t="shared" si="2"/>
        <v>145</v>
      </c>
      <c r="C79" s="782" t="s">
        <v>6</v>
      </c>
      <c r="D79" s="783" t="s">
        <v>253</v>
      </c>
      <c r="E79" s="658" t="s">
        <v>17</v>
      </c>
      <c r="F79" s="773">
        <v>1</v>
      </c>
      <c r="G79" s="651"/>
      <c r="H79" s="612"/>
    </row>
    <row r="80" spans="1:8" s="379" customFormat="1" ht="20.75" customHeight="1" x14ac:dyDescent="0.35">
      <c r="A80" s="1196"/>
      <c r="B80" s="1197">
        <f t="shared" si="2"/>
        <v>146</v>
      </c>
      <c r="C80" s="782" t="s">
        <v>7</v>
      </c>
      <c r="D80" s="783" t="s">
        <v>254</v>
      </c>
      <c r="E80" s="658" t="s">
        <v>17</v>
      </c>
      <c r="F80" s="773">
        <v>1</v>
      </c>
      <c r="G80" s="651"/>
      <c r="H80" s="612"/>
    </row>
    <row r="81" spans="1:8" s="379" customFormat="1" ht="20.75" customHeight="1" x14ac:dyDescent="0.35">
      <c r="A81" s="1196"/>
      <c r="B81" s="1197">
        <f t="shared" si="2"/>
        <v>147</v>
      </c>
      <c r="C81" s="782" t="s">
        <v>8</v>
      </c>
      <c r="D81" s="783" t="s">
        <v>255</v>
      </c>
      <c r="E81" s="658" t="s">
        <v>17</v>
      </c>
      <c r="F81" s="773">
        <v>1</v>
      </c>
      <c r="G81" s="651"/>
      <c r="H81" s="612"/>
    </row>
    <row r="82" spans="1:8" s="379" customFormat="1" ht="20.75" customHeight="1" x14ac:dyDescent="0.35">
      <c r="A82" s="1196"/>
      <c r="B82" s="1197">
        <f t="shared" si="2"/>
        <v>148</v>
      </c>
      <c r="C82" s="782" t="s">
        <v>45</v>
      </c>
      <c r="D82" s="783" t="s">
        <v>256</v>
      </c>
      <c r="E82" s="658" t="s">
        <v>17</v>
      </c>
      <c r="F82" s="773">
        <v>1</v>
      </c>
      <c r="G82" s="651"/>
      <c r="H82" s="612"/>
    </row>
    <row r="83" spans="1:8" s="379" customFormat="1" ht="20.75" customHeight="1" x14ac:dyDescent="0.35">
      <c r="A83" s="1196"/>
      <c r="B83" s="1197">
        <f t="shared" si="2"/>
        <v>149</v>
      </c>
      <c r="C83" s="782" t="s">
        <v>9</v>
      </c>
      <c r="D83" s="783" t="s">
        <v>257</v>
      </c>
      <c r="E83" s="658" t="s">
        <v>17</v>
      </c>
      <c r="F83" s="773">
        <v>3</v>
      </c>
      <c r="G83" s="651"/>
      <c r="H83" s="612"/>
    </row>
    <row r="84" spans="1:8" s="379" customFormat="1" ht="20.65" customHeight="1" x14ac:dyDescent="0.35">
      <c r="A84" s="1196"/>
      <c r="B84" s="1197">
        <f t="shared" si="2"/>
        <v>150</v>
      </c>
      <c r="C84" s="782" t="s">
        <v>47</v>
      </c>
      <c r="D84" s="783" t="s">
        <v>258</v>
      </c>
      <c r="E84" s="658" t="s">
        <v>17</v>
      </c>
      <c r="F84" s="773">
        <v>3</v>
      </c>
      <c r="G84" s="651"/>
      <c r="H84" s="612"/>
    </row>
    <row r="85" spans="1:8" s="379" customFormat="1" ht="20.75" customHeight="1" x14ac:dyDescent="0.35">
      <c r="A85" s="1193"/>
      <c r="B85" s="938"/>
      <c r="C85" s="567" t="s">
        <v>259</v>
      </c>
      <c r="D85" s="380" t="s">
        <v>696</v>
      </c>
      <c r="E85" s="568"/>
      <c r="F85" s="463"/>
      <c r="G85" s="1012"/>
      <c r="H85" s="1194"/>
    </row>
    <row r="86" spans="1:8" s="379" customFormat="1" ht="20.75" customHeight="1" x14ac:dyDescent="0.35">
      <c r="A86" s="1196"/>
      <c r="B86" s="1197">
        <f>+B84+1</f>
        <v>151</v>
      </c>
      <c r="C86" s="782" t="s">
        <v>1</v>
      </c>
      <c r="D86" s="783" t="s">
        <v>697</v>
      </c>
      <c r="E86" s="658" t="s">
        <v>17</v>
      </c>
      <c r="F86" s="773">
        <v>1</v>
      </c>
      <c r="G86" s="651"/>
      <c r="H86" s="612"/>
    </row>
    <row r="87" spans="1:8" s="379" customFormat="1" ht="32.75" customHeight="1" x14ac:dyDescent="0.35">
      <c r="A87" s="1196"/>
      <c r="B87" s="1197">
        <f t="shared" ref="B87:B93" si="3">+B86+1</f>
        <v>152</v>
      </c>
      <c r="C87" s="782" t="s">
        <v>2</v>
      </c>
      <c r="D87" s="783" t="s">
        <v>698</v>
      </c>
      <c r="E87" s="658" t="s">
        <v>17</v>
      </c>
      <c r="F87" s="773">
        <v>2</v>
      </c>
      <c r="G87" s="651"/>
      <c r="H87" s="612"/>
    </row>
    <row r="88" spans="1:8" s="379" customFormat="1" ht="20.75" customHeight="1" x14ac:dyDescent="0.35">
      <c r="A88" s="1196"/>
      <c r="B88" s="1197">
        <f t="shared" si="3"/>
        <v>153</v>
      </c>
      <c r="C88" s="782" t="s">
        <v>3</v>
      </c>
      <c r="D88" s="783" t="s">
        <v>699</v>
      </c>
      <c r="E88" s="658" t="s">
        <v>17</v>
      </c>
      <c r="F88" s="773">
        <v>1</v>
      </c>
      <c r="G88" s="651"/>
      <c r="H88" s="612"/>
    </row>
    <row r="89" spans="1:8" s="379" customFormat="1" ht="45.4" customHeight="1" x14ac:dyDescent="0.35">
      <c r="A89" s="1196"/>
      <c r="B89" s="1197">
        <f t="shared" si="3"/>
        <v>154</v>
      </c>
      <c r="C89" s="782" t="s">
        <v>4</v>
      </c>
      <c r="D89" s="783" t="s">
        <v>700</v>
      </c>
      <c r="E89" s="658" t="s">
        <v>0</v>
      </c>
      <c r="F89" s="773">
        <v>500</v>
      </c>
      <c r="G89" s="651"/>
      <c r="H89" s="612"/>
    </row>
    <row r="90" spans="1:8" s="379" customFormat="1" ht="32.75" customHeight="1" x14ac:dyDescent="0.35">
      <c r="A90" s="1196"/>
      <c r="B90" s="1197">
        <f t="shared" si="3"/>
        <v>155</v>
      </c>
      <c r="C90" s="782" t="s">
        <v>5</v>
      </c>
      <c r="D90" s="783" t="s">
        <v>701</v>
      </c>
      <c r="E90" s="658" t="s">
        <v>0</v>
      </c>
      <c r="F90" s="773">
        <v>500</v>
      </c>
      <c r="G90" s="651"/>
      <c r="H90" s="612"/>
    </row>
    <row r="91" spans="1:8" s="379" customFormat="1" ht="20.75" customHeight="1" x14ac:dyDescent="0.35">
      <c r="A91" s="1193"/>
      <c r="B91" s="938"/>
      <c r="C91" s="567" t="s">
        <v>260</v>
      </c>
      <c r="D91" s="380" t="s">
        <v>702</v>
      </c>
      <c r="E91" s="568"/>
      <c r="F91" s="463"/>
      <c r="G91" s="1012"/>
      <c r="H91" s="1194"/>
    </row>
    <row r="92" spans="1:8" s="379" customFormat="1" ht="20.75" customHeight="1" x14ac:dyDescent="0.35">
      <c r="A92" s="1196"/>
      <c r="B92" s="1197">
        <f>+B90+1</f>
        <v>156</v>
      </c>
      <c r="C92" s="782" t="s">
        <v>1</v>
      </c>
      <c r="D92" s="783" t="s">
        <v>703</v>
      </c>
      <c r="E92" s="658" t="s">
        <v>17</v>
      </c>
      <c r="F92" s="773">
        <v>1</v>
      </c>
      <c r="G92" s="651"/>
      <c r="H92" s="612"/>
    </row>
    <row r="93" spans="1:8" s="379" customFormat="1" ht="20.75" customHeight="1" x14ac:dyDescent="0.35">
      <c r="A93" s="1196"/>
      <c r="B93" s="1197">
        <f t="shared" si="3"/>
        <v>157</v>
      </c>
      <c r="C93" s="782" t="s">
        <v>2</v>
      </c>
      <c r="D93" s="783" t="s">
        <v>704</v>
      </c>
      <c r="E93" s="658" t="s">
        <v>17</v>
      </c>
      <c r="F93" s="773">
        <v>1</v>
      </c>
      <c r="G93" s="651"/>
      <c r="H93" s="612"/>
    </row>
    <row r="94" spans="1:8" s="141" customFormat="1" ht="16.899999999999999" customHeight="1" x14ac:dyDescent="0.35">
      <c r="A94" s="1544"/>
      <c r="B94" s="1544"/>
      <c r="C94" s="1544"/>
      <c r="D94" s="1544"/>
      <c r="E94" s="1544"/>
      <c r="F94" s="1544"/>
      <c r="G94" s="1544"/>
      <c r="H94" s="1544"/>
    </row>
    <row r="95" spans="1:8" s="379" customFormat="1" ht="18.399999999999999" customHeight="1" x14ac:dyDescent="0.35">
      <c r="A95" s="1193"/>
      <c r="B95" s="938"/>
      <c r="C95" s="567" t="s">
        <v>261</v>
      </c>
      <c r="D95" s="380" t="s">
        <v>705</v>
      </c>
      <c r="E95" s="568"/>
      <c r="F95" s="463"/>
      <c r="G95" s="1012"/>
      <c r="H95" s="1194"/>
    </row>
    <row r="96" spans="1:8" s="379" customFormat="1" ht="18.399999999999999" customHeight="1" x14ac:dyDescent="0.35">
      <c r="A96" s="1196"/>
      <c r="B96" s="1197">
        <f>+B93+1</f>
        <v>158</v>
      </c>
      <c r="C96" s="782" t="s">
        <v>1</v>
      </c>
      <c r="D96" s="783" t="s">
        <v>706</v>
      </c>
      <c r="E96" s="658" t="s">
        <v>17</v>
      </c>
      <c r="F96" s="773">
        <v>28</v>
      </c>
      <c r="G96" s="651"/>
      <c r="H96" s="612"/>
    </row>
    <row r="97" spans="1:8" s="379" customFormat="1" ht="18.399999999999999" customHeight="1" x14ac:dyDescent="0.35">
      <c r="A97" s="1196"/>
      <c r="B97" s="1197">
        <f t="shared" ref="B97:B102" si="4">+B96+1</f>
        <v>159</v>
      </c>
      <c r="C97" s="782" t="s">
        <v>2</v>
      </c>
      <c r="D97" s="783" t="s">
        <v>707</v>
      </c>
      <c r="E97" s="658" t="s">
        <v>17</v>
      </c>
      <c r="F97" s="773">
        <v>7</v>
      </c>
      <c r="G97" s="651"/>
      <c r="H97" s="612"/>
    </row>
    <row r="98" spans="1:8" s="379" customFormat="1" ht="18.399999999999999" customHeight="1" x14ac:dyDescent="0.35">
      <c r="A98" s="1196"/>
      <c r="B98" s="1197">
        <f t="shared" si="4"/>
        <v>160</v>
      </c>
      <c r="C98" s="782" t="s">
        <v>3</v>
      </c>
      <c r="D98" s="783" t="s">
        <v>708</v>
      </c>
      <c r="E98" s="658" t="s">
        <v>17</v>
      </c>
      <c r="F98" s="773">
        <v>1</v>
      </c>
      <c r="G98" s="651"/>
      <c r="H98" s="612"/>
    </row>
    <row r="99" spans="1:8" s="379" customFormat="1" ht="18.399999999999999" customHeight="1" x14ac:dyDescent="0.35">
      <c r="A99" s="1196"/>
      <c r="B99" s="1197">
        <f t="shared" si="4"/>
        <v>161</v>
      </c>
      <c r="C99" s="782" t="s">
        <v>4</v>
      </c>
      <c r="D99" s="783" t="s">
        <v>709</v>
      </c>
      <c r="E99" s="658" t="s">
        <v>17</v>
      </c>
      <c r="F99" s="773">
        <v>3</v>
      </c>
      <c r="G99" s="651"/>
      <c r="H99" s="612"/>
    </row>
    <row r="100" spans="1:8" s="379" customFormat="1" ht="18.399999999999999" customHeight="1" x14ac:dyDescent="0.35">
      <c r="A100" s="1196"/>
      <c r="B100" s="1197">
        <f t="shared" si="4"/>
        <v>162</v>
      </c>
      <c r="C100" s="782" t="s">
        <v>5</v>
      </c>
      <c r="D100" s="783" t="s">
        <v>710</v>
      </c>
      <c r="E100" s="658" t="s">
        <v>17</v>
      </c>
      <c r="F100" s="773">
        <v>109</v>
      </c>
      <c r="G100" s="651"/>
      <c r="H100" s="612"/>
    </row>
    <row r="101" spans="1:8" s="379" customFormat="1" ht="27.4" customHeight="1" x14ac:dyDescent="0.35">
      <c r="A101" s="1196"/>
      <c r="B101" s="1197">
        <f t="shared" si="4"/>
        <v>163</v>
      </c>
      <c r="C101" s="782" t="s">
        <v>6</v>
      </c>
      <c r="D101" s="783" t="s">
        <v>711</v>
      </c>
      <c r="E101" s="658" t="s">
        <v>17</v>
      </c>
      <c r="F101" s="773">
        <v>3</v>
      </c>
      <c r="G101" s="651"/>
      <c r="H101" s="612"/>
    </row>
    <row r="102" spans="1:8" s="379" customFormat="1" ht="27.4" customHeight="1" x14ac:dyDescent="0.35">
      <c r="A102" s="1196"/>
      <c r="B102" s="1197">
        <f t="shared" si="4"/>
        <v>164</v>
      </c>
      <c r="C102" s="782" t="s">
        <v>7</v>
      </c>
      <c r="D102" s="783" t="s">
        <v>712</v>
      </c>
      <c r="E102" s="658" t="s">
        <v>17</v>
      </c>
      <c r="F102" s="773">
        <v>6</v>
      </c>
      <c r="G102" s="651"/>
      <c r="H102" s="612"/>
    </row>
    <row r="103" spans="1:8" s="379" customFormat="1" ht="28.5" customHeight="1" x14ac:dyDescent="0.35">
      <c r="A103" s="1193"/>
      <c r="B103" s="938"/>
      <c r="C103" s="567" t="s">
        <v>262</v>
      </c>
      <c r="D103" s="380" t="s">
        <v>713</v>
      </c>
      <c r="E103" s="568"/>
      <c r="F103" s="463"/>
      <c r="G103" s="1012"/>
      <c r="H103" s="1194"/>
    </row>
    <row r="104" spans="1:8" s="379" customFormat="1" ht="18.399999999999999" customHeight="1" x14ac:dyDescent="0.35">
      <c r="A104" s="1196"/>
      <c r="B104" s="1197">
        <f>+B102+1</f>
        <v>165</v>
      </c>
      <c r="C104" s="782" t="s">
        <v>1</v>
      </c>
      <c r="D104" s="783" t="s">
        <v>714</v>
      </c>
      <c r="E104" s="658" t="s">
        <v>17</v>
      </c>
      <c r="F104" s="773">
        <v>414</v>
      </c>
      <c r="G104" s="651"/>
      <c r="H104" s="612"/>
    </row>
    <row r="105" spans="1:8" s="379" customFormat="1" ht="18.399999999999999" customHeight="1" x14ac:dyDescent="0.35">
      <c r="A105" s="1196"/>
      <c r="B105" s="1197">
        <f t="shared" ref="B105:B106" si="5">+B104+1</f>
        <v>166</v>
      </c>
      <c r="C105" s="782" t="s">
        <v>2</v>
      </c>
      <c r="D105" s="783" t="s">
        <v>715</v>
      </c>
      <c r="E105" s="658" t="s">
        <v>17</v>
      </c>
      <c r="F105" s="773">
        <v>51</v>
      </c>
      <c r="G105" s="651"/>
      <c r="H105" s="612"/>
    </row>
    <row r="106" spans="1:8" s="379" customFormat="1" ht="18.399999999999999" customHeight="1" x14ac:dyDescent="0.35">
      <c r="A106" s="1196"/>
      <c r="B106" s="1197">
        <f t="shared" si="5"/>
        <v>167</v>
      </c>
      <c r="C106" s="782" t="s">
        <v>3</v>
      </c>
      <c r="D106" s="783" t="s">
        <v>716</v>
      </c>
      <c r="E106" s="658" t="s">
        <v>17</v>
      </c>
      <c r="F106" s="773">
        <v>126</v>
      </c>
      <c r="G106" s="651"/>
      <c r="H106" s="612"/>
    </row>
    <row r="107" spans="1:8" s="379" customFormat="1" ht="28.5" customHeight="1" x14ac:dyDescent="0.35">
      <c r="A107" s="1193"/>
      <c r="B107" s="938"/>
      <c r="C107" s="567" t="s">
        <v>263</v>
      </c>
      <c r="D107" s="380" t="s">
        <v>717</v>
      </c>
      <c r="E107" s="568"/>
      <c r="F107" s="463"/>
      <c r="G107" s="1012"/>
      <c r="H107" s="1194"/>
    </row>
    <row r="108" spans="1:8" s="379" customFormat="1" ht="18.399999999999999" customHeight="1" x14ac:dyDescent="0.35">
      <c r="A108" s="1196"/>
      <c r="B108" s="1197">
        <f>+B106+1</f>
        <v>168</v>
      </c>
      <c r="C108" s="782" t="s">
        <v>1</v>
      </c>
      <c r="D108" s="783" t="s">
        <v>718</v>
      </c>
      <c r="E108" s="658" t="s">
        <v>17</v>
      </c>
      <c r="F108" s="773">
        <v>137</v>
      </c>
      <c r="G108" s="651"/>
      <c r="H108" s="612"/>
    </row>
    <row r="109" spans="1:8" s="379" customFormat="1" ht="18.399999999999999" customHeight="1" x14ac:dyDescent="0.35">
      <c r="A109" s="1196"/>
      <c r="B109" s="1197">
        <f t="shared" ref="B109:B113" si="6">+B108+1</f>
        <v>169</v>
      </c>
      <c r="C109" s="782" t="s">
        <v>2</v>
      </c>
      <c r="D109" s="783" t="s">
        <v>719</v>
      </c>
      <c r="E109" s="658" t="s">
        <v>17</v>
      </c>
      <c r="F109" s="773">
        <v>30</v>
      </c>
      <c r="G109" s="651"/>
      <c r="H109" s="612"/>
    </row>
    <row r="110" spans="1:8" s="379" customFormat="1" ht="18.399999999999999" customHeight="1" x14ac:dyDescent="0.35">
      <c r="A110" s="1193"/>
      <c r="B110" s="938"/>
      <c r="C110" s="567" t="s">
        <v>720</v>
      </c>
      <c r="D110" s="380" t="s">
        <v>264</v>
      </c>
      <c r="E110" s="568"/>
      <c r="F110" s="463"/>
      <c r="G110" s="1012"/>
      <c r="H110" s="1194"/>
    </row>
    <row r="111" spans="1:8" s="379" customFormat="1" ht="18.399999999999999" customHeight="1" x14ac:dyDescent="0.35">
      <c r="A111" s="1196"/>
      <c r="B111" s="1197">
        <f>+B109+1</f>
        <v>170</v>
      </c>
      <c r="C111" s="782" t="s">
        <v>1</v>
      </c>
      <c r="D111" s="783" t="s">
        <v>265</v>
      </c>
      <c r="E111" s="658" t="s">
        <v>17</v>
      </c>
      <c r="F111" s="773">
        <v>158</v>
      </c>
      <c r="G111" s="651"/>
      <c r="H111" s="612"/>
    </row>
    <row r="112" spans="1:8" s="379" customFormat="1" ht="18.399999999999999" customHeight="1" x14ac:dyDescent="0.35">
      <c r="A112" s="1196"/>
      <c r="B112" s="1197">
        <f t="shared" si="6"/>
        <v>171</v>
      </c>
      <c r="C112" s="782" t="s">
        <v>2</v>
      </c>
      <c r="D112" s="783" t="s">
        <v>266</v>
      </c>
      <c r="E112" s="658" t="s">
        <v>17</v>
      </c>
      <c r="F112" s="773">
        <v>158</v>
      </c>
      <c r="G112" s="651"/>
      <c r="H112" s="612"/>
    </row>
    <row r="113" spans="1:8" s="379" customFormat="1" ht="18.399999999999999" customHeight="1" x14ac:dyDescent="0.35">
      <c r="A113" s="1196"/>
      <c r="B113" s="1197">
        <f t="shared" si="6"/>
        <v>172</v>
      </c>
      <c r="C113" s="782" t="s">
        <v>3</v>
      </c>
      <c r="D113" s="783" t="s">
        <v>267</v>
      </c>
      <c r="E113" s="658" t="s">
        <v>17</v>
      </c>
      <c r="F113" s="773">
        <v>158</v>
      </c>
      <c r="G113" s="651"/>
      <c r="H113" s="612"/>
    </row>
    <row r="114" spans="1:8" s="379" customFormat="1" ht="18.399999999999999" customHeight="1" x14ac:dyDescent="0.35">
      <c r="A114" s="1193"/>
      <c r="B114" s="938"/>
      <c r="C114" s="567" t="s">
        <v>721</v>
      </c>
      <c r="D114" s="380" t="s">
        <v>722</v>
      </c>
      <c r="E114" s="568"/>
      <c r="F114" s="463"/>
      <c r="G114" s="1012"/>
      <c r="H114" s="1194"/>
    </row>
    <row r="115" spans="1:8" s="379" customFormat="1" ht="18.399999999999999" customHeight="1" x14ac:dyDescent="0.35">
      <c r="A115" s="1196"/>
      <c r="B115" s="1197">
        <f>+B113+1</f>
        <v>173</v>
      </c>
      <c r="C115" s="782" t="s">
        <v>1</v>
      </c>
      <c r="D115" s="783" t="s">
        <v>268</v>
      </c>
      <c r="E115" s="658" t="s">
        <v>17</v>
      </c>
      <c r="F115" s="773">
        <v>6</v>
      </c>
      <c r="G115" s="651"/>
      <c r="H115" s="612"/>
    </row>
    <row r="116" spans="1:8" s="379" customFormat="1" ht="18.399999999999999" customHeight="1" x14ac:dyDescent="0.35">
      <c r="A116" s="1196"/>
      <c r="B116" s="1197">
        <f t="shared" ref="B116:B137" si="7">+B115+1</f>
        <v>174</v>
      </c>
      <c r="C116" s="782" t="s">
        <v>2</v>
      </c>
      <c r="D116" s="783" t="s">
        <v>269</v>
      </c>
      <c r="E116" s="658" t="s">
        <v>17</v>
      </c>
      <c r="F116" s="773">
        <v>1</v>
      </c>
      <c r="G116" s="651"/>
      <c r="H116" s="612"/>
    </row>
    <row r="117" spans="1:8" s="141" customFormat="1" ht="16.899999999999999" customHeight="1" x14ac:dyDescent="0.35">
      <c r="A117" s="1544"/>
      <c r="B117" s="1544"/>
      <c r="C117" s="1544"/>
      <c r="D117" s="1544"/>
      <c r="E117" s="1544"/>
      <c r="F117" s="1544"/>
      <c r="G117" s="1544"/>
      <c r="H117" s="1544"/>
    </row>
    <row r="118" spans="1:8" s="379" customFormat="1" ht="31.25" customHeight="1" x14ac:dyDescent="0.35">
      <c r="A118" s="1196"/>
      <c r="B118" s="1197">
        <f>+B116+1</f>
        <v>175</v>
      </c>
      <c r="C118" s="782" t="s">
        <v>723</v>
      </c>
      <c r="D118" s="783" t="s">
        <v>724</v>
      </c>
      <c r="E118" s="658" t="s">
        <v>14</v>
      </c>
      <c r="F118" s="773">
        <v>1</v>
      </c>
      <c r="G118" s="651"/>
      <c r="H118" s="612"/>
    </row>
    <row r="119" spans="1:8" s="379" customFormat="1" ht="19.899999999999999" customHeight="1" x14ac:dyDescent="0.35">
      <c r="A119" s="1193"/>
      <c r="B119" s="938"/>
      <c r="C119" s="567" t="s">
        <v>725</v>
      </c>
      <c r="D119" s="380" t="s">
        <v>726</v>
      </c>
      <c r="E119" s="568"/>
      <c r="F119" s="463"/>
      <c r="G119" s="1012"/>
      <c r="H119" s="1194"/>
    </row>
    <row r="120" spans="1:8" s="379" customFormat="1" ht="19.899999999999999" customHeight="1" x14ac:dyDescent="0.35">
      <c r="A120" s="1196"/>
      <c r="B120" s="1197">
        <f>+B118+1</f>
        <v>176</v>
      </c>
      <c r="C120" s="782" t="s">
        <v>1</v>
      </c>
      <c r="D120" s="783" t="s">
        <v>727</v>
      </c>
      <c r="E120" s="658" t="s">
        <v>0</v>
      </c>
      <c r="F120" s="773">
        <v>24000</v>
      </c>
      <c r="G120" s="651"/>
      <c r="H120" s="612"/>
    </row>
    <row r="121" spans="1:8" s="379" customFormat="1" ht="19.899999999999999" customHeight="1" x14ac:dyDescent="0.35">
      <c r="A121" s="1196"/>
      <c r="B121" s="1197">
        <f t="shared" si="7"/>
        <v>177</v>
      </c>
      <c r="C121" s="782" t="s">
        <v>2</v>
      </c>
      <c r="D121" s="783" t="s">
        <v>270</v>
      </c>
      <c r="E121" s="658" t="s">
        <v>17</v>
      </c>
      <c r="F121" s="773">
        <v>48</v>
      </c>
      <c r="G121" s="651"/>
      <c r="H121" s="612"/>
    </row>
    <row r="122" spans="1:8" s="379" customFormat="1" ht="19.899999999999999" customHeight="1" x14ac:dyDescent="0.35">
      <c r="A122" s="1196"/>
      <c r="B122" s="1197">
        <f t="shared" si="7"/>
        <v>178</v>
      </c>
      <c r="C122" s="782" t="s">
        <v>3</v>
      </c>
      <c r="D122" s="783" t="s">
        <v>728</v>
      </c>
      <c r="E122" s="658" t="s">
        <v>17</v>
      </c>
      <c r="F122" s="773">
        <v>15</v>
      </c>
      <c r="G122" s="651"/>
      <c r="H122" s="612"/>
    </row>
    <row r="123" spans="1:8" s="379" customFormat="1" ht="31.25" customHeight="1" x14ac:dyDescent="0.35">
      <c r="A123" s="1193"/>
      <c r="B123" s="938"/>
      <c r="C123" s="567" t="s">
        <v>729</v>
      </c>
      <c r="D123" s="380" t="s">
        <v>730</v>
      </c>
      <c r="E123" s="568"/>
      <c r="F123" s="463"/>
      <c r="G123" s="1012"/>
      <c r="H123" s="1194"/>
    </row>
    <row r="124" spans="1:8" s="379" customFormat="1" ht="19.899999999999999" customHeight="1" x14ac:dyDescent="0.35">
      <c r="A124" s="1196"/>
      <c r="B124" s="1197">
        <f>+B122+1</f>
        <v>179</v>
      </c>
      <c r="C124" s="782" t="s">
        <v>1</v>
      </c>
      <c r="D124" s="783" t="s">
        <v>731</v>
      </c>
      <c r="E124" s="658" t="s">
        <v>0</v>
      </c>
      <c r="F124" s="773">
        <v>24000</v>
      </c>
      <c r="G124" s="651"/>
      <c r="H124" s="612"/>
    </row>
    <row r="125" spans="1:8" s="379" customFormat="1" ht="19.899999999999999" customHeight="1" x14ac:dyDescent="0.35">
      <c r="A125" s="1196"/>
      <c r="B125" s="1197">
        <f t="shared" si="7"/>
        <v>180</v>
      </c>
      <c r="C125" s="782" t="s">
        <v>2</v>
      </c>
      <c r="D125" s="783" t="s">
        <v>732</v>
      </c>
      <c r="E125" s="658" t="s">
        <v>17</v>
      </c>
      <c r="F125" s="773">
        <v>6</v>
      </c>
      <c r="G125" s="651"/>
      <c r="H125" s="612"/>
    </row>
    <row r="126" spans="1:8" s="379" customFormat="1" ht="19.899999999999999" customHeight="1" x14ac:dyDescent="0.35">
      <c r="A126" s="1193"/>
      <c r="B126" s="938"/>
      <c r="C126" s="567" t="s">
        <v>733</v>
      </c>
      <c r="D126" s="380" t="s">
        <v>734</v>
      </c>
      <c r="E126" s="568"/>
      <c r="F126" s="463"/>
      <c r="G126" s="1012"/>
      <c r="H126" s="1194"/>
    </row>
    <row r="127" spans="1:8" s="379" customFormat="1" ht="19.899999999999999" customHeight="1" x14ac:dyDescent="0.35">
      <c r="A127" s="1193"/>
      <c r="B127" s="938"/>
      <c r="C127" s="895" t="s">
        <v>1</v>
      </c>
      <c r="D127" s="380" t="s">
        <v>735</v>
      </c>
      <c r="E127" s="568"/>
      <c r="F127" s="463"/>
      <c r="G127" s="1012"/>
      <c r="H127" s="1194"/>
    </row>
    <row r="128" spans="1:8" s="379" customFormat="1" ht="19.899999999999999" customHeight="1" x14ac:dyDescent="0.35">
      <c r="A128" s="1196"/>
      <c r="B128" s="1197">
        <f>+B125+1</f>
        <v>181</v>
      </c>
      <c r="C128" s="782" t="s">
        <v>33</v>
      </c>
      <c r="D128" s="783" t="s">
        <v>736</v>
      </c>
      <c r="E128" s="658" t="s">
        <v>17</v>
      </c>
      <c r="F128" s="773">
        <v>150</v>
      </c>
      <c r="G128" s="651"/>
      <c r="H128" s="612"/>
    </row>
    <row r="129" spans="1:8" s="379" customFormat="1" ht="19.899999999999999" customHeight="1" x14ac:dyDescent="0.35">
      <c r="A129" s="1196"/>
      <c r="B129" s="1197">
        <f t="shared" si="7"/>
        <v>182</v>
      </c>
      <c r="C129" s="782" t="s">
        <v>32</v>
      </c>
      <c r="D129" s="783" t="s">
        <v>737</v>
      </c>
      <c r="E129" s="658" t="s">
        <v>17</v>
      </c>
      <c r="F129" s="773">
        <v>150</v>
      </c>
      <c r="G129" s="651"/>
      <c r="H129" s="612"/>
    </row>
    <row r="130" spans="1:8" s="379" customFormat="1" ht="19.899999999999999" customHeight="1" x14ac:dyDescent="0.35">
      <c r="A130" s="1193"/>
      <c r="B130" s="938"/>
      <c r="C130" s="895" t="s">
        <v>2</v>
      </c>
      <c r="D130" s="380" t="s">
        <v>738</v>
      </c>
      <c r="E130" s="568"/>
      <c r="F130" s="463"/>
      <c r="G130" s="1012"/>
      <c r="H130" s="1194"/>
    </row>
    <row r="131" spans="1:8" s="379" customFormat="1" ht="19.899999999999999" customHeight="1" x14ac:dyDescent="0.35">
      <c r="A131" s="1196"/>
      <c r="B131" s="1197">
        <f>+B129+1</f>
        <v>183</v>
      </c>
      <c r="C131" s="782" t="s">
        <v>31</v>
      </c>
      <c r="D131" s="783" t="s">
        <v>739</v>
      </c>
      <c r="E131" s="658" t="s">
        <v>17</v>
      </c>
      <c r="F131" s="773">
        <v>15</v>
      </c>
      <c r="G131" s="651"/>
      <c r="H131" s="612"/>
    </row>
    <row r="132" spans="1:8" s="379" customFormat="1" ht="19.899999999999999" customHeight="1" x14ac:dyDescent="0.35">
      <c r="A132" s="1196"/>
      <c r="B132" s="1197">
        <f t="shared" si="7"/>
        <v>184</v>
      </c>
      <c r="C132" s="782" t="s">
        <v>30</v>
      </c>
      <c r="D132" s="783" t="s">
        <v>737</v>
      </c>
      <c r="E132" s="658" t="s">
        <v>17</v>
      </c>
      <c r="F132" s="773">
        <v>15</v>
      </c>
      <c r="G132" s="651"/>
      <c r="H132" s="612"/>
    </row>
    <row r="133" spans="1:8" s="379" customFormat="1" ht="19.899999999999999" customHeight="1" x14ac:dyDescent="0.35">
      <c r="A133" s="1193"/>
      <c r="B133" s="938"/>
      <c r="C133" s="567" t="s">
        <v>740</v>
      </c>
      <c r="D133" s="380" t="s">
        <v>741</v>
      </c>
      <c r="E133" s="568"/>
      <c r="F133" s="463"/>
      <c r="G133" s="1012"/>
      <c r="H133" s="1194"/>
    </row>
    <row r="134" spans="1:8" s="379" customFormat="1" ht="19.899999999999999" customHeight="1" x14ac:dyDescent="0.35">
      <c r="A134" s="1196"/>
      <c r="B134" s="1197">
        <f>+B132+1</f>
        <v>185</v>
      </c>
      <c r="C134" s="782" t="s">
        <v>1</v>
      </c>
      <c r="D134" s="783" t="s">
        <v>742</v>
      </c>
      <c r="E134" s="658" t="s">
        <v>17</v>
      </c>
      <c r="F134" s="773">
        <v>5</v>
      </c>
      <c r="G134" s="651"/>
      <c r="H134" s="612"/>
    </row>
    <row r="135" spans="1:8" s="379" customFormat="1" ht="19.899999999999999" customHeight="1" x14ac:dyDescent="0.35">
      <c r="A135" s="1196"/>
      <c r="B135" s="1197">
        <f t="shared" si="7"/>
        <v>186</v>
      </c>
      <c r="C135" s="782" t="s">
        <v>2</v>
      </c>
      <c r="D135" s="783" t="s">
        <v>743</v>
      </c>
      <c r="E135" s="658" t="s">
        <v>17</v>
      </c>
      <c r="F135" s="773">
        <v>5</v>
      </c>
      <c r="G135" s="651"/>
      <c r="H135" s="612"/>
    </row>
    <row r="136" spans="1:8" s="379" customFormat="1" ht="19.899999999999999" customHeight="1" x14ac:dyDescent="0.35">
      <c r="A136" s="1196"/>
      <c r="B136" s="1197">
        <f t="shared" si="7"/>
        <v>187</v>
      </c>
      <c r="C136" s="782" t="s">
        <v>3</v>
      </c>
      <c r="D136" s="783" t="s">
        <v>744</v>
      </c>
      <c r="E136" s="658" t="s">
        <v>17</v>
      </c>
      <c r="F136" s="773">
        <v>3</v>
      </c>
      <c r="G136" s="651"/>
      <c r="H136" s="612"/>
    </row>
    <row r="137" spans="1:8" s="379" customFormat="1" ht="19.899999999999999" customHeight="1" thickBot="1" x14ac:dyDescent="0.4">
      <c r="A137" s="1196"/>
      <c r="B137" s="1197">
        <f t="shared" si="7"/>
        <v>188</v>
      </c>
      <c r="C137" s="782" t="s">
        <v>4</v>
      </c>
      <c r="D137" s="783" t="s">
        <v>745</v>
      </c>
      <c r="E137" s="658" t="s">
        <v>17</v>
      </c>
      <c r="F137" s="773">
        <v>3</v>
      </c>
      <c r="G137" s="651"/>
      <c r="H137" s="612"/>
    </row>
    <row r="138" spans="1:8" s="575" customFormat="1" ht="24.4" customHeight="1" thickTop="1" x14ac:dyDescent="0.35">
      <c r="A138" s="1198"/>
      <c r="B138" s="1199"/>
      <c r="C138" s="1162" t="s">
        <v>23</v>
      </c>
      <c r="D138" s="1164" t="s">
        <v>746</v>
      </c>
      <c r="E138" s="1200"/>
      <c r="F138" s="1201"/>
      <c r="G138" s="1202"/>
      <c r="H138" s="570"/>
    </row>
    <row r="139" spans="1:8" s="141" customFormat="1" ht="16.899999999999999" customHeight="1" x14ac:dyDescent="0.35">
      <c r="A139" s="1544"/>
      <c r="B139" s="1544"/>
      <c r="C139" s="1544"/>
      <c r="D139" s="1544"/>
      <c r="E139" s="1544"/>
      <c r="F139" s="1544"/>
      <c r="G139" s="1544"/>
      <c r="H139" s="1544"/>
    </row>
  </sheetData>
  <sheetProtection password="CC03" sheet="1" objects="1" scenarios="1"/>
  <mergeCells count="16">
    <mergeCell ref="A139:H139"/>
    <mergeCell ref="A1:H1"/>
    <mergeCell ref="A2:H2"/>
    <mergeCell ref="A3:H3"/>
    <mergeCell ref="A4:H4"/>
    <mergeCell ref="A5:A6"/>
    <mergeCell ref="B5:B6"/>
    <mergeCell ref="C5:C6"/>
    <mergeCell ref="D5:D6"/>
    <mergeCell ref="E5:E6"/>
    <mergeCell ref="F5:F6"/>
    <mergeCell ref="A28:H28"/>
    <mergeCell ref="A51:H51"/>
    <mergeCell ref="A74:H74"/>
    <mergeCell ref="A94:H94"/>
    <mergeCell ref="A117:H117"/>
  </mergeCells>
  <conditionalFormatting sqref="A138:F138">
    <cfRule type="expression" dxfId="25" priority="22">
      <formula>AND($E138="",$D138&lt;&gt;"")</formula>
    </cfRule>
  </conditionalFormatting>
  <conditionalFormatting sqref="A138">
    <cfRule type="expression" dxfId="24" priority="18">
      <formula>AND($A138&lt;&gt;"",$E138="")</formula>
    </cfRule>
    <cfRule type="expression" dxfId="23" priority="21">
      <formula>AND($A138="",$E138&lt;&gt;"")</formula>
    </cfRule>
  </conditionalFormatting>
  <conditionalFormatting sqref="B138">
    <cfRule type="expression" dxfId="22" priority="17">
      <formula>AND($B138="",$E138&lt;&gt;"")</formula>
    </cfRule>
  </conditionalFormatting>
  <conditionalFormatting sqref="E138">
    <cfRule type="expression" dxfId="21" priority="20">
      <formula>AND($E138="",$F138&lt;&gt;"")</formula>
    </cfRule>
  </conditionalFormatting>
  <conditionalFormatting sqref="F138">
    <cfRule type="expression" dxfId="20" priority="19">
      <formula>AND($F138="",$E138&lt;&gt;"")</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23" id="{DEB845FC-9113-4D92-B9B3-66A41D54FAB8}">
            <xm:f>AND('L2-LISTA 1B'!#REF!&lt;&gt;"",'L2-LISTA 1B'!#REF!="")</xm:f>
            <x14:dxf>
              <fill>
                <patternFill>
                  <bgColor rgb="FFFF0000"/>
                </patternFill>
              </fill>
            </x14:dxf>
          </x14:cfRule>
          <x14:cfRule type="expression" priority="24" id="{589E60AE-DACA-4360-9F57-20B9E571F789}">
            <xm:f>AND('L2-LISTA 1B'!#REF!="",'L2-LISTA 1B'!#REF!&lt;&gt;"")</xm:f>
            <x14:dxf>
              <fill>
                <patternFill>
                  <bgColor rgb="FFFF0000"/>
                </patternFill>
              </fill>
            </x14:dxf>
          </x14:cfRule>
          <xm:sqref>A139</xm:sqref>
        </x14:conditionalFormatting>
        <x14:conditionalFormatting xmlns:xm="http://schemas.microsoft.com/office/excel/2006/main">
          <x14:cfRule type="expression" priority="9" id="{9F6FDEA0-7395-46D8-B562-ECE4938E9252}">
            <xm:f>AND('L2-LISTA 1B'!#REF!&lt;&gt;"",'L2-LISTA 1B'!#REF!="")</xm:f>
            <x14:dxf>
              <fill>
                <patternFill>
                  <bgColor rgb="FFFF0000"/>
                </patternFill>
              </fill>
            </x14:dxf>
          </x14:cfRule>
          <x14:cfRule type="expression" priority="10" id="{4D9EB6C5-A8FB-4C80-8EB3-CAB2B66948A6}">
            <xm:f>AND('L2-LISTA 1B'!#REF!="",'L2-LISTA 1B'!#REF!&lt;&gt;"")</xm:f>
            <x14:dxf>
              <fill>
                <patternFill>
                  <bgColor rgb="FFFF0000"/>
                </patternFill>
              </fill>
            </x14:dxf>
          </x14:cfRule>
          <xm:sqref>A28</xm:sqref>
        </x14:conditionalFormatting>
        <x14:conditionalFormatting xmlns:xm="http://schemas.microsoft.com/office/excel/2006/main">
          <x14:cfRule type="expression" priority="7" id="{E3EF0636-153B-4430-9808-F653A74D5DF9}">
            <xm:f>AND('L2-LISTA 1B'!#REF!&lt;&gt;"",'L2-LISTA 1B'!#REF!="")</xm:f>
            <x14:dxf>
              <fill>
                <patternFill>
                  <bgColor rgb="FFFF0000"/>
                </patternFill>
              </fill>
            </x14:dxf>
          </x14:cfRule>
          <x14:cfRule type="expression" priority="8" id="{B4F14DCD-1A4F-437A-94AC-7144A600EC75}">
            <xm:f>AND('L2-LISTA 1B'!#REF!="",'L2-LISTA 1B'!#REF!&lt;&gt;"")</xm:f>
            <x14:dxf>
              <fill>
                <patternFill>
                  <bgColor rgb="FFFF0000"/>
                </patternFill>
              </fill>
            </x14:dxf>
          </x14:cfRule>
          <xm:sqref>A51</xm:sqref>
        </x14:conditionalFormatting>
        <x14:conditionalFormatting xmlns:xm="http://schemas.microsoft.com/office/excel/2006/main">
          <x14:cfRule type="expression" priority="5" id="{56E31301-BB50-41B3-90D6-D4853BA40BDD}">
            <xm:f>AND('L2-LISTA 1B'!#REF!&lt;&gt;"",'L2-LISTA 1B'!#REF!="")</xm:f>
            <x14:dxf>
              <fill>
                <patternFill>
                  <bgColor rgb="FFFF0000"/>
                </patternFill>
              </fill>
            </x14:dxf>
          </x14:cfRule>
          <x14:cfRule type="expression" priority="6" id="{06BDEDE0-2B18-4A05-9DDC-C91974AFEF63}">
            <xm:f>AND('L2-LISTA 1B'!#REF!="",'L2-LISTA 1B'!#REF!&lt;&gt;"")</xm:f>
            <x14:dxf>
              <fill>
                <patternFill>
                  <bgColor rgb="FFFF0000"/>
                </patternFill>
              </fill>
            </x14:dxf>
          </x14:cfRule>
          <xm:sqref>A74</xm:sqref>
        </x14:conditionalFormatting>
        <x14:conditionalFormatting xmlns:xm="http://schemas.microsoft.com/office/excel/2006/main">
          <x14:cfRule type="expression" priority="3" id="{5E7201C6-B83F-4A2E-A4F9-9F6B5A956D1B}">
            <xm:f>AND('L2-LISTA 1B'!#REF!&lt;&gt;"",'L2-LISTA 1B'!#REF!="")</xm:f>
            <x14:dxf>
              <fill>
                <patternFill>
                  <bgColor rgb="FFFF0000"/>
                </patternFill>
              </fill>
            </x14:dxf>
          </x14:cfRule>
          <x14:cfRule type="expression" priority="4" id="{82061EEF-B3AA-4776-B4BA-B0B0C831810C}">
            <xm:f>AND('L2-LISTA 1B'!#REF!="",'L2-LISTA 1B'!#REF!&lt;&gt;"")</xm:f>
            <x14:dxf>
              <fill>
                <patternFill>
                  <bgColor rgb="FFFF0000"/>
                </patternFill>
              </fill>
            </x14:dxf>
          </x14:cfRule>
          <xm:sqref>A94</xm:sqref>
        </x14:conditionalFormatting>
        <x14:conditionalFormatting xmlns:xm="http://schemas.microsoft.com/office/excel/2006/main">
          <x14:cfRule type="expression" priority="1" id="{C34B37B4-8D10-4759-88B4-5F12476EED65}">
            <xm:f>AND('L2-LISTA 1B'!#REF!&lt;&gt;"",'L2-LISTA 1B'!#REF!="")</xm:f>
            <x14:dxf>
              <fill>
                <patternFill>
                  <bgColor rgb="FFFF0000"/>
                </patternFill>
              </fill>
            </x14:dxf>
          </x14:cfRule>
          <x14:cfRule type="expression" priority="2" id="{A98C0D45-84C5-4094-9FFC-75FC5FCB54CB}">
            <xm:f>AND('L2-LISTA 1B'!#REF!="",'L2-LISTA 1B'!#REF!&lt;&gt;"")</xm:f>
            <x14:dxf>
              <fill>
                <patternFill>
                  <bgColor rgb="FFFF0000"/>
                </patternFill>
              </fill>
            </x14:dxf>
          </x14:cfRule>
          <xm:sqref>A117</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50"/>
  </sheetPr>
  <dimension ref="A1:F24"/>
  <sheetViews>
    <sheetView showGridLines="0" view="pageBreakPreview" zoomScaleSheetLayoutView="100" workbookViewId="0">
      <selection activeCell="H2" sqref="H2"/>
    </sheetView>
  </sheetViews>
  <sheetFormatPr baseColWidth="10" defaultColWidth="11.3984375" defaultRowHeight="12.75" x14ac:dyDescent="0.35"/>
  <cols>
    <col min="1" max="1" width="7.3984375" style="375" customWidth="1"/>
    <col min="2" max="2" width="59.3984375" style="375" customWidth="1"/>
    <col min="3" max="3" width="12.3984375" style="375" customWidth="1"/>
    <col min="4" max="4" width="12.3984375" style="378" customWidth="1"/>
    <col min="5" max="5" width="10" style="378" customWidth="1"/>
    <col min="6" max="6" width="30.73046875" style="378" customWidth="1"/>
    <col min="7" max="7" width="11.3984375" style="375"/>
    <col min="8" max="8" width="16.3984375" style="375" bestFit="1" customWidth="1"/>
    <col min="9" max="16384" width="11.3984375" style="375"/>
  </cols>
  <sheetData>
    <row r="1" spans="1:6" ht="22.9" customHeight="1" x14ac:dyDescent="0.35">
      <c r="A1" s="1524" t="str">
        <f>+'L2-LISTA 1B'!A1:K1</f>
        <v>LICITACIÓN PÚBLICA NACIONAL ANDE N° 1885/2025</v>
      </c>
      <c r="B1" s="1525"/>
      <c r="C1" s="1525"/>
      <c r="D1" s="1525"/>
      <c r="E1" s="1525"/>
      <c r="F1" s="1526"/>
    </row>
    <row r="2" spans="1:6" ht="20.85" customHeight="1" x14ac:dyDescent="0.35">
      <c r="A2" s="1527" t="str">
        <f>+'L2-LISTA 1B'!A2:K2</f>
        <v>PROYECTO DE REFUERZO DEL SISTEMA ESTE Y SUR EN 220 kV y 66 kV</v>
      </c>
      <c r="B2" s="1545"/>
      <c r="C2" s="1545"/>
      <c r="D2" s="1545"/>
      <c r="E2" s="1545"/>
      <c r="F2" s="1529"/>
    </row>
    <row r="3" spans="1:6" ht="33.950000000000003" customHeight="1" x14ac:dyDescent="0.35">
      <c r="A3" s="1530" t="str">
        <f>+'L2-LISTA 1B'!A3:K3</f>
        <v>LOTE 2 - CONSTRUCCIÓN E INTERCONEXIÓN DE LA SUBESTACIÓN MBARACAYÚ EN 66 kV</v>
      </c>
      <c r="B3" s="1562"/>
      <c r="C3" s="1562"/>
      <c r="D3" s="1562"/>
      <c r="E3" s="1562"/>
      <c r="F3" s="1532"/>
    </row>
    <row r="4" spans="1:6" ht="24.4" customHeight="1" x14ac:dyDescent="0.35">
      <c r="A4" s="1533" t="s">
        <v>748</v>
      </c>
      <c r="B4" s="1534"/>
      <c r="C4" s="1534"/>
      <c r="D4" s="1534"/>
      <c r="E4" s="1534"/>
      <c r="F4" s="1535"/>
    </row>
    <row r="5" spans="1:6" ht="18.75" customHeight="1" x14ac:dyDescent="0.35">
      <c r="A5" s="1536" t="s">
        <v>26</v>
      </c>
      <c r="B5" s="1538" t="s">
        <v>221</v>
      </c>
      <c r="C5" s="1563"/>
      <c r="D5" s="1563"/>
      <c r="E5" s="1564"/>
      <c r="F5" s="1031" t="s">
        <v>19</v>
      </c>
    </row>
    <row r="6" spans="1:6" ht="31.9" customHeight="1" x14ac:dyDescent="0.35">
      <c r="A6" s="1537"/>
      <c r="B6" s="1541"/>
      <c r="C6" s="1565"/>
      <c r="D6" s="1565"/>
      <c r="E6" s="1566"/>
      <c r="F6" s="1001" t="s">
        <v>385</v>
      </c>
    </row>
    <row r="7" spans="1:6" ht="15" customHeight="1" x14ac:dyDescent="0.35">
      <c r="A7" s="1172"/>
      <c r="B7" s="1173"/>
      <c r="C7" s="1174"/>
      <c r="D7" s="1174"/>
      <c r="E7" s="1175"/>
      <c r="F7" s="1176"/>
    </row>
    <row r="8" spans="1:6" ht="30.4" customHeight="1" x14ac:dyDescent="0.35">
      <c r="A8" s="1177" t="s">
        <v>23</v>
      </c>
      <c r="B8" s="1516" t="str">
        <f>+'L2-LISTA 2B'!D138</f>
        <v>SUBTOTAL OBRAS CIVILES Y ELECTROMECÁNICAS LT 66 KV IRY - MYU</v>
      </c>
      <c r="C8" s="1517"/>
      <c r="D8" s="1517"/>
      <c r="E8" s="1518"/>
      <c r="F8" s="454"/>
    </row>
    <row r="9" spans="1:6" ht="30.4" customHeight="1" x14ac:dyDescent="0.35">
      <c r="A9" s="1177"/>
      <c r="B9" s="1516"/>
      <c r="C9" s="1517"/>
      <c r="D9" s="1517"/>
      <c r="E9" s="1518"/>
      <c r="F9" s="1178"/>
    </row>
    <row r="10" spans="1:6" ht="15" customHeight="1" x14ac:dyDescent="0.35">
      <c r="A10" s="1177"/>
      <c r="B10" s="1179"/>
      <c r="C10" s="1180"/>
      <c r="D10" s="1180"/>
      <c r="E10" s="1181"/>
      <c r="F10" s="1042"/>
    </row>
    <row r="11" spans="1:6" s="384" customFormat="1" ht="30.4" customHeight="1" x14ac:dyDescent="0.35">
      <c r="A11" s="1040" t="s">
        <v>21</v>
      </c>
      <c r="B11" s="1556" t="s">
        <v>747</v>
      </c>
      <c r="C11" s="1557"/>
      <c r="D11" s="1557"/>
      <c r="E11" s="1558"/>
      <c r="F11" s="383"/>
    </row>
    <row r="12" spans="1:6" ht="28.5" customHeight="1" x14ac:dyDescent="0.35">
      <c r="A12" s="1041"/>
      <c r="B12" s="1559"/>
      <c r="C12" s="1560"/>
      <c r="D12" s="1560"/>
      <c r="E12" s="1560"/>
      <c r="F12" s="1042"/>
    </row>
    <row r="13" spans="1:6" ht="16.5" customHeight="1" x14ac:dyDescent="0.35">
      <c r="A13" s="1043"/>
      <c r="B13" s="1509" t="s">
        <v>393</v>
      </c>
      <c r="C13" s="1561"/>
      <c r="D13" s="1561"/>
      <c r="E13" s="1561"/>
      <c r="F13" s="1511"/>
    </row>
    <row r="14" spans="1:6" ht="42.95" customHeight="1" x14ac:dyDescent="0.35">
      <c r="A14" s="1043"/>
      <c r="B14" s="1509"/>
      <c r="C14" s="1561"/>
      <c r="D14" s="1561"/>
      <c r="E14" s="1561"/>
      <c r="F14" s="1511"/>
    </row>
    <row r="15" spans="1:6" ht="42.95" customHeight="1" x14ac:dyDescent="0.35">
      <c r="A15" s="1043"/>
      <c r="B15" s="1551" t="s">
        <v>272</v>
      </c>
      <c r="C15" s="1552"/>
      <c r="D15" s="1552"/>
      <c r="E15" s="1552"/>
      <c r="F15" s="1553"/>
    </row>
    <row r="16" spans="1:6" ht="16.899999999999999" customHeight="1" x14ac:dyDescent="0.35">
      <c r="A16" s="1043"/>
      <c r="B16" s="1044"/>
      <c r="C16" s="1045"/>
      <c r="D16" s="1045"/>
      <c r="E16" s="1045"/>
      <c r="F16" s="1042"/>
    </row>
    <row r="17" spans="1:6" ht="77.75" customHeight="1" x14ac:dyDescent="0.35">
      <c r="A17" s="1043"/>
      <c r="B17" s="447" t="s">
        <v>131</v>
      </c>
      <c r="C17" s="1554" t="s">
        <v>131</v>
      </c>
      <c r="D17" s="1554"/>
      <c r="E17" s="1554"/>
      <c r="F17" s="1513"/>
    </row>
    <row r="18" spans="1:6" ht="16.5" customHeight="1" x14ac:dyDescent="0.35">
      <c r="A18" s="1043"/>
      <c r="B18" s="1048" t="s">
        <v>103</v>
      </c>
      <c r="C18" s="1555" t="s">
        <v>104</v>
      </c>
      <c r="D18" s="1555"/>
      <c r="E18" s="1555"/>
      <c r="F18" s="1515"/>
    </row>
    <row r="19" spans="1:6" ht="16.5" customHeight="1" x14ac:dyDescent="0.35">
      <c r="A19" s="1049"/>
      <c r="B19" s="1182"/>
      <c r="C19" s="1183"/>
      <c r="D19" s="1183"/>
      <c r="E19" s="1183"/>
      <c r="F19" s="1042"/>
    </row>
    <row r="20" spans="1:6" x14ac:dyDescent="0.35">
      <c r="A20" s="1050"/>
      <c r="B20" s="1051"/>
      <c r="C20" s="1052"/>
      <c r="D20" s="1053"/>
      <c r="E20" s="1053"/>
      <c r="F20" s="1054"/>
    </row>
    <row r="21" spans="1:6" x14ac:dyDescent="0.35">
      <c r="A21" s="989"/>
      <c r="B21" s="1055"/>
      <c r="C21" s="1056"/>
      <c r="D21" s="1057"/>
      <c r="E21" s="1057"/>
      <c r="F21" s="993"/>
    </row>
    <row r="22" spans="1:6" ht="12.75" customHeight="1" x14ac:dyDescent="0.35">
      <c r="A22" s="994"/>
      <c r="B22" s="995"/>
      <c r="C22" s="996"/>
      <c r="D22" s="997"/>
      <c r="E22" s="997"/>
      <c r="F22" s="998"/>
    </row>
    <row r="23" spans="1:6" s="224" customFormat="1" ht="16.899999999999999" customHeight="1" x14ac:dyDescent="0.35">
      <c r="A23" s="1312"/>
      <c r="B23" s="1312"/>
      <c r="C23" s="1312"/>
      <c r="D23" s="1312"/>
      <c r="E23" s="1312"/>
      <c r="F23" s="1312"/>
    </row>
    <row r="24" spans="1:6" ht="13.5" x14ac:dyDescent="0.35">
      <c r="B24" s="385"/>
    </row>
  </sheetData>
  <sheetProtection password="CC03" sheet="1" objects="1" scenarios="1"/>
  <mergeCells count="15">
    <mergeCell ref="A1:F1"/>
    <mergeCell ref="A2:F2"/>
    <mergeCell ref="A3:F3"/>
    <mergeCell ref="A4:F4"/>
    <mergeCell ref="A5:A6"/>
    <mergeCell ref="B5:E6"/>
    <mergeCell ref="B15:F15"/>
    <mergeCell ref="C17:F17"/>
    <mergeCell ref="C18:F18"/>
    <mergeCell ref="A23:F23"/>
    <mergeCell ref="B8:E8"/>
    <mergeCell ref="B9:E9"/>
    <mergeCell ref="B11:E11"/>
    <mergeCell ref="B12:E12"/>
    <mergeCell ref="B13:F14"/>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2D050"/>
  </sheetPr>
  <dimension ref="A1:N30"/>
  <sheetViews>
    <sheetView showGridLines="0" view="pageBreakPreview" zoomScaleNormal="100" zoomScaleSheetLayoutView="100" workbookViewId="0">
      <selection activeCell="N2" sqref="N2"/>
    </sheetView>
  </sheetViews>
  <sheetFormatPr baseColWidth="10" defaultColWidth="11.3984375" defaultRowHeight="12.75" x14ac:dyDescent="0.35"/>
  <cols>
    <col min="1" max="1" width="12.73046875" style="375" customWidth="1"/>
    <col min="2" max="2" width="6.59765625" style="375" customWidth="1"/>
    <col min="3" max="3" width="7.1328125" style="375" customWidth="1"/>
    <col min="4" max="4" width="60.1328125" style="375" customWidth="1"/>
    <col min="5" max="5" width="7.73046875" style="375" customWidth="1"/>
    <col min="6" max="6" width="6.1328125" style="378" customWidth="1"/>
    <col min="7" max="7" width="16.265625" style="378" customWidth="1"/>
    <col min="8" max="8" width="16.59765625" style="378" customWidth="1"/>
    <col min="9" max="11" width="12.73046875" style="375" hidden="1" customWidth="1"/>
    <col min="12" max="12" width="0.1328125" style="375" hidden="1" customWidth="1"/>
    <col min="13" max="16384" width="11.3984375" style="375"/>
  </cols>
  <sheetData>
    <row r="1" spans="1:14" ht="22.9" customHeight="1" x14ac:dyDescent="0.35">
      <c r="A1" s="1568" t="str">
        <f>+'L2-LISTA 1B'!A1:K1</f>
        <v>LICITACIÓN PÚBLICA NACIONAL ANDE N° 1885/2025</v>
      </c>
      <c r="B1" s="1569"/>
      <c r="C1" s="1569"/>
      <c r="D1" s="1569"/>
      <c r="E1" s="1569"/>
      <c r="F1" s="1569"/>
      <c r="G1" s="1569"/>
      <c r="H1" s="1570"/>
      <c r="I1" s="386"/>
      <c r="J1" s="386"/>
      <c r="K1" s="387"/>
    </row>
    <row r="2" spans="1:14" ht="20.85" customHeight="1" x14ac:dyDescent="0.35">
      <c r="A2" s="1571" t="str">
        <f>+'L2-LISTA 1B'!A2:K2</f>
        <v>PROYECTO DE REFUERZO DEL SISTEMA ESTE Y SUR EN 220 kV y 66 kV</v>
      </c>
      <c r="B2" s="1572"/>
      <c r="C2" s="1572"/>
      <c r="D2" s="1572"/>
      <c r="E2" s="1572"/>
      <c r="F2" s="1572"/>
      <c r="G2" s="1572"/>
      <c r="H2" s="1573"/>
      <c r="K2" s="388"/>
    </row>
    <row r="3" spans="1:14" ht="33.950000000000003" customHeight="1" x14ac:dyDescent="0.35">
      <c r="A3" s="1574" t="str">
        <f>+'L2-LISTA 1B'!A3:K3</f>
        <v>LOTE 2 - CONSTRUCCIÓN E INTERCONEXIÓN DE LA SUBESTACIÓN MBARACAYÚ EN 66 kV</v>
      </c>
      <c r="B3" s="1575"/>
      <c r="C3" s="1575"/>
      <c r="D3" s="1575"/>
      <c r="E3" s="1575"/>
      <c r="F3" s="1575"/>
      <c r="G3" s="1575"/>
      <c r="H3" s="1576"/>
      <c r="K3" s="388"/>
    </row>
    <row r="4" spans="1:14" ht="24.4" customHeight="1" thickBot="1" x14ac:dyDescent="0.4">
      <c r="A4" s="1577" t="s">
        <v>749</v>
      </c>
      <c r="B4" s="1578"/>
      <c r="C4" s="1578"/>
      <c r="D4" s="1578"/>
      <c r="E4" s="1578"/>
      <c r="F4" s="1578"/>
      <c r="G4" s="1578"/>
      <c r="H4" s="1579"/>
      <c r="K4" s="388"/>
    </row>
    <row r="5" spans="1:14" ht="21" customHeight="1" x14ac:dyDescent="0.35">
      <c r="A5" s="1549" t="s">
        <v>81</v>
      </c>
      <c r="B5" s="1549" t="s">
        <v>75</v>
      </c>
      <c r="C5" s="1536" t="s">
        <v>26</v>
      </c>
      <c r="D5" s="1536" t="s">
        <v>11</v>
      </c>
      <c r="E5" s="1536" t="s">
        <v>12</v>
      </c>
      <c r="F5" s="1581" t="s">
        <v>13</v>
      </c>
      <c r="G5" s="1000" t="s">
        <v>18</v>
      </c>
      <c r="H5" s="1000" t="s">
        <v>19</v>
      </c>
      <c r="I5" s="389" t="s">
        <v>16</v>
      </c>
      <c r="J5" s="390" t="s">
        <v>15</v>
      </c>
      <c r="K5" s="391" t="s">
        <v>16</v>
      </c>
      <c r="L5" s="392" t="s">
        <v>15</v>
      </c>
    </row>
    <row r="6" spans="1:14" ht="31.5" customHeight="1" x14ac:dyDescent="0.35">
      <c r="A6" s="1580"/>
      <c r="B6" s="1580"/>
      <c r="C6" s="1537"/>
      <c r="D6" s="1537"/>
      <c r="E6" s="1537"/>
      <c r="F6" s="1582"/>
      <c r="G6" s="1001" t="s">
        <v>385</v>
      </c>
      <c r="H6" s="1001" t="s">
        <v>385</v>
      </c>
      <c r="I6" s="393"/>
      <c r="J6" s="394"/>
      <c r="K6" s="395"/>
      <c r="L6" s="396"/>
    </row>
    <row r="7" spans="1:14" ht="31.5" customHeight="1" x14ac:dyDescent="0.35">
      <c r="A7" s="1107"/>
      <c r="B7" s="1107"/>
      <c r="C7" s="1155" t="s">
        <v>273</v>
      </c>
      <c r="D7" s="1012" t="s">
        <v>750</v>
      </c>
      <c r="E7" s="1013"/>
      <c r="F7" s="909"/>
      <c r="G7" s="909"/>
      <c r="H7" s="909"/>
      <c r="I7" s="397"/>
      <c r="J7" s="398"/>
      <c r="K7" s="397"/>
      <c r="L7" s="396"/>
    </row>
    <row r="8" spans="1:14" ht="38.450000000000003" customHeight="1" thickBot="1" x14ac:dyDescent="0.4">
      <c r="A8" s="1156"/>
      <c r="B8" s="1157">
        <f>+'L2-LISTA 2B'!B137+1</f>
        <v>189</v>
      </c>
      <c r="C8" s="1158" t="s">
        <v>25</v>
      </c>
      <c r="D8" s="1159" t="s">
        <v>752</v>
      </c>
      <c r="E8" s="1010" t="s">
        <v>14</v>
      </c>
      <c r="F8" s="1007">
        <v>1</v>
      </c>
      <c r="G8" s="572"/>
      <c r="H8" s="564"/>
      <c r="I8" s="397"/>
      <c r="J8" s="398"/>
      <c r="K8" s="397"/>
      <c r="L8" s="396"/>
      <c r="N8" s="636"/>
    </row>
    <row r="9" spans="1:14" s="399" customFormat="1" ht="32.65" customHeight="1" thickTop="1" x14ac:dyDescent="0.35">
      <c r="A9" s="1011"/>
      <c r="B9" s="1011"/>
      <c r="C9" s="1155" t="s">
        <v>78</v>
      </c>
      <c r="D9" s="1012" t="s">
        <v>751</v>
      </c>
      <c r="E9" s="1160"/>
      <c r="F9" s="936"/>
      <c r="G9" s="1161"/>
      <c r="H9" s="493"/>
      <c r="I9" s="400"/>
      <c r="J9" s="401"/>
      <c r="K9" s="402"/>
      <c r="L9" s="402"/>
    </row>
    <row r="10" spans="1:14" s="406" customFormat="1" ht="20.85" customHeight="1" x14ac:dyDescent="0.35">
      <c r="A10" s="1162"/>
      <c r="B10" s="1162"/>
      <c r="C10" s="1163"/>
      <c r="D10" s="1164"/>
      <c r="E10" s="1165"/>
      <c r="F10" s="914"/>
      <c r="G10" s="1166"/>
      <c r="H10" s="1167"/>
      <c r="I10" s="403"/>
      <c r="J10" s="404"/>
      <c r="K10" s="405"/>
      <c r="L10" s="405"/>
    </row>
    <row r="11" spans="1:14" s="406" customFormat="1" ht="20.85" customHeight="1" x14ac:dyDescent="0.35">
      <c r="A11" s="1162"/>
      <c r="B11" s="1162"/>
      <c r="C11" s="1163"/>
      <c r="D11" s="1164"/>
      <c r="E11" s="1165"/>
      <c r="F11" s="914"/>
      <c r="G11" s="1166"/>
      <c r="H11" s="1167"/>
      <c r="I11" s="403"/>
      <c r="J11" s="404"/>
      <c r="K11" s="405"/>
      <c r="L11" s="405"/>
    </row>
    <row r="12" spans="1:14" s="406" customFormat="1" ht="20.85" customHeight="1" x14ac:dyDescent="0.35">
      <c r="A12" s="1168"/>
      <c r="B12" s="1168"/>
      <c r="C12" s="1169"/>
      <c r="D12" s="1170"/>
      <c r="E12" s="1171"/>
      <c r="F12" s="960"/>
      <c r="G12" s="1166"/>
      <c r="H12" s="1167"/>
      <c r="I12" s="403"/>
      <c r="J12" s="404"/>
      <c r="K12" s="405"/>
      <c r="L12" s="405"/>
    </row>
    <row r="13" spans="1:14" s="406" customFormat="1" ht="20.85" customHeight="1" x14ac:dyDescent="0.35">
      <c r="A13" s="1168"/>
      <c r="B13" s="1168"/>
      <c r="C13" s="1169"/>
      <c r="D13" s="1170"/>
      <c r="E13" s="1171"/>
      <c r="F13" s="960"/>
      <c r="G13" s="1166"/>
      <c r="H13" s="1167"/>
      <c r="I13" s="403"/>
      <c r="J13" s="404"/>
      <c r="K13" s="405"/>
      <c r="L13" s="405"/>
    </row>
    <row r="14" spans="1:14" s="406" customFormat="1" ht="20.85" customHeight="1" x14ac:dyDescent="0.35">
      <c r="A14" s="1168"/>
      <c r="B14" s="1168"/>
      <c r="C14" s="1169"/>
      <c r="D14" s="1170"/>
      <c r="E14" s="1171"/>
      <c r="F14" s="960"/>
      <c r="G14" s="1166"/>
      <c r="H14" s="1167"/>
      <c r="I14" s="403"/>
      <c r="J14" s="404"/>
      <c r="K14" s="405"/>
      <c r="L14" s="405"/>
    </row>
    <row r="15" spans="1:14" s="406" customFormat="1" ht="20.85" customHeight="1" x14ac:dyDescent="0.35">
      <c r="A15" s="1168"/>
      <c r="B15" s="1168"/>
      <c r="C15" s="1169"/>
      <c r="D15" s="1170"/>
      <c r="E15" s="1171"/>
      <c r="F15" s="960"/>
      <c r="G15" s="1166"/>
      <c r="H15" s="1167"/>
      <c r="I15" s="403"/>
      <c r="J15" s="404"/>
      <c r="K15" s="405"/>
      <c r="L15" s="405"/>
    </row>
    <row r="16" spans="1:14" s="406" customFormat="1" ht="20.85" customHeight="1" x14ac:dyDescent="0.35">
      <c r="A16" s="1168"/>
      <c r="B16" s="1168"/>
      <c r="C16" s="1169"/>
      <c r="D16" s="1170"/>
      <c r="E16" s="1171"/>
      <c r="F16" s="960"/>
      <c r="G16" s="1166"/>
      <c r="H16" s="1167"/>
      <c r="I16" s="403"/>
      <c r="J16" s="404"/>
      <c r="K16" s="405"/>
      <c r="L16" s="405"/>
    </row>
    <row r="17" spans="1:12" s="406" customFormat="1" ht="20.85" customHeight="1" x14ac:dyDescent="0.35">
      <c r="A17" s="1168"/>
      <c r="B17" s="1168"/>
      <c r="C17" s="1169"/>
      <c r="D17" s="1170"/>
      <c r="E17" s="1171"/>
      <c r="F17" s="960"/>
      <c r="G17" s="1166"/>
      <c r="H17" s="1167"/>
      <c r="I17" s="403"/>
      <c r="J17" s="404"/>
      <c r="K17" s="405"/>
      <c r="L17" s="405"/>
    </row>
    <row r="18" spans="1:12" s="406" customFormat="1" ht="20.85" customHeight="1" x14ac:dyDescent="0.35">
      <c r="A18" s="1168"/>
      <c r="B18" s="1168"/>
      <c r="C18" s="1169"/>
      <c r="D18" s="1170"/>
      <c r="E18" s="1171"/>
      <c r="F18" s="960"/>
      <c r="G18" s="1166"/>
      <c r="H18" s="1167"/>
      <c r="I18" s="403"/>
      <c r="J18" s="404"/>
      <c r="K18" s="405"/>
      <c r="L18" s="405"/>
    </row>
    <row r="19" spans="1:12" s="406" customFormat="1" ht="20.85" customHeight="1" x14ac:dyDescent="0.35">
      <c r="A19" s="1162"/>
      <c r="B19" s="1162"/>
      <c r="C19" s="1163"/>
      <c r="D19" s="1164"/>
      <c r="E19" s="1165"/>
      <c r="F19" s="914"/>
      <c r="G19" s="1166"/>
      <c r="H19" s="1167"/>
      <c r="I19" s="403"/>
      <c r="J19" s="404"/>
      <c r="K19" s="405"/>
      <c r="L19" s="405"/>
    </row>
    <row r="20" spans="1:12" s="406" customFormat="1" ht="20.85" customHeight="1" x14ac:dyDescent="0.35">
      <c r="A20" s="1162"/>
      <c r="B20" s="1162"/>
      <c r="C20" s="1163"/>
      <c r="D20" s="1164"/>
      <c r="E20" s="1165"/>
      <c r="F20" s="914"/>
      <c r="G20" s="1166"/>
      <c r="H20" s="1167"/>
      <c r="I20" s="403"/>
      <c r="J20" s="404"/>
      <c r="K20" s="405"/>
      <c r="L20" s="405"/>
    </row>
    <row r="21" spans="1:12" s="406" customFormat="1" ht="20.85" customHeight="1" x14ac:dyDescent="0.35">
      <c r="A21" s="1162"/>
      <c r="B21" s="1162"/>
      <c r="C21" s="1163"/>
      <c r="D21" s="1164"/>
      <c r="E21" s="1165"/>
      <c r="F21" s="914"/>
      <c r="G21" s="1166"/>
      <c r="H21" s="1167"/>
      <c r="I21" s="403"/>
      <c r="J21" s="404"/>
      <c r="K21" s="405"/>
      <c r="L21" s="405"/>
    </row>
    <row r="22" spans="1:12" s="406" customFormat="1" ht="20.85" customHeight="1" x14ac:dyDescent="0.35">
      <c r="A22" s="1162"/>
      <c r="B22" s="1162"/>
      <c r="C22" s="1163"/>
      <c r="D22" s="1164"/>
      <c r="E22" s="1165"/>
      <c r="F22" s="914"/>
      <c r="G22" s="1166"/>
      <c r="H22" s="1167"/>
      <c r="I22" s="403"/>
      <c r="J22" s="404"/>
      <c r="K22" s="405"/>
      <c r="L22" s="405"/>
    </row>
    <row r="23" spans="1:12" s="406" customFormat="1" ht="20.85" customHeight="1" x14ac:dyDescent="0.35">
      <c r="A23" s="1162"/>
      <c r="B23" s="1162"/>
      <c r="C23" s="1163"/>
      <c r="D23" s="1164"/>
      <c r="E23" s="1165"/>
      <c r="F23" s="914"/>
      <c r="G23" s="1166"/>
      <c r="H23" s="1167"/>
      <c r="I23" s="403"/>
      <c r="J23" s="404"/>
      <c r="K23" s="405"/>
      <c r="L23" s="405"/>
    </row>
    <row r="24" spans="1:12" s="406" customFormat="1" ht="20.85" customHeight="1" x14ac:dyDescent="0.35">
      <c r="A24" s="1162"/>
      <c r="B24" s="1162"/>
      <c r="C24" s="1163"/>
      <c r="D24" s="1164"/>
      <c r="E24" s="1165"/>
      <c r="F24" s="914"/>
      <c r="G24" s="1166"/>
      <c r="H24" s="1167"/>
      <c r="I24" s="403"/>
      <c r="J24" s="404"/>
      <c r="K24" s="405"/>
      <c r="L24" s="405"/>
    </row>
    <row r="25" spans="1:12" s="22" customFormat="1" ht="16.899999999999999" customHeight="1" x14ac:dyDescent="0.35">
      <c r="A25" s="1567"/>
      <c r="B25" s="1567"/>
      <c r="C25" s="1567"/>
      <c r="D25" s="1567"/>
      <c r="E25" s="1567"/>
      <c r="F25" s="1567"/>
      <c r="G25" s="1567"/>
      <c r="H25" s="1567"/>
    </row>
    <row r="26" spans="1:12" s="399" customFormat="1" ht="16.5" customHeight="1" x14ac:dyDescent="0.35">
      <c r="A26" s="375"/>
      <c r="B26" s="375"/>
      <c r="C26" s="375"/>
      <c r="D26" s="375"/>
      <c r="E26" s="375"/>
      <c r="F26" s="378"/>
      <c r="G26" s="378"/>
      <c r="H26" s="378"/>
      <c r="I26" s="400"/>
      <c r="J26" s="401"/>
      <c r="K26" s="402"/>
      <c r="L26" s="402"/>
    </row>
    <row r="27" spans="1:12" s="399" customFormat="1" ht="16.5" customHeight="1" x14ac:dyDescent="0.35">
      <c r="A27" s="375"/>
      <c r="B27" s="375"/>
      <c r="C27" s="375"/>
      <c r="D27" s="375"/>
      <c r="E27" s="375"/>
      <c r="F27" s="378"/>
      <c r="G27" s="378"/>
      <c r="H27" s="378"/>
      <c r="I27" s="400"/>
      <c r="J27" s="401"/>
      <c r="K27" s="402"/>
      <c r="L27" s="402"/>
    </row>
    <row r="28" spans="1:12" s="399" customFormat="1" ht="16.5" customHeight="1" x14ac:dyDescent="0.35">
      <c r="A28" s="375"/>
      <c r="B28" s="375"/>
      <c r="C28" s="375"/>
      <c r="D28" s="375"/>
      <c r="E28" s="375"/>
      <c r="F28" s="378"/>
      <c r="G28" s="378"/>
      <c r="H28" s="378"/>
      <c r="I28" s="400"/>
      <c r="J28" s="401"/>
      <c r="K28" s="402"/>
      <c r="L28" s="402"/>
    </row>
    <row r="29" spans="1:12" ht="16.5" customHeight="1" x14ac:dyDescent="0.35"/>
    <row r="30" spans="1:12" ht="16.5" customHeight="1" x14ac:dyDescent="0.35"/>
  </sheetData>
  <sheetProtection password="CC03" sheet="1" objects="1" scenarios="1"/>
  <mergeCells count="11">
    <mergeCell ref="A25:H25"/>
    <mergeCell ref="A1:H1"/>
    <mergeCell ref="A2:H2"/>
    <mergeCell ref="A3:H3"/>
    <mergeCell ref="A4:H4"/>
    <mergeCell ref="A5:A6"/>
    <mergeCell ref="B5:B6"/>
    <mergeCell ref="C5:C6"/>
    <mergeCell ref="D5:D6"/>
    <mergeCell ref="E5:E6"/>
    <mergeCell ref="F5:F6"/>
  </mergeCells>
  <conditionalFormatting sqref="B8">
    <cfRule type="expression" dxfId="7" priority="1">
      <formula>AND($B8="",$E8&lt;&gt;"")</formula>
    </cfRule>
    <cfRule type="expression" dxfId="6" priority="2">
      <formula>AND($E8="",$D8&lt;&gt;"")</formula>
    </cfRule>
  </conditionalFormatting>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7" id="{1C506FDA-7766-4F3A-86CD-6CCD6DAD29D6}">
            <xm:f>AND('L2-LISTA 1B'!#REF!="",'L2-LISTA 1B'!#REF!&lt;&gt;"")</xm:f>
            <x14:dxf>
              <fill>
                <patternFill>
                  <bgColor rgb="FFFF0000"/>
                </patternFill>
              </fill>
            </x14:dxf>
          </x14:cfRule>
          <x14:cfRule type="expression" priority="8" id="{5BE85110-15DC-4DBD-91C1-DBADA185F805}">
            <xm:f>AND('L2-LISTA 1B'!#REF!="",'L2-LISTA 1B'!#REF!&lt;&gt;"")</xm:f>
            <x14:dxf>
              <fill>
                <patternFill>
                  <bgColor theme="0" tint="-4.9989318521683403E-2"/>
                </patternFill>
              </fill>
            </x14:dxf>
          </x14:cfRule>
          <xm:sqref>B25</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50"/>
  </sheetPr>
  <dimension ref="A1:H24"/>
  <sheetViews>
    <sheetView showGridLines="0" view="pageBreakPreview" zoomScaleSheetLayoutView="100" workbookViewId="0">
      <selection activeCell="H2" sqref="H2"/>
    </sheetView>
  </sheetViews>
  <sheetFormatPr baseColWidth="10" defaultColWidth="11.3984375" defaultRowHeight="12.75" x14ac:dyDescent="0.35"/>
  <cols>
    <col min="1" max="1" width="7.73046875" style="407" customWidth="1"/>
    <col min="2" max="2" width="60.86328125" style="407" customWidth="1"/>
    <col min="3" max="3" width="11.73046875" style="407" customWidth="1"/>
    <col min="4" max="4" width="11.73046875" style="408" customWidth="1"/>
    <col min="5" max="5" width="13.59765625" style="408" customWidth="1"/>
    <col min="6" max="6" width="30.73046875" style="408" customWidth="1"/>
    <col min="7" max="16384" width="11.3984375" style="407"/>
  </cols>
  <sheetData>
    <row r="1" spans="1:8" ht="22.9" customHeight="1" x14ac:dyDescent="0.35">
      <c r="A1" s="1602" t="str">
        <f>+'L2-LISTA 1B'!A1:K1</f>
        <v>LICITACIÓN PÚBLICA NACIONAL ANDE N° 1885/2025</v>
      </c>
      <c r="B1" s="1603"/>
      <c r="C1" s="1603"/>
      <c r="D1" s="1603"/>
      <c r="E1" s="1603"/>
      <c r="F1" s="1604"/>
    </row>
    <row r="2" spans="1:8" ht="20.85" customHeight="1" x14ac:dyDescent="0.35">
      <c r="A2" s="1605" t="str">
        <f>+'L2-LISTA 1B'!A2:K2</f>
        <v>PROYECTO DE REFUERZO DEL SISTEMA ESTE Y SUR EN 220 kV y 66 kV</v>
      </c>
      <c r="B2" s="1606"/>
      <c r="C2" s="1606"/>
      <c r="D2" s="1606"/>
      <c r="E2" s="1606"/>
      <c r="F2" s="1607"/>
    </row>
    <row r="3" spans="1:8" ht="33.950000000000003" customHeight="1" x14ac:dyDescent="0.35">
      <c r="A3" s="1608" t="str">
        <f>+'L2-LISTA 1B'!A3:K3</f>
        <v>LOTE 2 - CONSTRUCCIÓN E INTERCONEXIÓN DE LA SUBESTACIÓN MBARACAYÚ EN 66 kV</v>
      </c>
      <c r="B3" s="1609"/>
      <c r="C3" s="1609"/>
      <c r="D3" s="1609"/>
      <c r="E3" s="1609"/>
      <c r="F3" s="1610"/>
    </row>
    <row r="4" spans="1:8" ht="24.4" customHeight="1" x14ac:dyDescent="0.35">
      <c r="A4" s="1611" t="s">
        <v>753</v>
      </c>
      <c r="B4" s="1612"/>
      <c r="C4" s="1612"/>
      <c r="D4" s="1612"/>
      <c r="E4" s="1612"/>
      <c r="F4" s="1613"/>
    </row>
    <row r="5" spans="1:8" x14ac:dyDescent="0.35">
      <c r="A5" s="1614" t="s">
        <v>26</v>
      </c>
      <c r="B5" s="1617" t="s">
        <v>221</v>
      </c>
      <c r="C5" s="1618"/>
      <c r="D5" s="1618"/>
      <c r="E5" s="1619"/>
      <c r="F5" s="1120" t="s">
        <v>19</v>
      </c>
    </row>
    <row r="6" spans="1:8" x14ac:dyDescent="0.35">
      <c r="A6" s="1615"/>
      <c r="B6" s="1620"/>
      <c r="C6" s="1621"/>
      <c r="D6" s="1621"/>
      <c r="E6" s="1622"/>
      <c r="F6" s="1121" t="s">
        <v>397</v>
      </c>
    </row>
    <row r="7" spans="1:8" x14ac:dyDescent="0.35">
      <c r="A7" s="1616"/>
      <c r="B7" s="1623"/>
      <c r="C7" s="1624"/>
      <c r="D7" s="1624"/>
      <c r="E7" s="1625"/>
      <c r="F7" s="1122" t="s">
        <v>275</v>
      </c>
    </row>
    <row r="8" spans="1:8" ht="25.5" customHeight="1" x14ac:dyDescent="0.35">
      <c r="A8" s="1123"/>
      <c r="B8" s="1124"/>
      <c r="C8" s="1125"/>
      <c r="D8" s="1125"/>
      <c r="E8" s="1126"/>
      <c r="F8" s="1127"/>
    </row>
    <row r="9" spans="1:8" ht="31.9" customHeight="1" x14ac:dyDescent="0.35">
      <c r="A9" s="1128" t="s">
        <v>25</v>
      </c>
      <c r="B9" s="1588" t="str">
        <f>+'L2-LISTA 3B'!D9</f>
        <v>SUBTOTAL INGENIERÍA DE DETALLES DE LÍNEAS DE TRANSMISIÓN 66 kV</v>
      </c>
      <c r="C9" s="1589"/>
      <c r="D9" s="1589"/>
      <c r="E9" s="1590"/>
      <c r="F9" s="455"/>
      <c r="H9" s="409"/>
    </row>
    <row r="10" spans="1:8" ht="25.5" customHeight="1" x14ac:dyDescent="0.35">
      <c r="A10" s="1129"/>
      <c r="B10" s="1130"/>
      <c r="C10" s="1131"/>
      <c r="D10" s="1131"/>
      <c r="E10" s="1132"/>
      <c r="F10" s="1133"/>
    </row>
    <row r="11" spans="1:8" ht="37.5" customHeight="1" x14ac:dyDescent="0.35">
      <c r="A11" s="1134" t="s">
        <v>78</v>
      </c>
      <c r="B11" s="1591" t="s">
        <v>754</v>
      </c>
      <c r="C11" s="1592"/>
      <c r="D11" s="1592"/>
      <c r="E11" s="1593"/>
      <c r="F11" s="410"/>
    </row>
    <row r="12" spans="1:8" ht="18" customHeight="1" x14ac:dyDescent="0.35">
      <c r="A12" s="1135"/>
      <c r="B12" s="1594"/>
      <c r="C12" s="1595"/>
      <c r="D12" s="1595"/>
      <c r="E12" s="1595"/>
      <c r="F12" s="1136"/>
    </row>
    <row r="13" spans="1:8" ht="18" customHeight="1" x14ac:dyDescent="0.35">
      <c r="A13" s="1135"/>
      <c r="B13" s="1137"/>
      <c r="C13" s="1138"/>
      <c r="D13" s="1138"/>
      <c r="E13" s="1138"/>
      <c r="F13" s="1136"/>
    </row>
    <row r="14" spans="1:8" ht="18" customHeight="1" x14ac:dyDescent="0.35">
      <c r="A14" s="1139"/>
      <c r="B14" s="1596" t="s">
        <v>394</v>
      </c>
      <c r="C14" s="1597"/>
      <c r="D14" s="1597"/>
      <c r="E14" s="1597"/>
      <c r="F14" s="1598"/>
    </row>
    <row r="15" spans="1:8" ht="48" customHeight="1" x14ac:dyDescent="0.35">
      <c r="A15" s="1139"/>
      <c r="B15" s="1596"/>
      <c r="C15" s="1597"/>
      <c r="D15" s="1597"/>
      <c r="E15" s="1597"/>
      <c r="F15" s="1598"/>
    </row>
    <row r="16" spans="1:8" ht="48" customHeight="1" x14ac:dyDescent="0.35">
      <c r="A16" s="1139"/>
      <c r="B16" s="1599" t="s">
        <v>272</v>
      </c>
      <c r="C16" s="1600"/>
      <c r="D16" s="1600"/>
      <c r="E16" s="1600"/>
      <c r="F16" s="1601"/>
    </row>
    <row r="17" spans="1:6" ht="22.9" customHeight="1" x14ac:dyDescent="0.35">
      <c r="A17" s="1139"/>
      <c r="B17" s="1140"/>
      <c r="C17" s="1141"/>
      <c r="D17" s="1141"/>
      <c r="E17" s="1141"/>
      <c r="F17" s="1127"/>
    </row>
    <row r="18" spans="1:6" ht="68.25" customHeight="1" x14ac:dyDescent="0.35">
      <c r="A18" s="1139"/>
      <c r="B18" s="448" t="s">
        <v>131</v>
      </c>
      <c r="C18" s="1583" t="s">
        <v>131</v>
      </c>
      <c r="D18" s="1583"/>
      <c r="E18" s="1583"/>
      <c r="F18" s="1584"/>
    </row>
    <row r="19" spans="1:6" ht="16.5" customHeight="1" x14ac:dyDescent="0.35">
      <c r="A19" s="1139"/>
      <c r="B19" s="1142" t="s">
        <v>103</v>
      </c>
      <c r="C19" s="1585" t="s">
        <v>104</v>
      </c>
      <c r="D19" s="1585"/>
      <c r="E19" s="1585"/>
      <c r="F19" s="1586"/>
    </row>
    <row r="20" spans="1:6" ht="16.5" customHeight="1" x14ac:dyDescent="0.35">
      <c r="A20" s="1139"/>
      <c r="B20" s="1140"/>
      <c r="C20" s="1141"/>
      <c r="D20" s="1141"/>
      <c r="E20" s="1141"/>
      <c r="F20" s="1127"/>
    </row>
    <row r="21" spans="1:6" ht="12.75" customHeight="1" x14ac:dyDescent="0.35">
      <c r="A21" s="1143"/>
      <c r="B21" s="1144"/>
      <c r="C21" s="1145"/>
      <c r="D21" s="1146"/>
      <c r="E21" s="1146"/>
      <c r="F21" s="1147"/>
    </row>
    <row r="22" spans="1:6" ht="12" customHeight="1" x14ac:dyDescent="0.35">
      <c r="A22" s="1148"/>
      <c r="B22" s="1149"/>
      <c r="C22" s="1124"/>
      <c r="D22" s="1150"/>
      <c r="E22" s="1150"/>
      <c r="F22" s="1151"/>
    </row>
    <row r="23" spans="1:6" x14ac:dyDescent="0.35">
      <c r="A23" s="1152"/>
      <c r="B23" s="1153"/>
      <c r="C23" s="1153"/>
      <c r="D23" s="1153"/>
      <c r="E23" s="1153"/>
      <c r="F23" s="1154"/>
    </row>
    <row r="24" spans="1:6" ht="16.899999999999999" customHeight="1" x14ac:dyDescent="0.35">
      <c r="A24" s="1587"/>
      <c r="B24" s="1587"/>
      <c r="C24" s="1587"/>
      <c r="D24" s="1587"/>
      <c r="E24" s="1587"/>
      <c r="F24" s="1587"/>
    </row>
  </sheetData>
  <sheetProtection password="CC03" sheet="1" objects="1" scenarios="1"/>
  <mergeCells count="14">
    <mergeCell ref="A1:F1"/>
    <mergeCell ref="A2:F2"/>
    <mergeCell ref="A3:F3"/>
    <mergeCell ref="A4:F4"/>
    <mergeCell ref="A5:A7"/>
    <mergeCell ref="B5:E7"/>
    <mergeCell ref="C18:F18"/>
    <mergeCell ref="C19:F19"/>
    <mergeCell ref="A24:F24"/>
    <mergeCell ref="B9:E9"/>
    <mergeCell ref="B11:E11"/>
    <mergeCell ref="B12:E12"/>
    <mergeCell ref="B14:F15"/>
    <mergeCell ref="B16:F16"/>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2D050"/>
  </sheetPr>
  <dimension ref="A1:H60"/>
  <sheetViews>
    <sheetView showGridLines="0" showZeros="0" view="pageBreakPreview" zoomScaleSheetLayoutView="100" workbookViewId="0">
      <selection activeCell="J2" sqref="J2"/>
    </sheetView>
  </sheetViews>
  <sheetFormatPr baseColWidth="10" defaultColWidth="11.3984375" defaultRowHeight="23.25" customHeight="1" x14ac:dyDescent="0.35"/>
  <cols>
    <col min="1" max="1" width="9.265625" style="384" customWidth="1"/>
    <col min="2" max="2" width="6" style="384" customWidth="1"/>
    <col min="3" max="3" width="7.1328125" style="412" customWidth="1"/>
    <col min="4" max="4" width="58.1328125" style="384" customWidth="1"/>
    <col min="5" max="5" width="9.73046875" style="384" customWidth="1"/>
    <col min="6" max="6" width="8" style="384" customWidth="1"/>
    <col min="7" max="7" width="17.86328125" style="593" customWidth="1"/>
    <col min="8" max="8" width="17.73046875" style="593" customWidth="1"/>
    <col min="9" max="9" width="11.3984375" style="384"/>
    <col min="10" max="10" width="13.265625" style="384" bestFit="1" customWidth="1"/>
    <col min="11" max="16384" width="11.3984375" style="384"/>
  </cols>
  <sheetData>
    <row r="1" spans="1:8" ht="22.9" customHeight="1" x14ac:dyDescent="0.35">
      <c r="A1" s="1524" t="str">
        <f>+'L2-LISTA 1B'!A1:K1</f>
        <v>LICITACIÓN PÚBLICA NACIONAL ANDE N° 1885/2025</v>
      </c>
      <c r="B1" s="1525"/>
      <c r="C1" s="1525"/>
      <c r="D1" s="1525"/>
      <c r="E1" s="1525"/>
      <c r="F1" s="1525"/>
      <c r="G1" s="1525"/>
      <c r="H1" s="1526"/>
    </row>
    <row r="2" spans="1:8" ht="20.85" customHeight="1" x14ac:dyDescent="0.35">
      <c r="A2" s="1627" t="str">
        <f>+'L2-LISTA 1B'!A2:K2</f>
        <v>PROYECTO DE REFUERZO DEL SISTEMA ESTE Y SUR EN 220 kV y 66 kV</v>
      </c>
      <c r="B2" s="1628"/>
      <c r="C2" s="1628"/>
      <c r="D2" s="1628"/>
      <c r="E2" s="1628"/>
      <c r="F2" s="1628"/>
      <c r="G2" s="1628"/>
      <c r="H2" s="1629"/>
    </row>
    <row r="3" spans="1:8" ht="33.950000000000003" customHeight="1" x14ac:dyDescent="0.35">
      <c r="A3" s="1495" t="str">
        <f>+'L2-LISTA 1B'!A3:K3</f>
        <v>LOTE 2 - CONSTRUCCIÓN E INTERCONEXIÓN DE LA SUBESTACIÓN MBARACAYÚ EN 66 kV</v>
      </c>
      <c r="B3" s="1496"/>
      <c r="C3" s="1496"/>
      <c r="D3" s="1496"/>
      <c r="E3" s="1496"/>
      <c r="F3" s="1496"/>
      <c r="G3" s="1496"/>
      <c r="H3" s="1497"/>
    </row>
    <row r="4" spans="1:8" ht="24.4" customHeight="1" x14ac:dyDescent="0.35">
      <c r="A4" s="1498" t="s">
        <v>755</v>
      </c>
      <c r="B4" s="1499"/>
      <c r="C4" s="1499"/>
      <c r="D4" s="1499"/>
      <c r="E4" s="1499"/>
      <c r="F4" s="1499"/>
      <c r="G4" s="1499"/>
      <c r="H4" s="1500"/>
    </row>
    <row r="5" spans="1:8" ht="15.75" customHeight="1" x14ac:dyDescent="0.35">
      <c r="A5" s="1549" t="s">
        <v>81</v>
      </c>
      <c r="B5" s="1549" t="s">
        <v>75</v>
      </c>
      <c r="C5" s="1549" t="s">
        <v>26</v>
      </c>
      <c r="D5" s="1549" t="s">
        <v>11</v>
      </c>
      <c r="E5" s="1630" t="s">
        <v>12</v>
      </c>
      <c r="F5" s="1631" t="s">
        <v>13</v>
      </c>
      <c r="G5" s="898" t="s">
        <v>18</v>
      </c>
      <c r="H5" s="898" t="s">
        <v>19</v>
      </c>
    </row>
    <row r="6" spans="1:8" ht="20.25" customHeight="1" x14ac:dyDescent="0.35">
      <c r="A6" s="1580"/>
      <c r="B6" s="1580"/>
      <c r="C6" s="1580"/>
      <c r="D6" s="1580"/>
      <c r="E6" s="1630"/>
      <c r="F6" s="1631"/>
      <c r="G6" s="899" t="s">
        <v>397</v>
      </c>
      <c r="H6" s="899" t="s">
        <v>397</v>
      </c>
    </row>
    <row r="7" spans="1:8" ht="24" customHeight="1" x14ac:dyDescent="0.35">
      <c r="A7" s="1502"/>
      <c r="B7" s="1502"/>
      <c r="C7" s="1502"/>
      <c r="D7" s="1502"/>
      <c r="E7" s="1630"/>
      <c r="F7" s="1631"/>
      <c r="G7" s="900" t="s">
        <v>275</v>
      </c>
      <c r="H7" s="900" t="s">
        <v>275</v>
      </c>
    </row>
    <row r="8" spans="1:8" ht="43.9" customHeight="1" x14ac:dyDescent="0.35">
      <c r="A8" s="901"/>
      <c r="B8" s="901"/>
      <c r="C8" s="901"/>
      <c r="D8" s="562" t="s">
        <v>370</v>
      </c>
      <c r="E8" s="902"/>
      <c r="F8" s="903"/>
      <c r="G8" s="899"/>
      <c r="H8" s="899"/>
    </row>
    <row r="9" spans="1:8" s="411" customFormat="1" ht="37.35" customHeight="1" x14ac:dyDescent="0.35">
      <c r="A9" s="904"/>
      <c r="B9" s="904"/>
      <c r="C9" s="905" t="s">
        <v>61</v>
      </c>
      <c r="D9" s="905" t="s">
        <v>758</v>
      </c>
      <c r="E9" s="906"/>
      <c r="F9" s="906"/>
      <c r="G9" s="907"/>
      <c r="H9" s="907"/>
    </row>
    <row r="10" spans="1:8" s="411" customFormat="1" ht="19.5" customHeight="1" x14ac:dyDescent="0.35">
      <c r="A10" s="908"/>
      <c r="B10" s="909"/>
      <c r="C10" s="831" t="s">
        <v>276</v>
      </c>
      <c r="D10" s="832" t="s">
        <v>278</v>
      </c>
      <c r="E10" s="833"/>
      <c r="F10" s="910"/>
      <c r="G10" s="911"/>
      <c r="H10" s="911"/>
    </row>
    <row r="11" spans="1:8" s="411" customFormat="1" ht="19.5" customHeight="1" x14ac:dyDescent="0.35">
      <c r="A11" s="908"/>
      <c r="B11" s="909"/>
      <c r="C11" s="912" t="s">
        <v>1</v>
      </c>
      <c r="D11" s="832" t="s">
        <v>64</v>
      </c>
      <c r="E11" s="833"/>
      <c r="F11" s="910"/>
      <c r="G11" s="911"/>
      <c r="H11" s="911"/>
    </row>
    <row r="12" spans="1:8" s="411" customFormat="1" ht="19.5" customHeight="1" x14ac:dyDescent="0.35">
      <c r="A12" s="913"/>
      <c r="B12" s="914">
        <f>+'L2-LISTA 3B'!B8+1</f>
        <v>190</v>
      </c>
      <c r="C12" s="915" t="s">
        <v>33</v>
      </c>
      <c r="D12" s="916" t="s">
        <v>279</v>
      </c>
      <c r="E12" s="917" t="s">
        <v>62</v>
      </c>
      <c r="F12" s="918">
        <v>24</v>
      </c>
      <c r="G12" s="569"/>
      <c r="H12" s="569"/>
    </row>
    <row r="13" spans="1:8" s="411" customFormat="1" ht="19.5" customHeight="1" x14ac:dyDescent="0.35">
      <c r="A13" s="913"/>
      <c r="B13" s="914">
        <f>+B12+1</f>
        <v>191</v>
      </c>
      <c r="C13" s="915" t="s">
        <v>32</v>
      </c>
      <c r="D13" s="916" t="s">
        <v>336</v>
      </c>
      <c r="E13" s="917" t="s">
        <v>62</v>
      </c>
      <c r="F13" s="918">
        <v>24</v>
      </c>
      <c r="G13" s="569"/>
      <c r="H13" s="569"/>
    </row>
    <row r="14" spans="1:8" s="411" customFormat="1" ht="19.5" customHeight="1" x14ac:dyDescent="0.35">
      <c r="A14" s="913"/>
      <c r="B14" s="914">
        <f>+B13+1</f>
        <v>192</v>
      </c>
      <c r="C14" s="915" t="s">
        <v>40</v>
      </c>
      <c r="D14" s="916" t="s">
        <v>771</v>
      </c>
      <c r="E14" s="917" t="s">
        <v>62</v>
      </c>
      <c r="F14" s="918">
        <v>24</v>
      </c>
      <c r="G14" s="569"/>
      <c r="H14" s="569"/>
    </row>
    <row r="15" spans="1:8" s="411" customFormat="1" ht="19.5" customHeight="1" x14ac:dyDescent="0.35">
      <c r="A15" s="908"/>
      <c r="B15" s="909"/>
      <c r="C15" s="912" t="s">
        <v>2</v>
      </c>
      <c r="D15" s="832" t="s">
        <v>337</v>
      </c>
      <c r="E15" s="920"/>
      <c r="F15" s="921"/>
      <c r="G15" s="922"/>
      <c r="H15" s="922"/>
    </row>
    <row r="16" spans="1:8" s="411" customFormat="1" ht="19.5" customHeight="1" x14ac:dyDescent="0.35">
      <c r="A16" s="908"/>
      <c r="B16" s="909"/>
      <c r="C16" s="912" t="s">
        <v>31</v>
      </c>
      <c r="D16" s="832" t="s">
        <v>338</v>
      </c>
      <c r="E16" s="920"/>
      <c r="F16" s="921"/>
      <c r="G16" s="922"/>
      <c r="H16" s="922"/>
    </row>
    <row r="17" spans="1:8" s="411" customFormat="1" ht="31.9" customHeight="1" x14ac:dyDescent="0.35">
      <c r="A17" s="913"/>
      <c r="B17" s="914">
        <f>+B14+1</f>
        <v>193</v>
      </c>
      <c r="C17" s="915" t="s">
        <v>66</v>
      </c>
      <c r="D17" s="916" t="s">
        <v>772</v>
      </c>
      <c r="E17" s="917" t="s">
        <v>63</v>
      </c>
      <c r="F17" s="918">
        <v>4</v>
      </c>
      <c r="G17" s="569"/>
      <c r="H17" s="569"/>
    </row>
    <row r="18" spans="1:8" s="411" customFormat="1" ht="31.9" customHeight="1" x14ac:dyDescent="0.35">
      <c r="A18" s="923"/>
      <c r="B18" s="924">
        <f>+B17+1</f>
        <v>194</v>
      </c>
      <c r="C18" s="925" t="s">
        <v>67</v>
      </c>
      <c r="D18" s="926" t="s">
        <v>328</v>
      </c>
      <c r="E18" s="927" t="s">
        <v>17</v>
      </c>
      <c r="F18" s="928">
        <v>150</v>
      </c>
      <c r="G18" s="571"/>
      <c r="H18" s="571"/>
    </row>
    <row r="19" spans="1:8" s="411" customFormat="1" ht="22.9" customHeight="1" x14ac:dyDescent="0.35">
      <c r="A19" s="913"/>
      <c r="B19" s="914">
        <f>+B18+1</f>
        <v>195</v>
      </c>
      <c r="C19" s="915" t="s">
        <v>68</v>
      </c>
      <c r="D19" s="916" t="s">
        <v>280</v>
      </c>
      <c r="E19" s="917" t="s">
        <v>14</v>
      </c>
      <c r="F19" s="918">
        <v>1</v>
      </c>
      <c r="G19" s="569"/>
      <c r="H19" s="569"/>
    </row>
    <row r="20" spans="1:8" s="411" customFormat="1" ht="22.9" customHeight="1" x14ac:dyDescent="0.35">
      <c r="A20" s="913"/>
      <c r="B20" s="914">
        <f>+B19+1</f>
        <v>196</v>
      </c>
      <c r="C20" s="915" t="s">
        <v>69</v>
      </c>
      <c r="D20" s="916" t="s">
        <v>281</v>
      </c>
      <c r="E20" s="917" t="s">
        <v>17</v>
      </c>
      <c r="F20" s="918">
        <v>4</v>
      </c>
      <c r="G20" s="569"/>
      <c r="H20" s="569"/>
    </row>
    <row r="21" spans="1:8" s="411" customFormat="1" ht="31.9" customHeight="1" x14ac:dyDescent="0.35">
      <c r="A21" s="908"/>
      <c r="B21" s="909"/>
      <c r="C21" s="912" t="s">
        <v>282</v>
      </c>
      <c r="D21" s="929" t="s">
        <v>339</v>
      </c>
      <c r="E21" s="920"/>
      <c r="F21" s="921"/>
      <c r="G21" s="922"/>
      <c r="H21" s="922"/>
    </row>
    <row r="22" spans="1:8" s="411" customFormat="1" ht="31.9" customHeight="1" x14ac:dyDescent="0.35">
      <c r="A22" s="913"/>
      <c r="B22" s="914">
        <f>+B20+1</f>
        <v>197</v>
      </c>
      <c r="C22" s="915" t="s">
        <v>70</v>
      </c>
      <c r="D22" s="916" t="s">
        <v>773</v>
      </c>
      <c r="E22" s="917" t="s">
        <v>63</v>
      </c>
      <c r="F22" s="918">
        <v>4</v>
      </c>
      <c r="G22" s="569"/>
      <c r="H22" s="569"/>
    </row>
    <row r="23" spans="1:8" s="411" customFormat="1" ht="31.9" customHeight="1" x14ac:dyDescent="0.35">
      <c r="A23" s="913"/>
      <c r="B23" s="914">
        <f>+B22+1</f>
        <v>198</v>
      </c>
      <c r="C23" s="915" t="s">
        <v>71</v>
      </c>
      <c r="D23" s="916" t="s">
        <v>329</v>
      </c>
      <c r="E23" s="917" t="s">
        <v>17</v>
      </c>
      <c r="F23" s="928">
        <v>150</v>
      </c>
      <c r="G23" s="571"/>
      <c r="H23" s="569"/>
    </row>
    <row r="24" spans="1:8" s="411" customFormat="1" ht="16.899999999999999" customHeight="1" x14ac:dyDescent="0.35">
      <c r="A24" s="1626"/>
      <c r="B24" s="1626"/>
      <c r="C24" s="1626"/>
      <c r="D24" s="1626"/>
      <c r="E24" s="1626"/>
      <c r="F24" s="1626"/>
      <c r="G24" s="1626"/>
      <c r="H24" s="1626"/>
    </row>
    <row r="25" spans="1:8" s="411" customFormat="1" ht="21.85" customHeight="1" x14ac:dyDescent="0.35">
      <c r="A25" s="913"/>
      <c r="B25" s="914">
        <f>+B23+1</f>
        <v>199</v>
      </c>
      <c r="C25" s="915" t="s">
        <v>72</v>
      </c>
      <c r="D25" s="916" t="s">
        <v>280</v>
      </c>
      <c r="E25" s="917" t="s">
        <v>14</v>
      </c>
      <c r="F25" s="918">
        <v>1</v>
      </c>
      <c r="G25" s="569"/>
      <c r="H25" s="569"/>
    </row>
    <row r="26" spans="1:8" s="411" customFormat="1" ht="21.85" customHeight="1" x14ac:dyDescent="0.35">
      <c r="A26" s="913"/>
      <c r="B26" s="914">
        <f>+B25+1</f>
        <v>200</v>
      </c>
      <c r="C26" s="915" t="s">
        <v>73</v>
      </c>
      <c r="D26" s="916" t="s">
        <v>281</v>
      </c>
      <c r="E26" s="917" t="s">
        <v>17</v>
      </c>
      <c r="F26" s="918">
        <v>4</v>
      </c>
      <c r="G26" s="569"/>
      <c r="H26" s="569"/>
    </row>
    <row r="27" spans="1:8" s="411" customFormat="1" ht="21.85" customHeight="1" x14ac:dyDescent="0.35">
      <c r="A27" s="908"/>
      <c r="B27" s="909"/>
      <c r="C27" s="912" t="s">
        <v>284</v>
      </c>
      <c r="D27" s="832" t="s">
        <v>330</v>
      </c>
      <c r="E27" s="920"/>
      <c r="F27" s="921"/>
      <c r="G27" s="922"/>
      <c r="H27" s="922"/>
    </row>
    <row r="28" spans="1:8" s="411" customFormat="1" ht="22.9" customHeight="1" x14ac:dyDescent="0.35">
      <c r="A28" s="913"/>
      <c r="B28" s="914">
        <f>+B26+1</f>
        <v>201</v>
      </c>
      <c r="C28" s="915" t="s">
        <v>340</v>
      </c>
      <c r="D28" s="916" t="s">
        <v>285</v>
      </c>
      <c r="E28" s="917" t="s">
        <v>14</v>
      </c>
      <c r="F28" s="918">
        <v>1</v>
      </c>
      <c r="G28" s="569"/>
      <c r="H28" s="569"/>
    </row>
    <row r="29" spans="1:8" s="411" customFormat="1" ht="33" customHeight="1" x14ac:dyDescent="0.35">
      <c r="A29" s="913"/>
      <c r="B29" s="914">
        <f>+B28+1</f>
        <v>202</v>
      </c>
      <c r="C29" s="915" t="s">
        <v>341</v>
      </c>
      <c r="D29" s="916" t="s">
        <v>332</v>
      </c>
      <c r="E29" s="917" t="s">
        <v>17</v>
      </c>
      <c r="F29" s="918">
        <v>300</v>
      </c>
      <c r="G29" s="569"/>
      <c r="H29" s="569"/>
    </row>
    <row r="30" spans="1:8" s="411" customFormat="1" ht="21.85" customHeight="1" x14ac:dyDescent="0.35">
      <c r="A30" s="913"/>
      <c r="B30" s="914">
        <f t="shared" ref="B30:B31" si="0">+B29+1</f>
        <v>203</v>
      </c>
      <c r="C30" s="915" t="s">
        <v>342</v>
      </c>
      <c r="D30" s="916" t="s">
        <v>280</v>
      </c>
      <c r="E30" s="917" t="s">
        <v>14</v>
      </c>
      <c r="F30" s="918">
        <v>1</v>
      </c>
      <c r="G30" s="569"/>
      <c r="H30" s="569"/>
    </row>
    <row r="31" spans="1:8" s="411" customFormat="1" ht="33" customHeight="1" x14ac:dyDescent="0.35">
      <c r="A31" s="923"/>
      <c r="B31" s="914">
        <f t="shared" si="0"/>
        <v>204</v>
      </c>
      <c r="C31" s="925" t="s">
        <v>343</v>
      </c>
      <c r="D31" s="926" t="s">
        <v>344</v>
      </c>
      <c r="E31" s="927" t="s">
        <v>17</v>
      </c>
      <c r="F31" s="928">
        <v>1</v>
      </c>
      <c r="G31" s="571"/>
      <c r="H31" s="571"/>
    </row>
    <row r="32" spans="1:8" s="411" customFormat="1" ht="21.85" customHeight="1" x14ac:dyDescent="0.35">
      <c r="A32" s="930"/>
      <c r="B32" s="931"/>
      <c r="C32" s="912" t="s">
        <v>77</v>
      </c>
      <c r="D32" s="932" t="s">
        <v>286</v>
      </c>
      <c r="E32" s="933"/>
      <c r="F32" s="934"/>
      <c r="G32" s="935"/>
      <c r="H32" s="935"/>
    </row>
    <row r="33" spans="1:8" s="411" customFormat="1" ht="21.85" customHeight="1" x14ac:dyDescent="0.35">
      <c r="A33" s="930"/>
      <c r="B33" s="931"/>
      <c r="C33" s="912" t="s">
        <v>287</v>
      </c>
      <c r="D33" s="932" t="s">
        <v>345</v>
      </c>
      <c r="E33" s="933"/>
      <c r="F33" s="934"/>
      <c r="G33" s="935"/>
      <c r="H33" s="935"/>
    </row>
    <row r="34" spans="1:8" s="411" customFormat="1" ht="21.85" customHeight="1" x14ac:dyDescent="0.35">
      <c r="A34" s="913"/>
      <c r="B34" s="914">
        <f>+B31+1</f>
        <v>205</v>
      </c>
      <c r="C34" s="915" t="s">
        <v>346</v>
      </c>
      <c r="D34" s="916" t="s">
        <v>774</v>
      </c>
      <c r="E34" s="917" t="s">
        <v>17</v>
      </c>
      <c r="F34" s="918">
        <v>2</v>
      </c>
      <c r="G34" s="569"/>
      <c r="H34" s="569"/>
    </row>
    <row r="35" spans="1:8" s="411" customFormat="1" ht="33" customHeight="1" x14ac:dyDescent="0.35">
      <c r="A35" s="913"/>
      <c r="B35" s="914">
        <f>+B34+1</f>
        <v>206</v>
      </c>
      <c r="C35" s="915" t="s">
        <v>347</v>
      </c>
      <c r="D35" s="916" t="s">
        <v>775</v>
      </c>
      <c r="E35" s="917" t="s">
        <v>17</v>
      </c>
      <c r="F35" s="918">
        <v>2</v>
      </c>
      <c r="G35" s="569"/>
      <c r="H35" s="569"/>
    </row>
    <row r="36" spans="1:8" s="411" customFormat="1" ht="21.85" customHeight="1" x14ac:dyDescent="0.35">
      <c r="A36" s="913"/>
      <c r="B36" s="914">
        <f>+B35+1</f>
        <v>207</v>
      </c>
      <c r="C36" s="915" t="s">
        <v>348</v>
      </c>
      <c r="D36" s="916" t="s">
        <v>360</v>
      </c>
      <c r="E36" s="917" t="s">
        <v>17</v>
      </c>
      <c r="F36" s="918">
        <v>200</v>
      </c>
      <c r="G36" s="569"/>
      <c r="H36" s="569"/>
    </row>
    <row r="37" spans="1:8" s="411" customFormat="1" ht="21.85" customHeight="1" x14ac:dyDescent="0.35">
      <c r="A37" s="908"/>
      <c r="B37" s="936"/>
      <c r="C37" s="912" t="s">
        <v>288</v>
      </c>
      <c r="D37" s="832" t="s">
        <v>189</v>
      </c>
      <c r="E37" s="920"/>
      <c r="F37" s="921"/>
      <c r="G37" s="922"/>
      <c r="H37" s="922"/>
    </row>
    <row r="38" spans="1:8" s="411" customFormat="1" ht="21.85" customHeight="1" x14ac:dyDescent="0.35">
      <c r="A38" s="908"/>
      <c r="B38" s="936"/>
      <c r="C38" s="912" t="s">
        <v>349</v>
      </c>
      <c r="D38" s="832" t="s">
        <v>197</v>
      </c>
      <c r="E38" s="920"/>
      <c r="F38" s="921"/>
      <c r="G38" s="922"/>
      <c r="H38" s="922"/>
    </row>
    <row r="39" spans="1:8" s="411" customFormat="1" ht="21.85" customHeight="1" x14ac:dyDescent="0.35">
      <c r="A39" s="913"/>
      <c r="B39" s="914">
        <f>+B36+1</f>
        <v>208</v>
      </c>
      <c r="C39" s="915" t="s">
        <v>351</v>
      </c>
      <c r="D39" s="916" t="s">
        <v>352</v>
      </c>
      <c r="E39" s="917" t="s">
        <v>17</v>
      </c>
      <c r="F39" s="918">
        <v>3</v>
      </c>
      <c r="G39" s="569"/>
      <c r="H39" s="569"/>
    </row>
    <row r="40" spans="1:8" s="411" customFormat="1" ht="21.85" customHeight="1" x14ac:dyDescent="0.35">
      <c r="A40" s="908"/>
      <c r="B40" s="909"/>
      <c r="C40" s="912" t="s">
        <v>350</v>
      </c>
      <c r="D40" s="832" t="s">
        <v>190</v>
      </c>
      <c r="E40" s="920"/>
      <c r="F40" s="921"/>
      <c r="G40" s="922"/>
      <c r="H40" s="922"/>
    </row>
    <row r="41" spans="1:8" s="411" customFormat="1" ht="33.85" customHeight="1" x14ac:dyDescent="0.35">
      <c r="A41" s="913"/>
      <c r="B41" s="914">
        <f>+B39+1</f>
        <v>209</v>
      </c>
      <c r="C41" s="915" t="s">
        <v>353</v>
      </c>
      <c r="D41" s="916" t="s">
        <v>289</v>
      </c>
      <c r="E41" s="917" t="s">
        <v>17</v>
      </c>
      <c r="F41" s="918">
        <v>2</v>
      </c>
      <c r="G41" s="569"/>
      <c r="H41" s="569"/>
    </row>
    <row r="42" spans="1:8" s="411" customFormat="1" ht="16.899999999999999" customHeight="1" x14ac:dyDescent="0.35">
      <c r="A42" s="1626"/>
      <c r="B42" s="1626"/>
      <c r="C42" s="1626"/>
      <c r="D42" s="1626"/>
      <c r="E42" s="1626"/>
      <c r="F42" s="1626"/>
      <c r="G42" s="1626"/>
      <c r="H42" s="1626"/>
    </row>
    <row r="43" spans="1:8" s="411" customFormat="1" ht="22.35" customHeight="1" x14ac:dyDescent="0.35">
      <c r="A43" s="908"/>
      <c r="B43" s="909"/>
      <c r="C43" s="912" t="s">
        <v>354</v>
      </c>
      <c r="D43" s="832" t="s">
        <v>199</v>
      </c>
      <c r="E43" s="920"/>
      <c r="F43" s="921"/>
      <c r="G43" s="922"/>
      <c r="H43" s="922"/>
    </row>
    <row r="44" spans="1:8" s="411" customFormat="1" ht="33.85" customHeight="1" thickBot="1" x14ac:dyDescent="0.4">
      <c r="A44" s="913"/>
      <c r="B44" s="914">
        <f>+B41+1</f>
        <v>210</v>
      </c>
      <c r="C44" s="915" t="s">
        <v>355</v>
      </c>
      <c r="D44" s="916" t="s">
        <v>334</v>
      </c>
      <c r="E44" s="917" t="s">
        <v>17</v>
      </c>
      <c r="F44" s="918">
        <v>4</v>
      </c>
      <c r="G44" s="569"/>
      <c r="H44" s="569"/>
    </row>
    <row r="45" spans="1:8" s="411" customFormat="1" ht="22.35" customHeight="1" thickTop="1" x14ac:dyDescent="0.35">
      <c r="A45" s="908"/>
      <c r="B45" s="909"/>
      <c r="C45" s="937" t="s">
        <v>276</v>
      </c>
      <c r="D45" s="929" t="s">
        <v>298</v>
      </c>
      <c r="E45" s="920"/>
      <c r="F45" s="938"/>
      <c r="G45" s="939"/>
      <c r="H45" s="570"/>
    </row>
    <row r="46" spans="1:8" s="411" customFormat="1" ht="12" customHeight="1" x14ac:dyDescent="0.35">
      <c r="A46" s="913"/>
      <c r="B46" s="940"/>
      <c r="C46" s="941"/>
      <c r="D46" s="942"/>
      <c r="E46" s="943"/>
      <c r="F46" s="944"/>
      <c r="G46" s="945"/>
      <c r="H46" s="946"/>
    </row>
    <row r="47" spans="1:8" s="411" customFormat="1" ht="22.35" customHeight="1" x14ac:dyDescent="0.35">
      <c r="A47" s="908"/>
      <c r="B47" s="909"/>
      <c r="C47" s="831" t="s">
        <v>277</v>
      </c>
      <c r="D47" s="832" t="s">
        <v>296</v>
      </c>
      <c r="E47" s="920"/>
      <c r="F47" s="921"/>
      <c r="G47" s="922"/>
      <c r="H47" s="922"/>
    </row>
    <row r="48" spans="1:8" s="411" customFormat="1" ht="42.4" customHeight="1" x14ac:dyDescent="0.35">
      <c r="A48" s="913"/>
      <c r="B48" s="914">
        <f>+B44+1</f>
        <v>211</v>
      </c>
      <c r="C48" s="915" t="s">
        <v>290</v>
      </c>
      <c r="D48" s="916" t="s">
        <v>776</v>
      </c>
      <c r="E48" s="917" t="s">
        <v>14</v>
      </c>
      <c r="F48" s="918">
        <v>1</v>
      </c>
      <c r="G48" s="569"/>
      <c r="H48" s="569"/>
    </row>
    <row r="49" spans="1:8" s="411" customFormat="1" ht="33.85" customHeight="1" thickBot="1" x14ac:dyDescent="0.4">
      <c r="A49" s="913"/>
      <c r="B49" s="914">
        <f>+B48+1</f>
        <v>212</v>
      </c>
      <c r="C49" s="915" t="s">
        <v>2</v>
      </c>
      <c r="D49" s="916" t="s">
        <v>777</v>
      </c>
      <c r="E49" s="917" t="s">
        <v>14</v>
      </c>
      <c r="F49" s="918">
        <v>1</v>
      </c>
      <c r="G49" s="569"/>
      <c r="H49" s="569"/>
    </row>
    <row r="50" spans="1:8" s="411" customFormat="1" ht="22.35" customHeight="1" thickTop="1" x14ac:dyDescent="0.35">
      <c r="A50" s="908"/>
      <c r="B50" s="909"/>
      <c r="C50" s="937" t="s">
        <v>277</v>
      </c>
      <c r="D50" s="929" t="s">
        <v>297</v>
      </c>
      <c r="E50" s="833"/>
      <c r="F50" s="947"/>
      <c r="G50" s="948"/>
      <c r="H50" s="570"/>
    </row>
    <row r="51" spans="1:8" s="411" customFormat="1" ht="15.75" customHeight="1" thickBot="1" x14ac:dyDescent="0.4">
      <c r="A51" s="913"/>
      <c r="B51" s="914"/>
      <c r="C51" s="949"/>
      <c r="D51" s="950"/>
      <c r="E51" s="917"/>
      <c r="F51" s="951"/>
      <c r="G51" s="952"/>
      <c r="H51" s="953"/>
    </row>
    <row r="52" spans="1:8" s="411" customFormat="1" ht="33.950000000000003" customHeight="1" thickTop="1" x14ac:dyDescent="0.35">
      <c r="A52" s="908"/>
      <c r="B52" s="909"/>
      <c r="C52" s="937" t="s">
        <v>61</v>
      </c>
      <c r="D52" s="929" t="s">
        <v>756</v>
      </c>
      <c r="E52" s="920"/>
      <c r="F52" s="938"/>
      <c r="G52" s="939"/>
      <c r="H52" s="570"/>
    </row>
    <row r="53" spans="1:8" s="411" customFormat="1" ht="38.25" customHeight="1" x14ac:dyDescent="0.35">
      <c r="A53" s="954"/>
      <c r="B53" s="914"/>
      <c r="C53" s="955"/>
      <c r="D53" s="956" t="s">
        <v>291</v>
      </c>
      <c r="E53" s="917"/>
      <c r="F53" s="917"/>
      <c r="G53" s="957"/>
      <c r="H53" s="919"/>
    </row>
    <row r="54" spans="1:8" ht="20.75" customHeight="1" x14ac:dyDescent="0.35">
      <c r="A54" s="913"/>
      <c r="B54" s="914"/>
      <c r="C54" s="955"/>
      <c r="D54" s="958"/>
      <c r="E54" s="917"/>
      <c r="F54" s="917"/>
      <c r="G54" s="952"/>
      <c r="H54" s="919"/>
    </row>
    <row r="55" spans="1:8" ht="20.75" customHeight="1" x14ac:dyDescent="0.35">
      <c r="A55" s="959"/>
      <c r="B55" s="960"/>
      <c r="C55" s="961"/>
      <c r="D55" s="962"/>
      <c r="E55" s="963"/>
      <c r="F55" s="963"/>
      <c r="G55" s="964"/>
      <c r="H55" s="965"/>
    </row>
    <row r="56" spans="1:8" ht="20.75" customHeight="1" x14ac:dyDescent="0.35">
      <c r="A56" s="959"/>
      <c r="B56" s="960"/>
      <c r="C56" s="961"/>
      <c r="D56" s="962"/>
      <c r="E56" s="963"/>
      <c r="F56" s="963"/>
      <c r="G56" s="964"/>
      <c r="H56" s="965"/>
    </row>
    <row r="57" spans="1:8" ht="20.75" customHeight="1" x14ac:dyDescent="0.35">
      <c r="A57" s="913"/>
      <c r="B57" s="914"/>
      <c r="C57" s="955"/>
      <c r="D57" s="958"/>
      <c r="E57" s="917"/>
      <c r="F57" s="917"/>
      <c r="G57" s="952"/>
      <c r="H57" s="919"/>
    </row>
    <row r="58" spans="1:8" ht="20.75" customHeight="1" x14ac:dyDescent="0.35">
      <c r="A58" s="913"/>
      <c r="B58" s="914"/>
      <c r="C58" s="955"/>
      <c r="D58" s="958"/>
      <c r="E58" s="917"/>
      <c r="F58" s="917"/>
      <c r="G58" s="952"/>
      <c r="H58" s="919"/>
    </row>
    <row r="59" spans="1:8" ht="20.75" customHeight="1" x14ac:dyDescent="0.35">
      <c r="A59" s="913"/>
      <c r="B59" s="914"/>
      <c r="C59" s="955"/>
      <c r="D59" s="958"/>
      <c r="E59" s="917"/>
      <c r="F59" s="917"/>
      <c r="G59" s="952"/>
      <c r="H59" s="919"/>
    </row>
    <row r="60" spans="1:8" s="411" customFormat="1" ht="16.899999999999999" customHeight="1" x14ac:dyDescent="0.35">
      <c r="A60" s="1626"/>
      <c r="B60" s="1626"/>
      <c r="C60" s="1626"/>
      <c r="D60" s="1626"/>
      <c r="E60" s="1626"/>
      <c r="F60" s="1626"/>
      <c r="G60" s="1626"/>
      <c r="H60" s="1626"/>
    </row>
  </sheetData>
  <sheetProtection password="CC03" sheet="1" objects="1" scenarios="1"/>
  <mergeCells count="13">
    <mergeCell ref="A60:H60"/>
    <mergeCell ref="A1:H1"/>
    <mergeCell ref="A2:H2"/>
    <mergeCell ref="A3:H3"/>
    <mergeCell ref="A4:H4"/>
    <mergeCell ref="A5:A7"/>
    <mergeCell ref="B5:B7"/>
    <mergeCell ref="C5:C7"/>
    <mergeCell ref="D5:D7"/>
    <mergeCell ref="E5:E7"/>
    <mergeCell ref="F5:F7"/>
    <mergeCell ref="A24:H24"/>
    <mergeCell ref="A42:H4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F21"/>
  <sheetViews>
    <sheetView showGridLines="0" view="pageBreakPreview" zoomScaleSheetLayoutView="100" workbookViewId="0">
      <selection activeCell="I3" sqref="I3"/>
    </sheetView>
  </sheetViews>
  <sheetFormatPr baseColWidth="10" defaultColWidth="11.3984375" defaultRowHeight="12.75" x14ac:dyDescent="0.35"/>
  <cols>
    <col min="1" max="1" width="7.73046875" style="384" customWidth="1"/>
    <col min="2" max="2" width="60.86328125" style="384" customWidth="1"/>
    <col min="3" max="3" width="11.73046875" style="384" customWidth="1"/>
    <col min="4" max="4" width="11.73046875" style="374" customWidth="1"/>
    <col min="5" max="5" width="13.265625" style="374" customWidth="1"/>
    <col min="6" max="6" width="30.73046875" style="374" customWidth="1"/>
    <col min="7" max="16384" width="11.3984375" style="384"/>
  </cols>
  <sheetData>
    <row r="1" spans="1:6" ht="22.9" customHeight="1" x14ac:dyDescent="0.35">
      <c r="A1" s="1524" t="str">
        <f>+'L2-LISTA 1B'!A1:K1</f>
        <v>LICITACIÓN PÚBLICA NACIONAL ANDE N° 1885/2025</v>
      </c>
      <c r="B1" s="1525"/>
      <c r="C1" s="1525"/>
      <c r="D1" s="1525"/>
      <c r="E1" s="1525"/>
      <c r="F1" s="1526"/>
    </row>
    <row r="2" spans="1:6" ht="20.65" customHeight="1" x14ac:dyDescent="0.35">
      <c r="A2" s="1527" t="str">
        <f>+'L2-LISTA 1B'!A2:K2</f>
        <v>PROYECTO DE REFUERZO DEL SISTEMA ESTE Y SUR EN 220 kV y 66 kV</v>
      </c>
      <c r="B2" s="1545"/>
      <c r="C2" s="1545"/>
      <c r="D2" s="1545"/>
      <c r="E2" s="1545"/>
      <c r="F2" s="1529"/>
    </row>
    <row r="3" spans="1:6" ht="33.75" customHeight="1" x14ac:dyDescent="0.35">
      <c r="A3" s="1530" t="str">
        <f>+'L2-LISTA 1B'!A3:K3</f>
        <v>LOTE 2 - CONSTRUCCIÓN E INTERCONEXIÓN DE LA SUBESTACIÓN MBARACAYÚ EN 66 kV</v>
      </c>
      <c r="B3" s="1562"/>
      <c r="C3" s="1562"/>
      <c r="D3" s="1562"/>
      <c r="E3" s="1562"/>
      <c r="F3" s="1532"/>
    </row>
    <row r="4" spans="1:6" ht="24.4" customHeight="1" x14ac:dyDescent="0.35">
      <c r="A4" s="1533" t="s">
        <v>757</v>
      </c>
      <c r="B4" s="1534"/>
      <c r="C4" s="1534"/>
      <c r="D4" s="1534"/>
      <c r="E4" s="1534"/>
      <c r="F4" s="1535"/>
    </row>
    <row r="5" spans="1:6" x14ac:dyDescent="0.35">
      <c r="A5" s="1536" t="s">
        <v>26</v>
      </c>
      <c r="B5" s="1538" t="s">
        <v>221</v>
      </c>
      <c r="C5" s="1634"/>
      <c r="D5" s="1634"/>
      <c r="E5" s="1635"/>
      <c r="F5" s="966" t="s">
        <v>19</v>
      </c>
    </row>
    <row r="6" spans="1:6" ht="30.75" customHeight="1" x14ac:dyDescent="0.35">
      <c r="A6" s="1633"/>
      <c r="B6" s="1636"/>
      <c r="C6" s="1637"/>
      <c r="D6" s="1637"/>
      <c r="E6" s="1638"/>
      <c r="F6" s="967" t="s">
        <v>384</v>
      </c>
    </row>
    <row r="7" spans="1:6" ht="31.5" customHeight="1" x14ac:dyDescent="0.35">
      <c r="A7" s="968" t="str">
        <f>+'L2-LISTA 4B'!C9</f>
        <v>4.1</v>
      </c>
      <c r="B7" s="1639" t="str">
        <f>+'L2-LISTA 4B'!D9</f>
        <v>GESTIÓN AMBIENTAL LÍNEA DE TRANSMISIÓN 66 kV ITAKYRY - MBARACAYÚ</v>
      </c>
      <c r="C7" s="1640"/>
      <c r="D7" s="1640"/>
      <c r="E7" s="1641"/>
      <c r="F7" s="969"/>
    </row>
    <row r="8" spans="1:6" ht="24" customHeight="1" x14ac:dyDescent="0.35">
      <c r="A8" s="970" t="str">
        <f>+'L2-LISTA 4B'!C45</f>
        <v>4.1.1</v>
      </c>
      <c r="B8" s="971" t="str">
        <f>+'L2-LISTA 4B'!D45</f>
        <v>SUBTOTAL IMPLEMENTACIÓN PLAN DE GESTIÓN AMBIENTAL</v>
      </c>
      <c r="C8" s="972"/>
      <c r="D8" s="972"/>
      <c r="E8" s="973"/>
      <c r="F8" s="999"/>
    </row>
    <row r="9" spans="1:6" ht="24" customHeight="1" x14ac:dyDescent="0.35">
      <c r="A9" s="970" t="str">
        <f>+'L2-LISTA 4B'!C50</f>
        <v>4.1.2</v>
      </c>
      <c r="B9" s="975" t="str">
        <f>+'L2-LISTA 4B'!D50</f>
        <v>SUBTOTAL PROGRAMA DE COMPENSACIÓN SOCIO-AMBIENTAL</v>
      </c>
      <c r="C9" s="976"/>
      <c r="D9" s="976"/>
      <c r="E9" s="977"/>
      <c r="F9" s="999"/>
    </row>
    <row r="10" spans="1:6" ht="20.65" customHeight="1" x14ac:dyDescent="0.35">
      <c r="A10" s="970"/>
      <c r="B10" s="971"/>
      <c r="C10" s="972"/>
      <c r="D10" s="972"/>
      <c r="E10" s="973"/>
      <c r="F10" s="974"/>
    </row>
    <row r="11" spans="1:6" s="375" customFormat="1" ht="27.4" customHeight="1" x14ac:dyDescent="0.35">
      <c r="A11" s="978" t="s">
        <v>79</v>
      </c>
      <c r="B11" s="1642" t="s">
        <v>759</v>
      </c>
      <c r="C11" s="1643"/>
      <c r="D11" s="1643"/>
      <c r="E11" s="1644"/>
      <c r="F11" s="456"/>
    </row>
    <row r="12" spans="1:6" ht="51" customHeight="1" x14ac:dyDescent="0.35">
      <c r="A12" s="979"/>
      <c r="B12" s="980"/>
      <c r="C12" s="1514"/>
      <c r="D12" s="1514"/>
      <c r="E12" s="1514"/>
      <c r="F12" s="1515"/>
    </row>
    <row r="13" spans="1:6" ht="49.5" customHeight="1" x14ac:dyDescent="0.35">
      <c r="A13" s="979"/>
      <c r="B13" s="1509" t="s">
        <v>394</v>
      </c>
      <c r="C13" s="1510"/>
      <c r="D13" s="1510"/>
      <c r="E13" s="1510"/>
      <c r="F13" s="1511"/>
    </row>
    <row r="14" spans="1:6" ht="49.5" customHeight="1" x14ac:dyDescent="0.35">
      <c r="A14" s="979"/>
      <c r="B14" s="1551" t="s">
        <v>272</v>
      </c>
      <c r="C14" s="1645"/>
      <c r="D14" s="1645"/>
      <c r="E14" s="1645"/>
      <c r="F14" s="1553"/>
    </row>
    <row r="15" spans="1:6" ht="97.5" customHeight="1" x14ac:dyDescent="0.35">
      <c r="A15" s="979"/>
      <c r="B15" s="446" t="s">
        <v>131</v>
      </c>
      <c r="C15" s="1512" t="s">
        <v>131</v>
      </c>
      <c r="D15" s="1512"/>
      <c r="E15" s="1512"/>
      <c r="F15" s="1513"/>
    </row>
    <row r="16" spans="1:6" x14ac:dyDescent="0.35">
      <c r="A16" s="979"/>
      <c r="B16" s="980" t="s">
        <v>103</v>
      </c>
      <c r="C16" s="1514" t="s">
        <v>104</v>
      </c>
      <c r="D16" s="1514"/>
      <c r="E16" s="1514"/>
      <c r="F16" s="1515"/>
    </row>
    <row r="17" spans="1:6" x14ac:dyDescent="0.35">
      <c r="A17" s="979"/>
      <c r="B17" s="981"/>
      <c r="C17" s="982"/>
      <c r="D17" s="982"/>
      <c r="E17" s="982"/>
      <c r="F17" s="983"/>
    </row>
    <row r="18" spans="1:6" x14ac:dyDescent="0.35">
      <c r="A18" s="984"/>
      <c r="B18" s="985"/>
      <c r="C18" s="986"/>
      <c r="D18" s="987"/>
      <c r="E18" s="987"/>
      <c r="F18" s="988"/>
    </row>
    <row r="19" spans="1:6" x14ac:dyDescent="0.35">
      <c r="A19" s="989"/>
      <c r="B19" s="990"/>
      <c r="C19" s="991"/>
      <c r="D19" s="992"/>
      <c r="E19" s="992"/>
      <c r="F19" s="993"/>
    </row>
    <row r="20" spans="1:6" x14ac:dyDescent="0.35">
      <c r="A20" s="994"/>
      <c r="B20" s="995"/>
      <c r="C20" s="996"/>
      <c r="D20" s="997"/>
      <c r="E20" s="997"/>
      <c r="F20" s="998"/>
    </row>
    <row r="21" spans="1:6" ht="16.899999999999999" customHeight="1" x14ac:dyDescent="0.35">
      <c r="A21" s="1632"/>
      <c r="B21" s="1632"/>
      <c r="C21" s="1632"/>
      <c r="D21" s="1632"/>
      <c r="E21" s="1632"/>
      <c r="F21" s="1632"/>
    </row>
  </sheetData>
  <sheetProtection password="CC03" sheet="1" objects="1" scenarios="1"/>
  <mergeCells count="14">
    <mergeCell ref="C12:F12"/>
    <mergeCell ref="A21:F21"/>
    <mergeCell ref="A1:F1"/>
    <mergeCell ref="A2:F2"/>
    <mergeCell ref="A3:F3"/>
    <mergeCell ref="A4:F4"/>
    <mergeCell ref="A5:A6"/>
    <mergeCell ref="B5:E6"/>
    <mergeCell ref="C15:F15"/>
    <mergeCell ref="C16:F16"/>
    <mergeCell ref="B13:F13"/>
    <mergeCell ref="B7:E7"/>
    <mergeCell ref="B11:E11"/>
    <mergeCell ref="B14:F1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92D050"/>
  </sheetPr>
  <dimension ref="A1:P25"/>
  <sheetViews>
    <sheetView showGridLines="0" view="pageBreakPreview" zoomScaleNormal="100" zoomScaleSheetLayoutView="100" workbookViewId="0">
      <selection activeCell="N4" sqref="N4"/>
    </sheetView>
  </sheetViews>
  <sheetFormatPr baseColWidth="10" defaultColWidth="11.3984375" defaultRowHeight="12.75" x14ac:dyDescent="0.35"/>
  <cols>
    <col min="1" max="1" width="12.73046875" style="384" customWidth="1"/>
    <col min="2" max="2" width="6.59765625" style="384" customWidth="1"/>
    <col min="3" max="3" width="7.1328125" style="384" customWidth="1"/>
    <col min="4" max="4" width="59.73046875" style="384" customWidth="1"/>
    <col min="5" max="5" width="7.73046875" style="384" customWidth="1"/>
    <col min="6" max="6" width="6.1328125" style="374" customWidth="1"/>
    <col min="7" max="8" width="16.59765625" style="374" customWidth="1"/>
    <col min="9" max="11" width="12.73046875" style="384" hidden="1" customWidth="1"/>
    <col min="12" max="12" width="0.1328125" style="384" hidden="1" customWidth="1"/>
    <col min="13" max="16384" width="11.3984375" style="384"/>
  </cols>
  <sheetData>
    <row r="1" spans="1:16" ht="22.9" customHeight="1" x14ac:dyDescent="0.35">
      <c r="A1" s="1524" t="str">
        <f>+'L2-LISTA 1B'!A1:K1</f>
        <v>LICITACIÓN PÚBLICA NACIONAL ANDE N° 1885/2025</v>
      </c>
      <c r="B1" s="1525"/>
      <c r="C1" s="1525"/>
      <c r="D1" s="1525"/>
      <c r="E1" s="1525"/>
      <c r="F1" s="1525"/>
      <c r="G1" s="1525"/>
      <c r="H1" s="1526"/>
      <c r="I1" s="413"/>
      <c r="J1" s="413"/>
      <c r="K1" s="414"/>
    </row>
    <row r="2" spans="1:16" ht="20.85" customHeight="1" x14ac:dyDescent="0.35">
      <c r="A2" s="1527" t="str">
        <f>+'L2-LISTA 1B'!A2:K2</f>
        <v>PROYECTO DE REFUERZO DEL SISTEMA ESTE Y SUR EN 220 kV y 66 kV</v>
      </c>
      <c r="B2" s="1545"/>
      <c r="C2" s="1545"/>
      <c r="D2" s="1545"/>
      <c r="E2" s="1545"/>
      <c r="F2" s="1545"/>
      <c r="G2" s="1545"/>
      <c r="H2" s="1529"/>
      <c r="K2" s="415"/>
    </row>
    <row r="3" spans="1:16" ht="33.950000000000003" customHeight="1" x14ac:dyDescent="0.35">
      <c r="A3" s="1546" t="str">
        <f>+'L2-LISTA 1B'!A3:K3</f>
        <v>LOTE 2 - CONSTRUCCIÓN E INTERCONEXIÓN DE LA SUBESTACIÓN MBARACAYÚ EN 66 kV</v>
      </c>
      <c r="B3" s="1547"/>
      <c r="C3" s="1547"/>
      <c r="D3" s="1547"/>
      <c r="E3" s="1547"/>
      <c r="F3" s="1547"/>
      <c r="G3" s="1547"/>
      <c r="H3" s="1548"/>
      <c r="K3" s="415"/>
    </row>
    <row r="4" spans="1:16" ht="24.4" customHeight="1" thickBot="1" x14ac:dyDescent="0.4">
      <c r="A4" s="1533" t="s">
        <v>760</v>
      </c>
      <c r="B4" s="1534"/>
      <c r="C4" s="1534"/>
      <c r="D4" s="1534"/>
      <c r="E4" s="1534"/>
      <c r="F4" s="1534"/>
      <c r="G4" s="1534"/>
      <c r="H4" s="1535"/>
      <c r="K4" s="415"/>
    </row>
    <row r="5" spans="1:16" x14ac:dyDescent="0.35">
      <c r="A5" s="1549" t="s">
        <v>81</v>
      </c>
      <c r="B5" s="1549" t="s">
        <v>75</v>
      </c>
      <c r="C5" s="1536" t="s">
        <v>26</v>
      </c>
      <c r="D5" s="1536" t="s">
        <v>11</v>
      </c>
      <c r="E5" s="1536" t="s">
        <v>12</v>
      </c>
      <c r="F5" s="1581" t="s">
        <v>13</v>
      </c>
      <c r="G5" s="1000" t="s">
        <v>18</v>
      </c>
      <c r="H5" s="1000" t="s">
        <v>19</v>
      </c>
      <c r="I5" s="416" t="s">
        <v>16</v>
      </c>
      <c r="J5" s="390" t="s">
        <v>15</v>
      </c>
      <c r="K5" s="390" t="s">
        <v>16</v>
      </c>
      <c r="L5" s="392" t="s">
        <v>15</v>
      </c>
    </row>
    <row r="6" spans="1:16" ht="33" customHeight="1" x14ac:dyDescent="0.35">
      <c r="A6" s="1580"/>
      <c r="B6" s="1580"/>
      <c r="C6" s="1537"/>
      <c r="D6" s="1537"/>
      <c r="E6" s="1537"/>
      <c r="F6" s="1582"/>
      <c r="G6" s="1001" t="s">
        <v>385</v>
      </c>
      <c r="H6" s="1001" t="s">
        <v>385</v>
      </c>
      <c r="I6" s="417"/>
      <c r="J6" s="394"/>
      <c r="K6" s="394"/>
      <c r="L6" s="396"/>
      <c r="N6" s="636"/>
    </row>
    <row r="7" spans="1:16" ht="23.25" customHeight="1" x14ac:dyDescent="0.35">
      <c r="A7" s="1002"/>
      <c r="B7" s="1002"/>
      <c r="C7" s="1002" t="s">
        <v>125</v>
      </c>
      <c r="D7" s="1003" t="s">
        <v>126</v>
      </c>
      <c r="E7" s="1002"/>
      <c r="F7" s="1004"/>
      <c r="G7" s="1005"/>
      <c r="H7" s="1005"/>
      <c r="I7" s="418"/>
      <c r="J7" s="418"/>
      <c r="K7" s="418"/>
      <c r="L7" s="396"/>
    </row>
    <row r="8" spans="1:16" s="412" customFormat="1" ht="65.650000000000006" customHeight="1" thickBot="1" x14ac:dyDescent="0.4">
      <c r="A8" s="1006"/>
      <c r="B8" s="1007">
        <f>+'L2-LISTA 4B'!B49+1</f>
        <v>213</v>
      </c>
      <c r="C8" s="1008" t="s">
        <v>127</v>
      </c>
      <c r="D8" s="1009" t="s">
        <v>761</v>
      </c>
      <c r="E8" s="1010" t="s">
        <v>14</v>
      </c>
      <c r="F8" s="1007">
        <v>1</v>
      </c>
      <c r="G8" s="639"/>
      <c r="H8" s="1029"/>
      <c r="I8" s="419"/>
      <c r="J8" s="420"/>
      <c r="K8" s="420"/>
      <c r="L8" s="420"/>
      <c r="N8" s="637"/>
      <c r="O8" s="638"/>
      <c r="P8" s="638"/>
    </row>
    <row r="9" spans="1:16" s="412" customFormat="1" ht="28.9" customHeight="1" thickTop="1" x14ac:dyDescent="0.35">
      <c r="A9" s="1011"/>
      <c r="B9" s="1011"/>
      <c r="C9" s="1011" t="s">
        <v>125</v>
      </c>
      <c r="D9" s="1012" t="s">
        <v>292</v>
      </c>
      <c r="E9" s="1013"/>
      <c r="F9" s="909"/>
      <c r="G9" s="1014"/>
      <c r="H9" s="1030"/>
      <c r="I9" s="421"/>
      <c r="J9" s="422"/>
      <c r="K9" s="423"/>
      <c r="L9" s="423"/>
      <c r="N9" s="637"/>
      <c r="P9" s="638"/>
    </row>
    <row r="10" spans="1:16" s="412" customFormat="1" ht="20.45" customHeight="1" x14ac:dyDescent="0.35">
      <c r="A10" s="1015"/>
      <c r="B10" s="1015"/>
      <c r="C10" s="1015"/>
      <c r="D10" s="1016"/>
      <c r="E10" s="1010"/>
      <c r="F10" s="1007"/>
      <c r="G10" s="1017"/>
      <c r="H10" s="1018"/>
      <c r="I10" s="421"/>
      <c r="J10" s="422"/>
      <c r="K10" s="423"/>
      <c r="L10" s="423"/>
      <c r="N10" s="637"/>
      <c r="P10" s="638"/>
    </row>
    <row r="11" spans="1:16" s="412" customFormat="1" ht="20.45" customHeight="1" x14ac:dyDescent="0.35">
      <c r="A11" s="1015"/>
      <c r="B11" s="1015"/>
      <c r="C11" s="1015"/>
      <c r="D11" s="1016"/>
      <c r="E11" s="1010"/>
      <c r="F11" s="1007"/>
      <c r="G11" s="1019"/>
      <c r="H11" s="1020"/>
      <c r="I11" s="421"/>
      <c r="J11" s="422"/>
      <c r="K11" s="423"/>
      <c r="L11" s="423"/>
      <c r="N11" s="638"/>
      <c r="O11" s="638"/>
      <c r="P11" s="638"/>
    </row>
    <row r="12" spans="1:16" s="412" customFormat="1" ht="20.45" customHeight="1" x14ac:dyDescent="0.35">
      <c r="A12" s="1021"/>
      <c r="B12" s="1021"/>
      <c r="C12" s="1021"/>
      <c r="D12" s="1022"/>
      <c r="E12" s="1023"/>
      <c r="F12" s="1024"/>
      <c r="G12" s="1025"/>
      <c r="H12" s="1026"/>
      <c r="I12" s="421"/>
      <c r="J12" s="422"/>
      <c r="K12" s="423"/>
      <c r="L12" s="423"/>
      <c r="N12" s="638"/>
      <c r="O12" s="638"/>
      <c r="P12" s="638"/>
    </row>
    <row r="13" spans="1:16" s="412" customFormat="1" ht="20.45" customHeight="1" x14ac:dyDescent="0.35">
      <c r="A13" s="1021"/>
      <c r="B13" s="1021"/>
      <c r="C13" s="1021"/>
      <c r="D13" s="1022"/>
      <c r="E13" s="1023"/>
      <c r="F13" s="1024"/>
      <c r="G13" s="1025"/>
      <c r="H13" s="1026"/>
      <c r="I13" s="421"/>
      <c r="J13" s="422"/>
      <c r="K13" s="423"/>
      <c r="L13" s="423"/>
      <c r="N13" s="638"/>
      <c r="O13" s="638"/>
      <c r="P13" s="638"/>
    </row>
    <row r="14" spans="1:16" s="412" customFormat="1" ht="20.45" customHeight="1" x14ac:dyDescent="0.35">
      <c r="A14" s="1021"/>
      <c r="B14" s="1021"/>
      <c r="C14" s="1021"/>
      <c r="D14" s="1022"/>
      <c r="E14" s="1023"/>
      <c r="F14" s="1024"/>
      <c r="G14" s="1025"/>
      <c r="H14" s="1026"/>
      <c r="I14" s="421"/>
      <c r="J14" s="422"/>
      <c r="K14" s="423"/>
      <c r="L14" s="423"/>
      <c r="N14" s="638"/>
      <c r="O14" s="638"/>
      <c r="P14" s="638"/>
    </row>
    <row r="15" spans="1:16" s="412" customFormat="1" ht="20.45" customHeight="1" x14ac:dyDescent="0.35">
      <c r="A15" s="1021"/>
      <c r="B15" s="1021"/>
      <c r="C15" s="1021"/>
      <c r="D15" s="1022"/>
      <c r="E15" s="1023"/>
      <c r="F15" s="1024"/>
      <c r="G15" s="1025"/>
      <c r="H15" s="1026"/>
      <c r="I15" s="421"/>
      <c r="J15" s="422"/>
      <c r="K15" s="423"/>
      <c r="L15" s="423"/>
      <c r="N15" s="638"/>
      <c r="O15" s="638"/>
      <c r="P15" s="638"/>
    </row>
    <row r="16" spans="1:16" s="412" customFormat="1" ht="20.45" customHeight="1" x14ac:dyDescent="0.35">
      <c r="A16" s="1021"/>
      <c r="B16" s="1021"/>
      <c r="C16" s="1021"/>
      <c r="D16" s="1022"/>
      <c r="E16" s="1023"/>
      <c r="F16" s="1024"/>
      <c r="G16" s="1025"/>
      <c r="H16" s="1026"/>
      <c r="I16" s="421"/>
      <c r="J16" s="422"/>
      <c r="K16" s="423"/>
      <c r="L16" s="423"/>
      <c r="N16" s="638"/>
      <c r="O16" s="638"/>
      <c r="P16" s="638"/>
    </row>
    <row r="17" spans="1:16" s="412" customFormat="1" ht="20.45" customHeight="1" x14ac:dyDescent="0.35">
      <c r="A17" s="1021"/>
      <c r="B17" s="1021"/>
      <c r="C17" s="1021"/>
      <c r="D17" s="1022"/>
      <c r="E17" s="1023"/>
      <c r="F17" s="1024"/>
      <c r="G17" s="1025"/>
      <c r="H17" s="1026"/>
      <c r="I17" s="421"/>
      <c r="J17" s="422"/>
      <c r="K17" s="423"/>
      <c r="L17" s="423"/>
      <c r="N17" s="638"/>
      <c r="O17" s="638"/>
      <c r="P17" s="638"/>
    </row>
    <row r="18" spans="1:16" s="412" customFormat="1" ht="20.45" customHeight="1" x14ac:dyDescent="0.35">
      <c r="A18" s="1021"/>
      <c r="B18" s="1021"/>
      <c r="C18" s="1021"/>
      <c r="D18" s="1022"/>
      <c r="E18" s="1023"/>
      <c r="F18" s="1024"/>
      <c r="G18" s="1025"/>
      <c r="H18" s="1026"/>
      <c r="I18" s="421"/>
      <c r="J18" s="422"/>
      <c r="K18" s="423"/>
      <c r="L18" s="423"/>
      <c r="N18" s="638"/>
      <c r="O18" s="638"/>
      <c r="P18" s="638"/>
    </row>
    <row r="19" spans="1:16" s="412" customFormat="1" ht="20.45" customHeight="1" x14ac:dyDescent="0.35">
      <c r="A19" s="1021"/>
      <c r="B19" s="1021"/>
      <c r="C19" s="1021"/>
      <c r="D19" s="1022"/>
      <c r="E19" s="1023"/>
      <c r="F19" s="1024"/>
      <c r="G19" s="1025"/>
      <c r="H19" s="1026"/>
      <c r="I19" s="421"/>
      <c r="J19" s="422"/>
      <c r="K19" s="423"/>
      <c r="L19" s="423"/>
      <c r="N19" s="638"/>
      <c r="O19" s="638"/>
      <c r="P19" s="638"/>
    </row>
    <row r="20" spans="1:16" s="412" customFormat="1" ht="20.45" customHeight="1" x14ac:dyDescent="0.35">
      <c r="A20" s="1021"/>
      <c r="B20" s="1021"/>
      <c r="C20" s="1021"/>
      <c r="D20" s="1022"/>
      <c r="E20" s="1023"/>
      <c r="F20" s="1024"/>
      <c r="G20" s="1025"/>
      <c r="H20" s="1026"/>
      <c r="I20" s="421"/>
      <c r="J20" s="422"/>
      <c r="K20" s="423"/>
      <c r="L20" s="423"/>
      <c r="N20" s="638"/>
      <c r="O20" s="638"/>
      <c r="P20" s="638"/>
    </row>
    <row r="21" spans="1:16" s="412" customFormat="1" ht="20.45" customHeight="1" x14ac:dyDescent="0.35">
      <c r="A21" s="1021"/>
      <c r="B21" s="1021"/>
      <c r="C21" s="1021"/>
      <c r="D21" s="1022"/>
      <c r="E21" s="1023"/>
      <c r="F21" s="1024"/>
      <c r="G21" s="1025"/>
      <c r="H21" s="1026"/>
      <c r="I21" s="421"/>
      <c r="J21" s="422"/>
      <c r="K21" s="423"/>
      <c r="L21" s="423"/>
      <c r="N21" s="638"/>
      <c r="O21" s="638"/>
      <c r="P21" s="638"/>
    </row>
    <row r="22" spans="1:16" s="412" customFormat="1" ht="20.45" customHeight="1" x14ac:dyDescent="0.35">
      <c r="A22" s="1015"/>
      <c r="B22" s="1015"/>
      <c r="C22" s="1015"/>
      <c r="D22" s="1016"/>
      <c r="E22" s="1010"/>
      <c r="F22" s="1007"/>
      <c r="G22" s="1019"/>
      <c r="H22" s="1020"/>
      <c r="I22" s="421"/>
      <c r="J22" s="422"/>
      <c r="K22" s="423"/>
      <c r="L22" s="423"/>
    </row>
    <row r="23" spans="1:16" s="412" customFormat="1" ht="20.45" customHeight="1" x14ac:dyDescent="0.35">
      <c r="A23" s="1015"/>
      <c r="B23" s="1015"/>
      <c r="C23" s="1015"/>
      <c r="D23" s="1016"/>
      <c r="E23" s="1010"/>
      <c r="F23" s="1007"/>
      <c r="G23" s="1019"/>
      <c r="H23" s="1020"/>
      <c r="I23" s="421"/>
      <c r="J23" s="422"/>
      <c r="K23" s="423"/>
      <c r="L23" s="423"/>
    </row>
    <row r="24" spans="1:16" ht="20.45" customHeight="1" x14ac:dyDescent="0.35">
      <c r="A24" s="1027"/>
      <c r="B24" s="1027"/>
      <c r="C24" s="1027"/>
      <c r="D24" s="1027"/>
      <c r="E24" s="1027"/>
      <c r="F24" s="1028"/>
      <c r="G24" s="1028"/>
      <c r="H24" s="1028"/>
    </row>
    <row r="25" spans="1:16" s="22" customFormat="1" ht="18.75" customHeight="1" x14ac:dyDescent="0.35">
      <c r="A25" s="1385"/>
      <c r="B25" s="1385"/>
      <c r="C25" s="1385"/>
      <c r="D25" s="1385"/>
      <c r="E25" s="1385"/>
      <c r="F25" s="1385"/>
      <c r="G25" s="1385"/>
      <c r="H25" s="1385"/>
    </row>
  </sheetData>
  <sheetProtection password="CC03" sheet="1" objects="1" scenarios="1"/>
  <mergeCells count="11">
    <mergeCell ref="A25:H25"/>
    <mergeCell ref="A1:H1"/>
    <mergeCell ref="A2:H2"/>
    <mergeCell ref="A3:H3"/>
    <mergeCell ref="A4:H4"/>
    <mergeCell ref="A5:A6"/>
    <mergeCell ref="B5:B6"/>
    <mergeCell ref="C5:C6"/>
    <mergeCell ref="D5:D6"/>
    <mergeCell ref="E5:E6"/>
    <mergeCell ref="F5:F6"/>
  </mergeCells>
  <conditionalFormatting sqref="B8">
    <cfRule type="expression" dxfId="3" priority="3">
      <formula>AND($B8="",$E8&lt;&gt;"")</formula>
    </cfRule>
    <cfRule type="expression" dxfId="2" priority="4">
      <formula>AND($E8="",$D8&lt;&gt;"")</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5" id="{C2C1D776-5DF9-4F02-B86C-E8D974467F15}">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rgb="FFFF0000"/>
                </patternFill>
              </fill>
            </x14:dxf>
          </x14:cfRule>
          <x14:cfRule type="expression" priority="6" id="{17739DDE-AA46-403F-86F4-654882E31839}">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theme="0" tint="-4.9989318521683403E-2"/>
                </patternFill>
              </fill>
            </x14:dxf>
          </x14:cfRule>
          <xm:sqref>B25</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50"/>
  </sheetPr>
  <dimension ref="A1:F25"/>
  <sheetViews>
    <sheetView showGridLines="0" view="pageBreakPreview" zoomScaleNormal="100" zoomScaleSheetLayoutView="100" workbookViewId="0">
      <selection activeCell="H4" sqref="H4"/>
    </sheetView>
  </sheetViews>
  <sheetFormatPr baseColWidth="10" defaultColWidth="11.3984375" defaultRowHeight="12.75" x14ac:dyDescent="0.35"/>
  <cols>
    <col min="1" max="1" width="7.3984375" style="375" customWidth="1"/>
    <col min="2" max="2" width="59.3984375" style="375" customWidth="1"/>
    <col min="3" max="3" width="12.3984375" style="375" customWidth="1"/>
    <col min="4" max="4" width="12.3984375" style="378" customWidth="1"/>
    <col min="5" max="5" width="13.3984375" style="378" customWidth="1"/>
    <col min="6" max="6" width="30.73046875" style="378" customWidth="1"/>
    <col min="7" max="7" width="11.3984375" style="375"/>
    <col min="8" max="8" width="16.3984375" style="375" bestFit="1" customWidth="1"/>
    <col min="9" max="16384" width="11.3984375" style="375"/>
  </cols>
  <sheetData>
    <row r="1" spans="1:6" ht="22.9" customHeight="1" x14ac:dyDescent="0.35">
      <c r="A1" s="1524" t="str">
        <f>+'L2-LISTA 1B'!A1:K1</f>
        <v>LICITACIÓN PÚBLICA NACIONAL ANDE N° 1885/2025</v>
      </c>
      <c r="B1" s="1525"/>
      <c r="C1" s="1525"/>
      <c r="D1" s="1525"/>
      <c r="E1" s="1525"/>
      <c r="F1" s="1526"/>
    </row>
    <row r="2" spans="1:6" ht="20.85" customHeight="1" x14ac:dyDescent="0.35">
      <c r="A2" s="1527" t="str">
        <f>+'L2-LISTA 1B'!A2:K2</f>
        <v>PROYECTO DE REFUERZO DEL SISTEMA ESTE Y SUR EN 220 kV y 66 kV</v>
      </c>
      <c r="B2" s="1545"/>
      <c r="C2" s="1545"/>
      <c r="D2" s="1545"/>
      <c r="E2" s="1545"/>
      <c r="F2" s="1529"/>
    </row>
    <row r="3" spans="1:6" ht="33.4" customHeight="1" x14ac:dyDescent="0.35">
      <c r="A3" s="1530" t="str">
        <f>+'L2-LISTA 1B'!A3:K3</f>
        <v>LOTE 2 - CONSTRUCCIÓN E INTERCONEXIÓN DE LA SUBESTACIÓN MBARACAYÚ EN 66 kV</v>
      </c>
      <c r="B3" s="1562"/>
      <c r="C3" s="1562"/>
      <c r="D3" s="1562"/>
      <c r="E3" s="1562"/>
      <c r="F3" s="1532"/>
    </row>
    <row r="4" spans="1:6" ht="24.4" customHeight="1" x14ac:dyDescent="0.35">
      <c r="A4" s="1530" t="s">
        <v>762</v>
      </c>
      <c r="B4" s="1562"/>
      <c r="C4" s="1562"/>
      <c r="D4" s="1562"/>
      <c r="E4" s="1562"/>
      <c r="F4" s="1532"/>
    </row>
    <row r="5" spans="1:6" ht="18.95" customHeight="1" x14ac:dyDescent="0.35">
      <c r="A5" s="1536" t="s">
        <v>26</v>
      </c>
      <c r="B5" s="1538" t="s">
        <v>221</v>
      </c>
      <c r="C5" s="1563"/>
      <c r="D5" s="1563"/>
      <c r="E5" s="1564"/>
      <c r="F5" s="1031" t="s">
        <v>19</v>
      </c>
    </row>
    <row r="6" spans="1:6" ht="31.9" customHeight="1" x14ac:dyDescent="0.35">
      <c r="A6" s="1537"/>
      <c r="B6" s="1636"/>
      <c r="C6" s="1651"/>
      <c r="D6" s="1651"/>
      <c r="E6" s="1652"/>
      <c r="F6" s="1032" t="s">
        <v>385</v>
      </c>
    </row>
    <row r="7" spans="1:6" ht="19.5" customHeight="1" x14ac:dyDescent="0.35">
      <c r="A7" s="1033"/>
      <c r="B7" s="1646"/>
      <c r="C7" s="1646"/>
      <c r="D7" s="1646"/>
      <c r="E7" s="1647"/>
      <c r="F7" s="1034"/>
    </row>
    <row r="8" spans="1:6" ht="26.25" customHeight="1" x14ac:dyDescent="0.35">
      <c r="A8" s="1035" t="s">
        <v>125</v>
      </c>
      <c r="B8" s="1560" t="str">
        <f>'[3]LISTA 5B'!D9</f>
        <v xml:space="preserve">SUBTOTAL COMISIONAMIENTO Y ADIESTRAMIENTO EN EL TRABAJO </v>
      </c>
      <c r="C8" s="1560"/>
      <c r="D8" s="1560"/>
      <c r="E8" s="1648"/>
      <c r="F8" s="457"/>
    </row>
    <row r="9" spans="1:6" ht="19.5" customHeight="1" x14ac:dyDescent="0.35">
      <c r="A9" s="1036"/>
      <c r="B9" s="1037"/>
      <c r="C9" s="1037"/>
      <c r="D9" s="1037"/>
      <c r="E9" s="1038"/>
      <c r="F9" s="1039"/>
    </row>
    <row r="10" spans="1:6" ht="28.15" customHeight="1" x14ac:dyDescent="0.35">
      <c r="A10" s="1040" t="s">
        <v>80</v>
      </c>
      <c r="B10" s="1649" t="s">
        <v>763</v>
      </c>
      <c r="C10" s="1520"/>
      <c r="D10" s="1520"/>
      <c r="E10" s="1650"/>
      <c r="F10" s="383"/>
    </row>
    <row r="11" spans="1:6" ht="16.899999999999999" customHeight="1" x14ac:dyDescent="0.35">
      <c r="A11" s="1041"/>
      <c r="B11" s="1559"/>
      <c r="C11" s="1560"/>
      <c r="D11" s="1560"/>
      <c r="E11" s="1560"/>
      <c r="F11" s="1042"/>
    </row>
    <row r="12" spans="1:6" ht="16.899999999999999" customHeight="1" x14ac:dyDescent="0.35">
      <c r="A12" s="1043"/>
      <c r="B12" s="1044"/>
      <c r="C12" s="1045"/>
      <c r="D12" s="1045"/>
      <c r="E12" s="1045"/>
      <c r="F12" s="1042"/>
    </row>
    <row r="13" spans="1:6" ht="16.899999999999999" customHeight="1" x14ac:dyDescent="0.35">
      <c r="A13" s="1043"/>
      <c r="B13" s="1509" t="s">
        <v>394</v>
      </c>
      <c r="C13" s="1561"/>
      <c r="D13" s="1561"/>
      <c r="E13" s="1561"/>
      <c r="F13" s="1511"/>
    </row>
    <row r="14" spans="1:6" ht="43.35" customHeight="1" x14ac:dyDescent="0.35">
      <c r="A14" s="1043"/>
      <c r="B14" s="1509"/>
      <c r="C14" s="1561"/>
      <c r="D14" s="1561"/>
      <c r="E14" s="1561"/>
      <c r="F14" s="1511"/>
    </row>
    <row r="15" spans="1:6" ht="43.35" customHeight="1" x14ac:dyDescent="0.35">
      <c r="A15" s="1043"/>
      <c r="B15" s="1551" t="s">
        <v>272</v>
      </c>
      <c r="C15" s="1552"/>
      <c r="D15" s="1552"/>
      <c r="E15" s="1552"/>
      <c r="F15" s="1553"/>
    </row>
    <row r="16" spans="1:6" ht="16.5" customHeight="1" x14ac:dyDescent="0.35">
      <c r="A16" s="1043"/>
      <c r="B16" s="981"/>
      <c r="C16" s="1046"/>
      <c r="D16" s="1046"/>
      <c r="E16" s="1046"/>
      <c r="F16" s="1042"/>
    </row>
    <row r="17" spans="1:6" ht="13.5" customHeight="1" x14ac:dyDescent="0.35">
      <c r="A17" s="1043"/>
      <c r="B17" s="981"/>
      <c r="C17" s="1046"/>
      <c r="D17" s="1046"/>
      <c r="E17" s="1046"/>
      <c r="F17" s="1042"/>
    </row>
    <row r="18" spans="1:6" s="450" customFormat="1" ht="97.9" customHeight="1" x14ac:dyDescent="0.35">
      <c r="A18" s="1047"/>
      <c r="B18" s="447" t="s">
        <v>131</v>
      </c>
      <c r="C18" s="1554" t="s">
        <v>131</v>
      </c>
      <c r="D18" s="1554"/>
      <c r="E18" s="1554"/>
      <c r="F18" s="1513"/>
    </row>
    <row r="19" spans="1:6" ht="11.25" customHeight="1" x14ac:dyDescent="0.35">
      <c r="A19" s="1043"/>
      <c r="B19" s="1048" t="s">
        <v>103</v>
      </c>
      <c r="C19" s="1555" t="s">
        <v>104</v>
      </c>
      <c r="D19" s="1555"/>
      <c r="E19" s="1555"/>
      <c r="F19" s="1515"/>
    </row>
    <row r="20" spans="1:6" ht="12.75" customHeight="1" x14ac:dyDescent="0.35">
      <c r="A20" s="1049"/>
      <c r="B20" s="1653"/>
      <c r="C20" s="1646"/>
      <c r="D20" s="1646"/>
      <c r="E20" s="1646"/>
      <c r="F20" s="1042"/>
    </row>
    <row r="21" spans="1:6" x14ac:dyDescent="0.35">
      <c r="A21" s="1050"/>
      <c r="B21" s="1051"/>
      <c r="C21" s="1052"/>
      <c r="D21" s="1053"/>
      <c r="E21" s="1053"/>
      <c r="F21" s="1054"/>
    </row>
    <row r="22" spans="1:6" x14ac:dyDescent="0.35">
      <c r="A22" s="989"/>
      <c r="B22" s="1055"/>
      <c r="C22" s="1056"/>
      <c r="D22" s="1057"/>
      <c r="E22" s="1057"/>
      <c r="F22" s="993"/>
    </row>
    <row r="23" spans="1:6" ht="12.75" customHeight="1" x14ac:dyDescent="0.35">
      <c r="A23" s="994"/>
      <c r="B23" s="995"/>
      <c r="C23" s="996"/>
      <c r="D23" s="997"/>
      <c r="E23" s="997"/>
      <c r="F23" s="998"/>
    </row>
    <row r="24" spans="1:6" ht="16.899999999999999" customHeight="1" x14ac:dyDescent="0.35">
      <c r="A24" s="1654"/>
      <c r="B24" s="1654"/>
      <c r="C24" s="1654"/>
      <c r="D24" s="1654"/>
      <c r="E24" s="1654"/>
      <c r="F24" s="1654"/>
    </row>
    <row r="25" spans="1:6" ht="13.5" x14ac:dyDescent="0.35">
      <c r="B25" s="385"/>
    </row>
  </sheetData>
  <sheetProtection password="CC03" sheet="1" objects="1" scenarios="1"/>
  <mergeCells count="16">
    <mergeCell ref="B15:F15"/>
    <mergeCell ref="C18:F18"/>
    <mergeCell ref="C19:F19"/>
    <mergeCell ref="B20:E20"/>
    <mergeCell ref="A24:F24"/>
    <mergeCell ref="A1:F1"/>
    <mergeCell ref="A2:F2"/>
    <mergeCell ref="A3:F3"/>
    <mergeCell ref="A4:F4"/>
    <mergeCell ref="A5:A6"/>
    <mergeCell ref="B5:E6"/>
    <mergeCell ref="B13:F14"/>
    <mergeCell ref="B7:E7"/>
    <mergeCell ref="B8:E8"/>
    <mergeCell ref="B10:E10"/>
    <mergeCell ref="B11:E11"/>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7030A0"/>
  </sheetPr>
  <dimension ref="A1:L27"/>
  <sheetViews>
    <sheetView showGridLines="0" view="pageBreakPreview" zoomScaleSheetLayoutView="100" workbookViewId="0">
      <selection activeCell="H3" sqref="H3"/>
    </sheetView>
  </sheetViews>
  <sheetFormatPr baseColWidth="10" defaultColWidth="11.3984375" defaultRowHeight="12.75" x14ac:dyDescent="0.35"/>
  <cols>
    <col min="1" max="1" width="7.3984375" style="375" customWidth="1"/>
    <col min="2" max="2" width="59.3984375" style="375" customWidth="1"/>
    <col min="3" max="4" width="12.3984375" style="375" customWidth="1"/>
    <col min="5" max="5" width="13.3984375" style="378" customWidth="1"/>
    <col min="6" max="6" width="30.73046875" style="378" customWidth="1"/>
    <col min="7" max="7" width="12.265625" style="375" bestFit="1" customWidth="1"/>
    <col min="8" max="8" width="15.73046875" style="375" bestFit="1" customWidth="1"/>
    <col min="9" max="9" width="18.86328125" style="375" bestFit="1" customWidth="1"/>
    <col min="10" max="11" width="16.86328125" style="375" bestFit="1" customWidth="1"/>
    <col min="12" max="12" width="12.265625" style="375" bestFit="1" customWidth="1"/>
    <col min="13" max="16384" width="11.3984375" style="375"/>
  </cols>
  <sheetData>
    <row r="1" spans="1:12" ht="22.9" customHeight="1" x14ac:dyDescent="0.35">
      <c r="A1" s="1666" t="str">
        <f>+'L2-LISTA 1B'!A1:K1</f>
        <v>LICITACIÓN PÚBLICA NACIONAL ANDE N° 1885/2025</v>
      </c>
      <c r="B1" s="1667"/>
      <c r="C1" s="1667"/>
      <c r="D1" s="1667"/>
      <c r="E1" s="1667"/>
      <c r="F1" s="1668"/>
    </row>
    <row r="2" spans="1:12" ht="20.65" customHeight="1" x14ac:dyDescent="0.35">
      <c r="A2" s="1669" t="str">
        <f>+'L2-LISTA 1B'!A2:K2</f>
        <v>PROYECTO DE REFUERZO DEL SISTEMA ESTE Y SUR EN 220 kV y 66 kV</v>
      </c>
      <c r="B2" s="1670"/>
      <c r="C2" s="1670"/>
      <c r="D2" s="1670"/>
      <c r="E2" s="1670"/>
      <c r="F2" s="1671"/>
    </row>
    <row r="3" spans="1:12" ht="33.75" customHeight="1" x14ac:dyDescent="0.35">
      <c r="A3" s="1530" t="str">
        <f>+'L2-LISTA 1B'!A3:K3</f>
        <v>LOTE 2 - CONSTRUCCIÓN E INTERCONEXIÓN DE LA SUBESTACIÓN MBARACAYÚ EN 66 kV</v>
      </c>
      <c r="B3" s="1531"/>
      <c r="C3" s="1531"/>
      <c r="D3" s="1531"/>
      <c r="E3" s="1531"/>
      <c r="F3" s="1532"/>
    </row>
    <row r="4" spans="1:12" ht="24.4" customHeight="1" x14ac:dyDescent="0.35">
      <c r="A4" s="1533" t="s">
        <v>628</v>
      </c>
      <c r="B4" s="1672"/>
      <c r="C4" s="1672"/>
      <c r="D4" s="1672"/>
      <c r="E4" s="1672"/>
      <c r="F4" s="1673"/>
    </row>
    <row r="5" spans="1:12" ht="16.899999999999999" customHeight="1" x14ac:dyDescent="0.35">
      <c r="A5" s="1536" t="s">
        <v>10</v>
      </c>
      <c r="B5" s="1538" t="s">
        <v>221</v>
      </c>
      <c r="C5" s="1674"/>
      <c r="D5" s="1674"/>
      <c r="E5" s="1675"/>
      <c r="F5" s="1058" t="s">
        <v>19</v>
      </c>
    </row>
    <row r="6" spans="1:12" ht="16.899999999999999" customHeight="1" x14ac:dyDescent="0.35">
      <c r="A6" s="1537"/>
      <c r="B6" s="1541"/>
      <c r="C6" s="1676"/>
      <c r="D6" s="1676"/>
      <c r="E6" s="1677"/>
      <c r="F6" s="1059" t="s">
        <v>400</v>
      </c>
    </row>
    <row r="7" spans="1:12" ht="16.899999999999999" customHeight="1" x14ac:dyDescent="0.35">
      <c r="A7" s="1633"/>
      <c r="B7" s="1636"/>
      <c r="C7" s="1678"/>
      <c r="D7" s="1678"/>
      <c r="E7" s="1679"/>
      <c r="F7" s="1060" t="s">
        <v>275</v>
      </c>
    </row>
    <row r="8" spans="1:12" s="399" customFormat="1" ht="9.4" customHeight="1" x14ac:dyDescent="0.35">
      <c r="A8" s="1061"/>
      <c r="B8" s="1680"/>
      <c r="C8" s="1542"/>
      <c r="D8" s="1542"/>
      <c r="E8" s="1542"/>
      <c r="F8" s="1062"/>
    </row>
    <row r="9" spans="1:12" s="399" customFormat="1" ht="30" customHeight="1" x14ac:dyDescent="0.35">
      <c r="A9" s="1035" t="s">
        <v>20</v>
      </c>
      <c r="B9" s="1681" t="str">
        <f>+'RESUMEN L2-1B '!B11:D11</f>
        <v xml:space="preserve">TOTAL GENERAL SUMINISTRO DE MATERIALES DE LÍNEAS DE TRANSMISIÓN 66 kV </v>
      </c>
      <c r="C9" s="1657"/>
      <c r="D9" s="1657"/>
      <c r="E9" s="1657"/>
      <c r="F9" s="896"/>
    </row>
    <row r="10" spans="1:12" s="399" customFormat="1" ht="30" customHeight="1" x14ac:dyDescent="0.35">
      <c r="A10" s="1063" t="s">
        <v>21</v>
      </c>
      <c r="B10" s="1656" t="str">
        <f>+'RESUMEN L2-2B'!B11:E11</f>
        <v>TOTAL GENERAL OBRAS DE LÍNEAS DE TRANSMISIÓN 66 kV AÉREA</v>
      </c>
      <c r="C10" s="1657"/>
      <c r="D10" s="1657"/>
      <c r="E10" s="1657"/>
      <c r="F10" s="896"/>
    </row>
    <row r="11" spans="1:12" s="399" customFormat="1" ht="30" customHeight="1" x14ac:dyDescent="0.35">
      <c r="A11" s="1063" t="s">
        <v>78</v>
      </c>
      <c r="B11" s="1656" t="str">
        <f>+'RESUMEN L2-3B '!B11:E11</f>
        <v>TOTAL GENERAL INGENIERÍA DE DETALLES DE LÍNEAS DE TRASMISIÓN 66 kV AÉREA</v>
      </c>
      <c r="C11" s="1657"/>
      <c r="D11" s="1657"/>
      <c r="E11" s="1657"/>
      <c r="F11" s="464"/>
    </row>
    <row r="12" spans="1:12" s="399" customFormat="1" ht="30" customHeight="1" x14ac:dyDescent="0.35">
      <c r="A12" s="1063" t="s">
        <v>79</v>
      </c>
      <c r="B12" s="1656" t="str">
        <f>+'RESUMEN L2-4B'!B11:E11</f>
        <v>TOTAL GENERAL GESTIÓN AMBIENTAL DE LÍNEAS DE TRANSMISIÓN 66 kV AÉREA</v>
      </c>
      <c r="C12" s="1657"/>
      <c r="D12" s="1657"/>
      <c r="E12" s="1657"/>
      <c r="F12" s="896"/>
    </row>
    <row r="13" spans="1:12" s="399" customFormat="1" ht="30" customHeight="1" x14ac:dyDescent="0.35">
      <c r="A13" s="1063" t="s">
        <v>80</v>
      </c>
      <c r="B13" s="1656" t="str">
        <f>+'RESUMEN L2-5B '!B10:E10</f>
        <v>TOTAL GENERAL COMISIONAMIENTO Y ADIESTRAMIENTO EN EL TRABAJO DE LÍNEAS DE TRANSMISIÓN 66 kV AÉREA</v>
      </c>
      <c r="C13" s="1657"/>
      <c r="D13" s="1657"/>
      <c r="E13" s="1657"/>
      <c r="F13" s="464"/>
    </row>
    <row r="14" spans="1:12" s="399" customFormat="1" ht="9.4" customHeight="1" x14ac:dyDescent="0.35">
      <c r="A14" s="1064"/>
      <c r="B14" s="1658"/>
      <c r="C14" s="1542"/>
      <c r="D14" s="1542"/>
      <c r="E14" s="1542"/>
      <c r="F14" s="1065"/>
      <c r="G14" s="424"/>
      <c r="H14" s="424"/>
      <c r="I14" s="424"/>
      <c r="J14" s="424"/>
      <c r="K14" s="424"/>
      <c r="L14" s="424"/>
    </row>
    <row r="15" spans="1:12" s="399" customFormat="1" ht="27" customHeight="1" x14ac:dyDescent="0.35">
      <c r="A15" s="1066" t="s">
        <v>293</v>
      </c>
      <c r="B15" s="1659" t="s">
        <v>366</v>
      </c>
      <c r="C15" s="1660"/>
      <c r="D15" s="1660"/>
      <c r="E15" s="1661"/>
      <c r="F15" s="573"/>
      <c r="G15" s="424"/>
      <c r="H15" s="424"/>
      <c r="I15" s="424"/>
      <c r="J15" s="424"/>
      <c r="K15" s="424"/>
      <c r="L15" s="424"/>
    </row>
    <row r="16" spans="1:12" s="399" customFormat="1" ht="15.4" customHeight="1" x14ac:dyDescent="0.35">
      <c r="A16" s="1067"/>
      <c r="B16" s="1662"/>
      <c r="C16" s="1663"/>
      <c r="D16" s="1663"/>
      <c r="E16" s="1663"/>
      <c r="F16" s="1664"/>
      <c r="G16" s="424"/>
      <c r="H16" s="425"/>
      <c r="I16" s="398"/>
      <c r="J16" s="424"/>
      <c r="K16" s="424"/>
      <c r="L16" s="424"/>
    </row>
    <row r="17" spans="1:12" s="399" customFormat="1" ht="37.5" customHeight="1" x14ac:dyDescent="0.35">
      <c r="A17" s="1067"/>
      <c r="B17" s="1509" t="s">
        <v>395</v>
      </c>
      <c r="C17" s="1510"/>
      <c r="D17" s="1510"/>
      <c r="E17" s="1510"/>
      <c r="F17" s="1511"/>
      <c r="G17" s="424"/>
      <c r="H17" s="425"/>
      <c r="I17" s="425"/>
      <c r="J17" s="424"/>
      <c r="K17" s="424"/>
      <c r="L17" s="424"/>
    </row>
    <row r="18" spans="1:12" s="399" customFormat="1" ht="37.5" customHeight="1" x14ac:dyDescent="0.35">
      <c r="A18" s="1067"/>
      <c r="B18" s="1551" t="s">
        <v>396</v>
      </c>
      <c r="C18" s="1645"/>
      <c r="D18" s="1645"/>
      <c r="E18" s="1645"/>
      <c r="F18" s="1553"/>
    </row>
    <row r="19" spans="1:12" s="452" customFormat="1" ht="61.15" customHeight="1" x14ac:dyDescent="0.35">
      <c r="A19" s="1068"/>
      <c r="B19" s="446" t="s">
        <v>131</v>
      </c>
      <c r="C19" s="1512" t="s">
        <v>131</v>
      </c>
      <c r="D19" s="1512"/>
      <c r="E19" s="1512"/>
      <c r="F19" s="1513"/>
    </row>
    <row r="20" spans="1:12" s="399" customFormat="1" ht="16.5" customHeight="1" x14ac:dyDescent="0.35">
      <c r="A20" s="1043"/>
      <c r="B20" s="980" t="s">
        <v>103</v>
      </c>
      <c r="C20" s="1514" t="s">
        <v>104</v>
      </c>
      <c r="D20" s="1514"/>
      <c r="E20" s="1514"/>
      <c r="F20" s="1515"/>
    </row>
    <row r="21" spans="1:12" s="399" customFormat="1" ht="16.5" customHeight="1" x14ac:dyDescent="0.35">
      <c r="A21" s="1069"/>
      <c r="B21" s="1665"/>
      <c r="C21" s="1542"/>
      <c r="D21" s="1542"/>
      <c r="E21" s="1542"/>
      <c r="F21" s="1070"/>
    </row>
    <row r="22" spans="1:12" s="399" customFormat="1" x14ac:dyDescent="0.35">
      <c r="A22" s="1071"/>
      <c r="B22" s="1072"/>
      <c r="C22" s="1072"/>
      <c r="D22" s="1072"/>
      <c r="E22" s="1072"/>
      <c r="F22" s="1073"/>
      <c r="G22" s="426"/>
    </row>
    <row r="23" spans="1:12" s="399" customFormat="1" x14ac:dyDescent="0.35">
      <c r="A23" s="1074"/>
      <c r="B23" s="1075"/>
      <c r="C23" s="1075"/>
      <c r="D23" s="1075"/>
      <c r="E23" s="1075"/>
      <c r="F23" s="1076"/>
      <c r="G23" s="426"/>
    </row>
    <row r="24" spans="1:12" x14ac:dyDescent="0.35">
      <c r="A24" s="1077"/>
      <c r="B24" s="1078"/>
      <c r="C24" s="1079"/>
      <c r="D24" s="1079"/>
      <c r="E24" s="1079"/>
      <c r="F24" s="1080"/>
      <c r="G24" s="427"/>
    </row>
    <row r="25" spans="1:12" s="399" customFormat="1" ht="17.45" customHeight="1" x14ac:dyDescent="0.35">
      <c r="A25" s="1655"/>
      <c r="B25" s="1655"/>
      <c r="C25" s="1655"/>
      <c r="D25" s="1655"/>
      <c r="E25" s="1655"/>
      <c r="F25" s="1655"/>
    </row>
    <row r="26" spans="1:12" s="399" customFormat="1" ht="17.25" customHeight="1" x14ac:dyDescent="0.35">
      <c r="A26" s="428"/>
      <c r="B26" s="428"/>
      <c r="C26" s="428"/>
      <c r="D26" s="428"/>
      <c r="E26" s="428"/>
      <c r="F26" s="428"/>
    </row>
    <row r="27" spans="1:12" ht="13.5" x14ac:dyDescent="0.35">
      <c r="B27" s="385"/>
    </row>
  </sheetData>
  <sheetProtection password="CC03" sheet="1" objects="1" scenarios="1"/>
  <mergeCells count="21">
    <mergeCell ref="B11:E11"/>
    <mergeCell ref="A1:F1"/>
    <mergeCell ref="A2:F2"/>
    <mergeCell ref="A3:F3"/>
    <mergeCell ref="A4:F4"/>
    <mergeCell ref="A5:A7"/>
    <mergeCell ref="B5:E7"/>
    <mergeCell ref="B8:E8"/>
    <mergeCell ref="B9:E9"/>
    <mergeCell ref="B10:E10"/>
    <mergeCell ref="A25:F25"/>
    <mergeCell ref="B12:E12"/>
    <mergeCell ref="B13:E13"/>
    <mergeCell ref="B14:E14"/>
    <mergeCell ref="B15:E15"/>
    <mergeCell ref="B16:F16"/>
    <mergeCell ref="B17:F17"/>
    <mergeCell ref="B18:F18"/>
    <mergeCell ref="C19:F19"/>
    <mergeCell ref="C20:F20"/>
    <mergeCell ref="B21:E21"/>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0000"/>
  </sheetPr>
  <dimension ref="A1:O23"/>
  <sheetViews>
    <sheetView showGridLines="0" view="pageBreakPreview" zoomScaleNormal="100" zoomScaleSheetLayoutView="100" workbookViewId="0">
      <selection activeCell="I9" sqref="I9"/>
    </sheetView>
  </sheetViews>
  <sheetFormatPr baseColWidth="10" defaultColWidth="11.3984375" defaultRowHeight="12.75" x14ac:dyDescent="0.35"/>
  <cols>
    <col min="1" max="1" width="7.3984375" style="375" customWidth="1"/>
    <col min="2" max="2" width="59.3984375" style="375" customWidth="1"/>
    <col min="3" max="4" width="12.3984375" style="375" customWidth="1"/>
    <col min="5" max="5" width="13.3984375" style="378" customWidth="1"/>
    <col min="6" max="6" width="30.73046875" style="378" customWidth="1"/>
    <col min="7" max="7" width="23.265625" style="378" customWidth="1"/>
    <col min="8" max="8" width="16.86328125" style="375" bestFit="1" customWidth="1"/>
    <col min="9" max="9" width="15.73046875" style="375" bestFit="1" customWidth="1"/>
    <col min="10" max="10" width="12.265625" style="375" customWidth="1"/>
    <col min="11" max="11" width="12.265625" style="375" bestFit="1" customWidth="1"/>
    <col min="12" max="12" width="13" style="375" customWidth="1"/>
    <col min="13" max="13" width="11.3984375" style="375"/>
    <col min="14" max="14" width="12" style="375" customWidth="1"/>
    <col min="15" max="15" width="12.59765625" style="375" customWidth="1"/>
    <col min="16" max="16384" width="11.3984375" style="375"/>
  </cols>
  <sheetData>
    <row r="1" spans="1:15" ht="21.75" customHeight="1" x14ac:dyDescent="0.35">
      <c r="A1" s="1666" t="str">
        <f>+'L2-LISTA 1A'!A1:K1</f>
        <v>LICITACIÓN PÚBLICA NACIONAL ANDE N° 1885/2025</v>
      </c>
      <c r="B1" s="1667"/>
      <c r="C1" s="1667"/>
      <c r="D1" s="1667"/>
      <c r="E1" s="1667"/>
      <c r="F1" s="1668"/>
      <c r="G1" s="429"/>
    </row>
    <row r="2" spans="1:15" ht="32.25" customHeight="1" x14ac:dyDescent="0.35">
      <c r="A2" s="1669" t="str">
        <f>+'L2-LISTA 1A'!A2:K2</f>
        <v>PROYECTO DE REFUERZO DEL SISTEMA ESTE Y SUR EN 220 kV y 66 kV</v>
      </c>
      <c r="B2" s="1670"/>
      <c r="C2" s="1670"/>
      <c r="D2" s="1670"/>
      <c r="E2" s="1670"/>
      <c r="F2" s="1671"/>
      <c r="G2" s="430"/>
      <c r="H2" s="449"/>
    </row>
    <row r="3" spans="1:15" ht="26.25" customHeight="1" x14ac:dyDescent="0.4">
      <c r="A3" s="1682" t="s">
        <v>626</v>
      </c>
      <c r="B3" s="1683"/>
      <c r="C3" s="1683"/>
      <c r="D3" s="1683"/>
      <c r="E3" s="1683"/>
      <c r="F3" s="1684"/>
      <c r="G3" s="373"/>
      <c r="H3" s="449"/>
      <c r="J3" s="478"/>
    </row>
    <row r="4" spans="1:15" ht="14.85" customHeight="1" x14ac:dyDescent="0.35">
      <c r="A4" s="1536" t="s">
        <v>10</v>
      </c>
      <c r="B4" s="1538" t="s">
        <v>11</v>
      </c>
      <c r="C4" s="1674"/>
      <c r="D4" s="1674"/>
      <c r="E4" s="1675"/>
      <c r="F4" s="1058" t="s">
        <v>19</v>
      </c>
      <c r="G4" s="431"/>
    </row>
    <row r="5" spans="1:15" ht="14.85" customHeight="1" x14ac:dyDescent="0.35">
      <c r="A5" s="1537"/>
      <c r="B5" s="1541"/>
      <c r="C5" s="1676"/>
      <c r="D5" s="1676"/>
      <c r="E5" s="1677"/>
      <c r="F5" s="1059" t="s">
        <v>397</v>
      </c>
      <c r="G5" s="431"/>
      <c r="J5" s="378"/>
    </row>
    <row r="6" spans="1:15" ht="14.85" customHeight="1" x14ac:dyDescent="0.35">
      <c r="A6" s="1633"/>
      <c r="B6" s="1636"/>
      <c r="C6" s="1678"/>
      <c r="D6" s="1678"/>
      <c r="E6" s="1679"/>
      <c r="F6" s="1081" t="s">
        <v>275</v>
      </c>
      <c r="G6" s="431"/>
    </row>
    <row r="7" spans="1:15" s="399" customFormat="1" ht="16.5" customHeight="1" x14ac:dyDescent="0.35">
      <c r="A7" s="1061"/>
      <c r="B7" s="1680"/>
      <c r="C7" s="1542"/>
      <c r="D7" s="1542"/>
      <c r="E7" s="1542"/>
      <c r="F7" s="1082"/>
      <c r="G7" s="432"/>
    </row>
    <row r="8" spans="1:15" s="399" customFormat="1" ht="35.35" customHeight="1" x14ac:dyDescent="0.35">
      <c r="A8" s="1083" t="s">
        <v>129</v>
      </c>
      <c r="B8" s="1681" t="str">
        <f>+'L2-LISTA A - SE RESUMEN GRAL'!B13:E13</f>
        <v>TOTAL GENERAL LISTA A - SUBESTACIONES</v>
      </c>
      <c r="C8" s="1685"/>
      <c r="D8" s="1685"/>
      <c r="E8" s="1686"/>
      <c r="F8" s="1093"/>
      <c r="G8" s="432"/>
      <c r="H8" s="412"/>
    </row>
    <row r="9" spans="1:15" s="399" customFormat="1" ht="35.35" customHeight="1" x14ac:dyDescent="0.35">
      <c r="A9" s="1035" t="s">
        <v>293</v>
      </c>
      <c r="B9" s="1681" t="str">
        <f>+'L2-LISTA B - LT RESUMEN GRAL'!B15:E15</f>
        <v xml:space="preserve">TOTAL GENERAL LISTA B - LÍNEAS DE TRANSMISIÓN </v>
      </c>
      <c r="C9" s="1657"/>
      <c r="D9" s="1657"/>
      <c r="E9" s="1657"/>
      <c r="F9" s="1094"/>
      <c r="G9" s="433"/>
      <c r="H9" s="412"/>
      <c r="J9" s="434"/>
      <c r="N9" s="435"/>
      <c r="O9" s="436"/>
    </row>
    <row r="10" spans="1:15" s="399" customFormat="1" ht="16.5" customHeight="1" x14ac:dyDescent="0.35">
      <c r="A10" s="1064"/>
      <c r="B10" s="1084"/>
      <c r="C10" s="1085"/>
      <c r="D10" s="1085"/>
      <c r="E10" s="1085"/>
      <c r="F10" s="1086"/>
      <c r="G10" s="437"/>
      <c r="H10" s="412"/>
      <c r="J10" s="434"/>
      <c r="N10" s="435"/>
    </row>
    <row r="11" spans="1:15" s="399" customFormat="1" ht="29.65" customHeight="1" x14ac:dyDescent="0.35">
      <c r="A11" s="1066" t="s">
        <v>294</v>
      </c>
      <c r="B11" s="1659" t="s">
        <v>295</v>
      </c>
      <c r="C11" s="1660"/>
      <c r="D11" s="1660"/>
      <c r="E11" s="1661"/>
      <c r="F11" s="728"/>
      <c r="G11" s="438"/>
      <c r="H11" s="622"/>
      <c r="J11" s="434"/>
      <c r="N11" s="435"/>
      <c r="O11" s="436"/>
    </row>
    <row r="12" spans="1:15" s="399" customFormat="1" ht="18.95" customHeight="1" x14ac:dyDescent="0.35">
      <c r="A12" s="1087"/>
      <c r="B12" s="1088"/>
      <c r="C12" s="1089"/>
      <c r="D12" s="1089"/>
      <c r="E12" s="1089"/>
      <c r="F12" s="1090"/>
      <c r="G12" s="439"/>
      <c r="H12" s="440"/>
      <c r="N12" s="435"/>
    </row>
    <row r="13" spans="1:15" s="399" customFormat="1" ht="45" customHeight="1" x14ac:dyDescent="0.35">
      <c r="A13" s="1067"/>
      <c r="B13" s="1687" t="s">
        <v>401</v>
      </c>
      <c r="C13" s="1688"/>
      <c r="D13" s="1688"/>
      <c r="E13" s="1688"/>
      <c r="F13" s="1689"/>
      <c r="G13" s="441"/>
      <c r="J13" s="434"/>
    </row>
    <row r="14" spans="1:15" s="399" customFormat="1" ht="45" customHeight="1" x14ac:dyDescent="0.4">
      <c r="A14" s="1067"/>
      <c r="B14" s="1551" t="s">
        <v>326</v>
      </c>
      <c r="C14" s="1645"/>
      <c r="D14" s="1645"/>
      <c r="E14" s="1645"/>
      <c r="F14" s="1553"/>
      <c r="G14" s="442"/>
      <c r="H14" s="443"/>
    </row>
    <row r="15" spans="1:15" s="399" customFormat="1" ht="18.95" customHeight="1" x14ac:dyDescent="0.35">
      <c r="A15" s="1067"/>
      <c r="B15" s="1088"/>
      <c r="C15" s="1085"/>
      <c r="D15" s="1085"/>
      <c r="E15" s="1085"/>
      <c r="F15" s="1070"/>
      <c r="G15" s="442"/>
    </row>
    <row r="16" spans="1:15" s="399" customFormat="1" ht="18.95" customHeight="1" x14ac:dyDescent="0.35">
      <c r="A16" s="1043"/>
      <c r="B16" s="1665"/>
      <c r="C16" s="1542"/>
      <c r="D16" s="1542"/>
      <c r="E16" s="1542"/>
      <c r="F16" s="1070"/>
      <c r="G16" s="442"/>
    </row>
    <row r="17" spans="1:7" s="399" customFormat="1" ht="109.9" customHeight="1" x14ac:dyDescent="0.35">
      <c r="A17" s="1043"/>
      <c r="B17" s="446" t="s">
        <v>131</v>
      </c>
      <c r="C17" s="1512" t="s">
        <v>131</v>
      </c>
      <c r="D17" s="1512"/>
      <c r="E17" s="1512"/>
      <c r="F17" s="1513"/>
      <c r="G17" s="442"/>
    </row>
    <row r="18" spans="1:7" s="399" customFormat="1" ht="16.5" customHeight="1" x14ac:dyDescent="0.35">
      <c r="A18" s="1067"/>
      <c r="B18" s="980" t="s">
        <v>103</v>
      </c>
      <c r="C18" s="1514" t="s">
        <v>104</v>
      </c>
      <c r="D18" s="1514"/>
      <c r="E18" s="1514"/>
      <c r="F18" s="1515"/>
      <c r="G18" s="444"/>
    </row>
    <row r="19" spans="1:7" s="399" customFormat="1" ht="16.5" customHeight="1" x14ac:dyDescent="0.35">
      <c r="A19" s="1091"/>
      <c r="B19" s="1665"/>
      <c r="C19" s="1542"/>
      <c r="D19" s="1542"/>
      <c r="E19" s="1542"/>
      <c r="F19" s="1092"/>
      <c r="G19" s="445"/>
    </row>
    <row r="20" spans="1:7" s="399" customFormat="1" x14ac:dyDescent="0.35">
      <c r="A20" s="1071"/>
      <c r="B20" s="1072"/>
      <c r="C20" s="1072"/>
      <c r="D20" s="1072"/>
      <c r="E20" s="1072"/>
      <c r="F20" s="1073"/>
      <c r="G20" s="426"/>
    </row>
    <row r="21" spans="1:7" s="399" customFormat="1" x14ac:dyDescent="0.35">
      <c r="A21" s="1074"/>
      <c r="B21" s="1075"/>
      <c r="C21" s="1075"/>
      <c r="D21" s="1075"/>
      <c r="E21" s="1075"/>
      <c r="F21" s="1076"/>
      <c r="G21" s="426"/>
    </row>
    <row r="22" spans="1:7" x14ac:dyDescent="0.35">
      <c r="A22" s="1077"/>
      <c r="B22" s="1078"/>
      <c r="C22" s="1079"/>
      <c r="D22" s="1079"/>
      <c r="E22" s="1079"/>
      <c r="F22" s="1080"/>
      <c r="G22" s="427"/>
    </row>
    <row r="23" spans="1:7" ht="16.899999999999999" customHeight="1" x14ac:dyDescent="0.35">
      <c r="A23" s="1654"/>
      <c r="B23" s="1654"/>
      <c r="C23" s="1654"/>
      <c r="D23" s="1654"/>
      <c r="E23" s="1654"/>
      <c r="F23" s="1654"/>
    </row>
  </sheetData>
  <sheetProtection password="CC03" sheet="1" objects="1" scenarios="1"/>
  <mergeCells count="16">
    <mergeCell ref="B16:E16"/>
    <mergeCell ref="C17:F17"/>
    <mergeCell ref="C18:F18"/>
    <mergeCell ref="B19:E19"/>
    <mergeCell ref="A23:F23"/>
    <mergeCell ref="B14:F14"/>
    <mergeCell ref="A1:F1"/>
    <mergeCell ref="A2:F2"/>
    <mergeCell ref="A3:F3"/>
    <mergeCell ref="A4:A6"/>
    <mergeCell ref="B4:E6"/>
    <mergeCell ref="B7:E7"/>
    <mergeCell ref="B8:E8"/>
    <mergeCell ref="B13:F13"/>
    <mergeCell ref="B9:E9"/>
    <mergeCell ref="B11:E11"/>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sheetPr>
  <dimension ref="A1:I25"/>
  <sheetViews>
    <sheetView showGridLines="0" view="pageBreakPreview" zoomScaleNormal="100" zoomScaleSheetLayoutView="100" workbookViewId="0">
      <selection activeCell="I10" sqref="I10"/>
    </sheetView>
  </sheetViews>
  <sheetFormatPr baseColWidth="10" defaultColWidth="11.265625" defaultRowHeight="12.75" x14ac:dyDescent="0.35"/>
  <cols>
    <col min="1" max="1" width="9.265625" style="375" customWidth="1"/>
    <col min="2" max="2" width="60.265625" style="375" customWidth="1"/>
    <col min="3" max="3" width="11" style="375" customWidth="1"/>
    <col min="4" max="4" width="22" style="378" customWidth="1"/>
    <col min="5" max="5" width="31.73046875" style="378" customWidth="1"/>
    <col min="6" max="6" width="13" style="375" customWidth="1"/>
    <col min="7" max="7" width="11.265625" style="375"/>
    <col min="8" max="8" width="12" style="375" customWidth="1"/>
    <col min="9" max="9" width="12.59765625" style="375" customWidth="1"/>
    <col min="10" max="16384" width="11.265625" style="375"/>
  </cols>
  <sheetData>
    <row r="1" spans="1:9" ht="22.9" customHeight="1" x14ac:dyDescent="0.35">
      <c r="A1" s="1708" t="str">
        <f>+'L2-LISTA 1A'!A1:K1</f>
        <v>LICITACIÓN PÚBLICA NACIONAL ANDE N° 1885/2025</v>
      </c>
      <c r="B1" s="1709"/>
      <c r="C1" s="1709"/>
      <c r="D1" s="1709"/>
      <c r="E1" s="1710"/>
    </row>
    <row r="2" spans="1:9" ht="30" customHeight="1" x14ac:dyDescent="0.35">
      <c r="A2" s="1669" t="str">
        <f>+'L2-LISTA 1A'!A2:K2</f>
        <v>PROYECTO DE REFUERZO DEL SISTEMA ESTE Y SUR EN 220 kV y 66 kV</v>
      </c>
      <c r="B2" s="1711"/>
      <c r="C2" s="1711"/>
      <c r="D2" s="1711"/>
      <c r="E2" s="1671"/>
    </row>
    <row r="3" spans="1:9" ht="24.4" customHeight="1" x14ac:dyDescent="0.35">
      <c r="A3" s="1682" t="s">
        <v>629</v>
      </c>
      <c r="B3" s="1683"/>
      <c r="C3" s="1683"/>
      <c r="D3" s="1683"/>
      <c r="E3" s="1684"/>
    </row>
    <row r="4" spans="1:9" ht="13.9" customHeight="1" x14ac:dyDescent="0.35">
      <c r="A4" s="1712" t="s">
        <v>10</v>
      </c>
      <c r="B4" s="1713" t="s">
        <v>361</v>
      </c>
      <c r="C4" s="1714"/>
      <c r="D4" s="1715"/>
      <c r="E4" s="1104" t="s">
        <v>362</v>
      </c>
    </row>
    <row r="5" spans="1:9" ht="13.9" customHeight="1" x14ac:dyDescent="0.35">
      <c r="A5" s="1537"/>
      <c r="B5" s="1541"/>
      <c r="C5" s="1716"/>
      <c r="D5" s="1677"/>
      <c r="E5" s="1059" t="s">
        <v>397</v>
      </c>
    </row>
    <row r="6" spans="1:9" ht="13.9" customHeight="1" x14ac:dyDescent="0.35">
      <c r="A6" s="1633"/>
      <c r="B6" s="1636"/>
      <c r="C6" s="1678"/>
      <c r="D6" s="1679"/>
      <c r="E6" s="1060" t="s">
        <v>275</v>
      </c>
    </row>
    <row r="7" spans="1:9" s="399" customFormat="1" ht="19.899999999999999" customHeight="1" x14ac:dyDescent="0.35">
      <c r="A7" s="1105"/>
      <c r="B7" s="1680"/>
      <c r="C7" s="1691"/>
      <c r="D7" s="1691"/>
      <c r="E7" s="1106"/>
    </row>
    <row r="8" spans="1:9" s="399" customFormat="1" ht="21" customHeight="1" x14ac:dyDescent="0.35">
      <c r="A8" s="1107" t="s">
        <v>20</v>
      </c>
      <c r="B8" s="1717" t="s">
        <v>363</v>
      </c>
      <c r="C8" s="1718"/>
      <c r="D8" s="1719"/>
      <c r="E8" s="1108"/>
    </row>
    <row r="9" spans="1:9" s="399" customFormat="1" ht="33.4" customHeight="1" x14ac:dyDescent="0.35">
      <c r="A9" s="1109"/>
      <c r="B9" s="1720" t="s">
        <v>398</v>
      </c>
      <c r="C9" s="1721"/>
      <c r="D9" s="1722"/>
      <c r="E9" s="1723"/>
    </row>
    <row r="10" spans="1:9" s="399" customFormat="1" ht="33.4" customHeight="1" x14ac:dyDescent="0.35">
      <c r="A10" s="1109"/>
      <c r="B10" s="1697" t="s">
        <v>399</v>
      </c>
      <c r="C10" s="1700"/>
      <c r="D10" s="1701"/>
      <c r="E10" s="1724"/>
    </row>
    <row r="11" spans="1:9" s="399" customFormat="1" ht="20.85" customHeight="1" x14ac:dyDescent="0.35">
      <c r="A11" s="1109"/>
      <c r="B11" s="1110"/>
      <c r="C11" s="1111"/>
      <c r="D11" s="1112"/>
      <c r="E11" s="1725"/>
    </row>
    <row r="12" spans="1:9" s="399" customFormat="1" ht="18" customHeight="1" x14ac:dyDescent="0.35">
      <c r="A12" s="1113" t="s">
        <v>21</v>
      </c>
      <c r="B12" s="1694" t="s">
        <v>367</v>
      </c>
      <c r="C12" s="1695"/>
      <c r="D12" s="1696"/>
      <c r="E12" s="1108"/>
    </row>
    <row r="13" spans="1:9" s="399" customFormat="1" ht="33.4" customHeight="1" x14ac:dyDescent="0.35">
      <c r="A13" s="1036"/>
      <c r="B13" s="1697" t="s">
        <v>398</v>
      </c>
      <c r="C13" s="1698"/>
      <c r="D13" s="1699"/>
      <c r="E13" s="1723"/>
    </row>
    <row r="14" spans="1:9" s="399" customFormat="1" ht="33.4" customHeight="1" x14ac:dyDescent="0.35">
      <c r="A14" s="1036"/>
      <c r="B14" s="1697" t="s">
        <v>399</v>
      </c>
      <c r="C14" s="1700"/>
      <c r="D14" s="1701"/>
      <c r="E14" s="1724"/>
    </row>
    <row r="15" spans="1:9" s="399" customFormat="1" ht="20.85" customHeight="1" x14ac:dyDescent="0.35">
      <c r="A15" s="1036"/>
      <c r="B15" s="1681"/>
      <c r="C15" s="1693"/>
      <c r="D15" s="1693"/>
      <c r="E15" s="1725"/>
      <c r="H15" s="435"/>
      <c r="I15" s="436"/>
    </row>
    <row r="16" spans="1:9" s="399" customFormat="1" ht="18" customHeight="1" x14ac:dyDescent="0.35">
      <c r="A16" s="1113" t="s">
        <v>78</v>
      </c>
      <c r="B16" s="1694" t="s">
        <v>364</v>
      </c>
      <c r="C16" s="1695"/>
      <c r="D16" s="1696"/>
      <c r="E16" s="1114"/>
      <c r="H16" s="435"/>
      <c r="I16" s="436"/>
    </row>
    <row r="17" spans="1:9" s="399" customFormat="1" ht="33.4" customHeight="1" x14ac:dyDescent="0.35">
      <c r="A17" s="1036"/>
      <c r="B17" s="1697" t="s">
        <v>398</v>
      </c>
      <c r="C17" s="1698"/>
      <c r="D17" s="1699"/>
      <c r="E17" s="1705"/>
      <c r="H17" s="435"/>
      <c r="I17" s="436"/>
    </row>
    <row r="18" spans="1:9" s="399" customFormat="1" ht="33.4" customHeight="1" x14ac:dyDescent="0.35">
      <c r="A18" s="1036"/>
      <c r="B18" s="1697" t="s">
        <v>399</v>
      </c>
      <c r="C18" s="1700"/>
      <c r="D18" s="1701"/>
      <c r="E18" s="1706"/>
      <c r="H18" s="435"/>
      <c r="I18" s="436"/>
    </row>
    <row r="19" spans="1:9" s="399" customFormat="1" ht="20.85" customHeight="1" x14ac:dyDescent="0.35">
      <c r="A19" s="1115"/>
      <c r="B19" s="1702"/>
      <c r="C19" s="1703"/>
      <c r="D19" s="1704"/>
      <c r="E19" s="1707"/>
      <c r="H19" s="435"/>
    </row>
    <row r="20" spans="1:9" s="452" customFormat="1" ht="67.5" customHeight="1" x14ac:dyDescent="0.35">
      <c r="A20" s="1047"/>
      <c r="B20" s="447" t="s">
        <v>131</v>
      </c>
      <c r="C20" s="1554" t="s">
        <v>131</v>
      </c>
      <c r="D20" s="1554"/>
      <c r="E20" s="1513"/>
    </row>
    <row r="21" spans="1:9" s="399" customFormat="1" ht="16.5" customHeight="1" x14ac:dyDescent="0.35">
      <c r="A21" s="1067"/>
      <c r="B21" s="1048" t="s">
        <v>103</v>
      </c>
      <c r="C21" s="1555" t="s">
        <v>104</v>
      </c>
      <c r="D21" s="1555"/>
      <c r="E21" s="1515"/>
    </row>
    <row r="22" spans="1:9" s="399" customFormat="1" ht="9.75" customHeight="1" x14ac:dyDescent="0.35">
      <c r="A22" s="1091"/>
      <c r="B22" s="1690"/>
      <c r="C22" s="1691"/>
      <c r="D22" s="1691"/>
      <c r="E22" s="1092"/>
    </row>
    <row r="23" spans="1:9" s="399" customFormat="1" x14ac:dyDescent="0.35">
      <c r="A23" s="1116"/>
      <c r="B23" s="1117"/>
      <c r="C23" s="1117"/>
      <c r="D23" s="1117"/>
      <c r="E23" s="1118"/>
    </row>
    <row r="24" spans="1:9" s="399" customFormat="1" x14ac:dyDescent="0.35">
      <c r="A24" s="1074"/>
      <c r="B24" s="1119"/>
      <c r="C24" s="1119"/>
      <c r="D24" s="1119"/>
      <c r="E24" s="1076"/>
    </row>
    <row r="25" spans="1:9" ht="15.75" customHeight="1" x14ac:dyDescent="0.35">
      <c r="A25" s="1692"/>
      <c r="B25" s="1692"/>
      <c r="C25" s="1692"/>
      <c r="D25" s="1692"/>
      <c r="E25" s="1692"/>
    </row>
  </sheetData>
  <sheetProtection password="CC03" sheet="1" objects="1" scenarios="1"/>
  <mergeCells count="24">
    <mergeCell ref="B14:D14"/>
    <mergeCell ref="A1:E1"/>
    <mergeCell ref="A2:E2"/>
    <mergeCell ref="A3:E3"/>
    <mergeCell ref="A4:A6"/>
    <mergeCell ref="B4:D6"/>
    <mergeCell ref="B7:D7"/>
    <mergeCell ref="B8:D8"/>
    <mergeCell ref="B9:D9"/>
    <mergeCell ref="B10:D10"/>
    <mergeCell ref="B12:D12"/>
    <mergeCell ref="B13:D13"/>
    <mergeCell ref="E9:E11"/>
    <mergeCell ref="E13:E15"/>
    <mergeCell ref="C21:E21"/>
    <mergeCell ref="B22:D22"/>
    <mergeCell ref="A25:E25"/>
    <mergeCell ref="B15:D15"/>
    <mergeCell ref="B16:D16"/>
    <mergeCell ref="B17:D17"/>
    <mergeCell ref="B18:D18"/>
    <mergeCell ref="B19:D19"/>
    <mergeCell ref="C20:E20"/>
    <mergeCell ref="E17:E19"/>
  </mergeCells>
  <printOptions horizontalCentered="1"/>
  <pageMargins left="0.23622047244094491" right="0.23622047244094491" top="0.43307086614173229" bottom="0.47244094488188981" header="0.27559055118110237" footer="0.19685039370078741"/>
  <pageSetup scale="95" orientation="landscape" useFirstPageNumber="1" r:id="rId1"/>
  <headerFooter>
    <oddFooter>&amp;C64/&amp;N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33</vt:i4>
      </vt:variant>
    </vt:vector>
  </HeadingPairs>
  <TitlesOfParts>
    <vt:vector size="59" baseType="lpstr">
      <vt:lpstr>L2-LISTA 1A</vt:lpstr>
      <vt:lpstr>RESUMEN L2-1A</vt:lpstr>
      <vt:lpstr>L2-LISTA 2A</vt:lpstr>
      <vt:lpstr>RESUMEN L2-2A</vt:lpstr>
      <vt:lpstr>L2-LISTA 3A</vt:lpstr>
      <vt:lpstr>RESUMEN L2-3A</vt:lpstr>
      <vt:lpstr>L2-LISTA 4A</vt:lpstr>
      <vt:lpstr>RESUMEN L2-4A</vt:lpstr>
      <vt:lpstr>L2-LISTA 5A</vt:lpstr>
      <vt:lpstr>RESUMEN L2-5A</vt:lpstr>
      <vt:lpstr>L2-LISTA 6A</vt:lpstr>
      <vt:lpstr>RESUMEN L2-6A</vt:lpstr>
      <vt:lpstr>L2-LISTA A - SE RESUMEN GRAL</vt:lpstr>
      <vt:lpstr>L2-LISTA 1B</vt:lpstr>
      <vt:lpstr>RESUMEN L2-1B </vt:lpstr>
      <vt:lpstr>L2-LISTA 2B</vt:lpstr>
      <vt:lpstr>RESUMEN L2-2B</vt:lpstr>
      <vt:lpstr>L2-LISTA 3B</vt:lpstr>
      <vt:lpstr>RESUMEN L2-3B </vt:lpstr>
      <vt:lpstr>L2-LISTA 4B</vt:lpstr>
      <vt:lpstr>RESUMEN L2-4B</vt:lpstr>
      <vt:lpstr>L2-LISTA 5B</vt:lpstr>
      <vt:lpstr>RESUMEN L2-5B </vt:lpstr>
      <vt:lpstr>L2-LISTA B - LT RESUMEN GRAL</vt:lpstr>
      <vt:lpstr>RESUMEN GRAL LOTE2_LISTA A Y B</vt:lpstr>
      <vt:lpstr>LISTA CUOTA</vt:lpstr>
      <vt:lpstr>'L2-LISTA 1A'!Área_de_impresión</vt:lpstr>
      <vt:lpstr>'L2-LISTA 1B'!Área_de_impresión</vt:lpstr>
      <vt:lpstr>'L2-LISTA 2A'!Área_de_impresión</vt:lpstr>
      <vt:lpstr>'L2-LISTA 2B'!Área_de_impresión</vt:lpstr>
      <vt:lpstr>'L2-LISTA 3A'!Área_de_impresión</vt:lpstr>
      <vt:lpstr>'L2-LISTA 3B'!Área_de_impresión</vt:lpstr>
      <vt:lpstr>'L2-LISTA 4A'!Área_de_impresión</vt:lpstr>
      <vt:lpstr>'L2-LISTA 4B'!Área_de_impresión</vt:lpstr>
      <vt:lpstr>'L2-LISTA 5A'!Área_de_impresión</vt:lpstr>
      <vt:lpstr>'L2-LISTA 5B'!Área_de_impresión</vt:lpstr>
      <vt:lpstr>'L2-LISTA 6A'!Área_de_impresión</vt:lpstr>
      <vt:lpstr>'L2-LISTA A - SE RESUMEN GRAL'!Área_de_impresión</vt:lpstr>
      <vt:lpstr>'L2-LISTA B - LT RESUMEN GRAL'!Área_de_impresión</vt:lpstr>
      <vt:lpstr>'LISTA CUOTA'!Área_de_impresión</vt:lpstr>
      <vt:lpstr>'RESUMEN GRAL LOTE2_LISTA A Y B'!Área_de_impresión</vt:lpstr>
      <vt:lpstr>'RESUMEN L2-1A'!Área_de_impresión</vt:lpstr>
      <vt:lpstr>'RESUMEN L2-1B '!Área_de_impresión</vt:lpstr>
      <vt:lpstr>'RESUMEN L2-2A'!Área_de_impresión</vt:lpstr>
      <vt:lpstr>'RESUMEN L2-2B'!Área_de_impresión</vt:lpstr>
      <vt:lpstr>'RESUMEN L2-3A'!Área_de_impresión</vt:lpstr>
      <vt:lpstr>'RESUMEN L2-3B '!Área_de_impresión</vt:lpstr>
      <vt:lpstr>'RESUMEN L2-4A'!Área_de_impresión</vt:lpstr>
      <vt:lpstr>'RESUMEN L2-4B'!Área_de_impresión</vt:lpstr>
      <vt:lpstr>'RESUMEN L2-5A'!Área_de_impresión</vt:lpstr>
      <vt:lpstr>'RESUMEN L2-5B '!Área_de_impresión</vt:lpstr>
      <vt:lpstr>'RESUMEN L2-6A'!Área_de_impresión</vt:lpstr>
      <vt:lpstr>'L2-LISTA 1A'!Títulos_a_imprimir</vt:lpstr>
      <vt:lpstr>'L2-LISTA 1B'!Títulos_a_imprimir</vt:lpstr>
      <vt:lpstr>'L2-LISTA 2A'!Títulos_a_imprimir</vt:lpstr>
      <vt:lpstr>'L2-LISTA 2B'!Títulos_a_imprimir</vt:lpstr>
      <vt:lpstr>'L2-LISTA 4A'!Títulos_a_imprimir</vt:lpstr>
      <vt:lpstr>'L2-LISTA 4B'!Títulos_a_imprimir</vt:lpstr>
      <vt:lpstr>'L2-LISTA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2025-12-15T13:44:12Z</cp:lastPrinted>
  <dcterms:created xsi:type="dcterms:W3CDTF">2001-06-14T20:06:17Z</dcterms:created>
  <dcterms:modified xsi:type="dcterms:W3CDTF">2025-12-16T11:10:23Z</dcterms:modified>
</cp:coreProperties>
</file>